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ackupFile="1" defaultThemeVersion="124226"/>
  <bookViews>
    <workbookView xWindow="0" yWindow="0" windowWidth="11715" windowHeight="10245" tabRatio="680" firstSheet="1" activeTab="1"/>
  </bookViews>
  <sheets>
    <sheet name="CB_DATA_" sheetId="5" state="veryHidden" r:id="rId1"/>
    <sheet name="UC-table" sheetId="21" r:id="rId2"/>
    <sheet name="UC-tier2" sheetId="14" r:id="rId3"/>
    <sheet name="UC-tier1 " sheetId="16" r:id="rId4"/>
    <sheet name="map" sheetId="20" r:id="rId5"/>
    <sheet name="CB-results" sheetId="22" r:id="rId6"/>
  </sheets>
  <definedNames>
    <definedName name="CB_2607245468e04853b8a48a2c45b79520" localSheetId="2" hidden="1">'UC-tier2'!#REF!</definedName>
    <definedName name="CB_26edf3126b5544ecac9e9f47c382ba2b" localSheetId="2" hidden="1">'UC-tier2'!#REF!</definedName>
    <definedName name="CB_540d6c50ee2b4d93ad021fd0cc3feb53" localSheetId="2" hidden="1">'UC-tier2'!#REF!</definedName>
    <definedName name="CB_9b5b9abd4c8a49bfbb75f21b7b9a5c29" localSheetId="2" hidden="1">'UC-tier2'!#REF!</definedName>
    <definedName name="CB_Block_00000000000000000000000000000000" localSheetId="1" hidden="1">"'7.0.0.0"</definedName>
    <definedName name="CB_Block_00000000000000000000000000000000" localSheetId="2" hidden="1">"'7.0.0.0"</definedName>
    <definedName name="CB_Block_00000000000000000000000000000001" localSheetId="0" hidden="1">"'635247869752322032"</definedName>
    <definedName name="CB_Block_00000000000000000000000000000001" localSheetId="1" hidden="1">"'635246981527124953"</definedName>
    <definedName name="CB_Block_00000000000000000000000000000001" localSheetId="2" hidden="1">"'635247827860133932"</definedName>
    <definedName name="CB_Block_00000000000000000000000000000003" localSheetId="0" hidden="1">"'11.1.2926.0"</definedName>
    <definedName name="CB_Block_00000000000000000000000000000003" localSheetId="1" hidden="1">"'11.1.3436.0"</definedName>
    <definedName name="CB_Block_00000000000000000000000000000003" localSheetId="2" hidden="1">"'11.1.2926.0"</definedName>
    <definedName name="CB_BlockExt_00000000000000000000000000000003" localSheetId="0" hidden="1">"'11.1.2.2.000"</definedName>
    <definedName name="CB_BlockExt_00000000000000000000000000000003" localSheetId="1" hidden="1">"'11.1.2.3.000"</definedName>
    <definedName name="CB_BlockExt_00000000000000000000000000000003" localSheetId="2" hidden="1">"'11.1.2.2.000"</definedName>
    <definedName name="CB_ee84c437d42f4bd38deaa3b0b3b6fe5a" localSheetId="2" hidden="1">'UC-tier2'!#REF!</definedName>
    <definedName name="CBWorkbookPriority" localSheetId="0" hidden="1">-2014048623</definedName>
    <definedName name="CBx_01dc9262670a40b89bf7bc4d85ef9a05" localSheetId="0" hidden="1">"'Energia'!$A$1"</definedName>
    <definedName name="CBx_0e4991e32bbe4669b4f97fe8c3ab8675" localSheetId="0" hidden="1">"'UC-table'!$A$1"</definedName>
    <definedName name="CBx_6d162d9ce85943d0ab948f8848cc28da" localSheetId="0" hidden="1">"'CB_DATA_'!$A$1"</definedName>
    <definedName name="CBx_a24044dd1ddc405dbee03c8e96bc9c25" localSheetId="0" hidden="1">"'IP'!$A$1"</definedName>
    <definedName name="CBx_a69f19dd819643cf97490cd2ff6676b3" localSheetId="0" hidden="1">"'Jäte'!$A$1"</definedName>
    <definedName name="CBx_c90543d0bb7142ae865a63fdc3aa6802" localSheetId="0" hidden="1">"'Maatalous'!$A$1"</definedName>
    <definedName name="CBx_d2f4f62faf9f43b2b223fd06df135fa0" localSheetId="0" hidden="1">"'KP-LULU'!$A$1"</definedName>
    <definedName name="CBx_e04c066734a04eccbe388b7bd4d8b85e" localSheetId="0" hidden="1">"'UC-tier2'!$A$1"</definedName>
    <definedName name="CBx_e32ba4aaa0de443581981a4cd0ff7bd2" localSheetId="0" hidden="1">"'LULU'!$A$1"</definedName>
    <definedName name="CBx_Sheet_Guid" localSheetId="0" hidden="1">"'6d162d9c-e859-43d0-ab94-8f8848cc28da"</definedName>
    <definedName name="CBx_Sheet_Guid" localSheetId="1" hidden="1">"'0e4991e3-2bbe-4669-b4f9-7fe8c3ab8675"</definedName>
    <definedName name="CBx_Sheet_Guid" localSheetId="2" hidden="1">"'e04c0667-34a0-4ecc-be38-8b7bd4d8b85e"</definedName>
    <definedName name="CBx_SheetRef" localSheetId="0" hidden="1">CB_DATA_!$A$14</definedName>
    <definedName name="CBx_SheetRef" localSheetId="1" hidden="1">CB_DATA_!$I$14</definedName>
    <definedName name="CBx_SheetRef" localSheetId="2" hidden="1">CB_DATA_!$E$14</definedName>
    <definedName name="CBx_StorageType" localSheetId="0" hidden="1">2</definedName>
    <definedName name="CBx_StorageType" localSheetId="1" hidden="1">2</definedName>
    <definedName name="CBx_StorageType" localSheetId="2" hidden="1">2</definedName>
    <definedName name="crf_kooste_2011">#REF!</definedName>
    <definedName name="data_2011">#REF!</definedName>
    <definedName name="info">#REF!</definedName>
    <definedName name="pa_kooste_2011">#REF!</definedName>
  </definedNames>
  <calcPr calcId="124519"/>
  <fileRecoveryPr repairLoad="1"/>
</workbook>
</file>

<file path=xl/calcChain.xml><?xml version="1.0" encoding="utf-8"?>
<calcChain xmlns="http://schemas.openxmlformats.org/spreadsheetml/2006/main">
  <c r="R370" i="22"/>
  <c r="S370" s="1"/>
  <c r="A19" i="14" l="1"/>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5"/>
  <c r="A6"/>
  <c r="A7"/>
  <c r="A8"/>
  <c r="A9"/>
  <c r="A10"/>
  <c r="A11"/>
  <c r="A12"/>
  <c r="A13"/>
  <c r="A14"/>
  <c r="A15"/>
  <c r="A16"/>
  <c r="A17"/>
  <c r="A18"/>
  <c r="A4"/>
  <c r="T12" i="21"/>
  <c r="O163" i="14" s="1"/>
  <c r="S12" i="21"/>
  <c r="N163" i="14" s="1"/>
  <c r="T11" i="21"/>
  <c r="O162" i="14" s="1"/>
  <c r="S11" i="21"/>
  <c r="N162" i="14" s="1"/>
  <c r="T10" i="21"/>
  <c r="S10"/>
  <c r="T9"/>
  <c r="S9"/>
  <c r="T8"/>
  <c r="S8"/>
  <c r="T7"/>
  <c r="S7"/>
  <c r="T6"/>
  <c r="S6"/>
  <c r="T5"/>
  <c r="S5"/>
  <c r="A5" i="16" l="1"/>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4"/>
  <c r="S22" i="21"/>
  <c r="N5" i="14" s="1"/>
  <c r="T22" i="21"/>
  <c r="O5" i="14" s="1"/>
  <c r="S23" i="21"/>
  <c r="N6" i="14" s="1"/>
  <c r="T23" i="21"/>
  <c r="O6" i="14" s="1"/>
  <c r="S24" i="21"/>
  <c r="N7" i="14" s="1"/>
  <c r="T24" i="21"/>
  <c r="O7" i="14" s="1"/>
  <c r="S25" i="21"/>
  <c r="N8" i="14" s="1"/>
  <c r="T25" i="21"/>
  <c r="O8" i="14" s="1"/>
  <c r="S26" i="21"/>
  <c r="N9" i="14" s="1"/>
  <c r="T26" i="21"/>
  <c r="O9" i="14" s="1"/>
  <c r="S27" i="21"/>
  <c r="N10" i="14" s="1"/>
  <c r="T27" i="21"/>
  <c r="O10" i="14" s="1"/>
  <c r="S28" i="21"/>
  <c r="N11" i="14" s="1"/>
  <c r="T28" i="21"/>
  <c r="O11" i="14" s="1"/>
  <c r="S29" i="21"/>
  <c r="N12" i="14" s="1"/>
  <c r="T29" i="21"/>
  <c r="O12" i="14" s="1"/>
  <c r="S30" i="21"/>
  <c r="N13" i="14" s="1"/>
  <c r="T30" i="21"/>
  <c r="O13" i="14" s="1"/>
  <c r="S31" i="21"/>
  <c r="N14" i="14" s="1"/>
  <c r="T31" i="21"/>
  <c r="O14" i="14" s="1"/>
  <c r="S32" i="21"/>
  <c r="N15" i="14" s="1"/>
  <c r="T32" i="21"/>
  <c r="O15" i="14" s="1"/>
  <c r="S33" i="21"/>
  <c r="N16" i="14" s="1"/>
  <c r="T33" i="21"/>
  <c r="O16" i="14" s="1"/>
  <c r="S34" i="21"/>
  <c r="N17" i="14" s="1"/>
  <c r="T34" i="21"/>
  <c r="O17" i="14" s="1"/>
  <c r="S35" i="21"/>
  <c r="N18" i="14" s="1"/>
  <c r="T35" i="21"/>
  <c r="O18" i="14" s="1"/>
  <c r="S36" i="21"/>
  <c r="N19" i="14" s="1"/>
  <c r="T36" i="21"/>
  <c r="O19" i="14" s="1"/>
  <c r="S37" i="21"/>
  <c r="N20" i="14" s="1"/>
  <c r="T37" i="21"/>
  <c r="O20" i="14" s="1"/>
  <c r="S38" i="21"/>
  <c r="N21" i="14" s="1"/>
  <c r="T38" i="21"/>
  <c r="O21" i="14" s="1"/>
  <c r="S39" i="21"/>
  <c r="N22" i="14" s="1"/>
  <c r="T39" i="21"/>
  <c r="O22" i="14" s="1"/>
  <c r="S40" i="21"/>
  <c r="N23" i="14" s="1"/>
  <c r="T40" i="21"/>
  <c r="O23" i="14" s="1"/>
  <c r="S41" i="21"/>
  <c r="N24" i="14" s="1"/>
  <c r="T41" i="21"/>
  <c r="O24" i="14" s="1"/>
  <c r="S42" i="21"/>
  <c r="N25" i="14" s="1"/>
  <c r="T42" i="21"/>
  <c r="O25" i="14" s="1"/>
  <c r="S43" i="21"/>
  <c r="N26" i="14" s="1"/>
  <c r="T43" i="21"/>
  <c r="O26" i="14" s="1"/>
  <c r="S44" i="21"/>
  <c r="N27" i="14" s="1"/>
  <c r="T44" i="21"/>
  <c r="O27" i="14" s="1"/>
  <c r="S45" i="21"/>
  <c r="N28" i="14" s="1"/>
  <c r="T45" i="21"/>
  <c r="O28" i="14" s="1"/>
  <c r="S46" i="21"/>
  <c r="N29" i="14" s="1"/>
  <c r="T46" i="21"/>
  <c r="O29" i="14" s="1"/>
  <c r="S47" i="21"/>
  <c r="N30" i="14" s="1"/>
  <c r="T47" i="21"/>
  <c r="O30" i="14" s="1"/>
  <c r="S48" i="21"/>
  <c r="N31" i="14" s="1"/>
  <c r="T48" i="21"/>
  <c r="O31" i="14" s="1"/>
  <c r="S49" i="21"/>
  <c r="N32" i="14" s="1"/>
  <c r="T49" i="21"/>
  <c r="O32" i="14" s="1"/>
  <c r="S50" i="21"/>
  <c r="N33" i="14" s="1"/>
  <c r="T50" i="21"/>
  <c r="O33" i="14" s="1"/>
  <c r="S51" i="21"/>
  <c r="N34" i="14" s="1"/>
  <c r="T51" i="21"/>
  <c r="O34" i="14" s="1"/>
  <c r="S52" i="21"/>
  <c r="N35" i="14" s="1"/>
  <c r="T52" i="21"/>
  <c r="O35" i="14" s="1"/>
  <c r="S53" i="21"/>
  <c r="N36" i="14" s="1"/>
  <c r="T53" i="21"/>
  <c r="O36" i="14" s="1"/>
  <c r="S54" i="21"/>
  <c r="N37" i="14" s="1"/>
  <c r="T54" i="21"/>
  <c r="O37" i="14" s="1"/>
  <c r="S55" i="21"/>
  <c r="N38" i="14" s="1"/>
  <c r="T55" i="21"/>
  <c r="O38" i="14" s="1"/>
  <c r="S56" i="21"/>
  <c r="N39" i="14" s="1"/>
  <c r="T56" i="21"/>
  <c r="O39" i="14" s="1"/>
  <c r="S57" i="21"/>
  <c r="N40" i="14" s="1"/>
  <c r="T57" i="21"/>
  <c r="O40" i="14" s="1"/>
  <c r="S58" i="21"/>
  <c r="N41" i="14" s="1"/>
  <c r="T58" i="21"/>
  <c r="O41" i="14" s="1"/>
  <c r="S59" i="21"/>
  <c r="N42" i="14" s="1"/>
  <c r="T59" i="21"/>
  <c r="O42" i="14" s="1"/>
  <c r="S60" i="21"/>
  <c r="N43" i="14" s="1"/>
  <c r="T60" i="21"/>
  <c r="O43" i="14" s="1"/>
  <c r="S61" i="21"/>
  <c r="N44" i="14" s="1"/>
  <c r="T61" i="21"/>
  <c r="O44" i="14" s="1"/>
  <c r="S62" i="21"/>
  <c r="N45" i="14" s="1"/>
  <c r="T62" i="21"/>
  <c r="O45" i="14" s="1"/>
  <c r="S63" i="21"/>
  <c r="N46" i="14" s="1"/>
  <c r="T63" i="21"/>
  <c r="O46" i="14" s="1"/>
  <c r="S64" i="21"/>
  <c r="N47" i="14" s="1"/>
  <c r="T64" i="21"/>
  <c r="O47" i="14" s="1"/>
  <c r="S65" i="21"/>
  <c r="N48" i="14" s="1"/>
  <c r="T65" i="21"/>
  <c r="O48" i="14" s="1"/>
  <c r="S66" i="21"/>
  <c r="N49" i="14" s="1"/>
  <c r="T66" i="21"/>
  <c r="O49" i="14" s="1"/>
  <c r="S67" i="21"/>
  <c r="N50" i="14" s="1"/>
  <c r="T67" i="21"/>
  <c r="O50" i="14" s="1"/>
  <c r="S68" i="21"/>
  <c r="N51" i="14" s="1"/>
  <c r="T68" i="21"/>
  <c r="O51" i="14" s="1"/>
  <c r="S69" i="21"/>
  <c r="N52" i="14" s="1"/>
  <c r="T69" i="21"/>
  <c r="O52" i="14" s="1"/>
  <c r="S70" i="21"/>
  <c r="N53" i="14" s="1"/>
  <c r="T70" i="21"/>
  <c r="O53" i="14" s="1"/>
  <c r="S71" i="21"/>
  <c r="N54" i="14" s="1"/>
  <c r="T71" i="21"/>
  <c r="O54" i="14" s="1"/>
  <c r="S72" i="21"/>
  <c r="N55" i="14" s="1"/>
  <c r="T72" i="21"/>
  <c r="O55" i="14" s="1"/>
  <c r="S73" i="21"/>
  <c r="N56" i="14" s="1"/>
  <c r="T73" i="21"/>
  <c r="O56" i="14" s="1"/>
  <c r="S74" i="21"/>
  <c r="N57" i="14" s="1"/>
  <c r="T74" i="21"/>
  <c r="O57" i="14" s="1"/>
  <c r="S75" i="21"/>
  <c r="N58" i="14" s="1"/>
  <c r="T75" i="21"/>
  <c r="O58" i="14" s="1"/>
  <c r="S76" i="21"/>
  <c r="N59" i="14" s="1"/>
  <c r="T76" i="21"/>
  <c r="O59" i="14" s="1"/>
  <c r="S77" i="21"/>
  <c r="N60" i="14" s="1"/>
  <c r="T77" i="21"/>
  <c r="O60" i="14" s="1"/>
  <c r="S78" i="21"/>
  <c r="N61" i="14" s="1"/>
  <c r="T78" i="21"/>
  <c r="O61" i="14" s="1"/>
  <c r="S79" i="21"/>
  <c r="N62" i="14" s="1"/>
  <c r="T79" i="21"/>
  <c r="O62" i="14" s="1"/>
  <c r="S80" i="21"/>
  <c r="N63" i="14" s="1"/>
  <c r="T80" i="21"/>
  <c r="O63" i="14" s="1"/>
  <c r="S81" i="21"/>
  <c r="N64" i="14" s="1"/>
  <c r="T81" i="21"/>
  <c r="O64" i="14" s="1"/>
  <c r="S82" i="21"/>
  <c r="N65" i="14" s="1"/>
  <c r="T82" i="21"/>
  <c r="O65" i="14" s="1"/>
  <c r="S83" i="21"/>
  <c r="N66" i="14" s="1"/>
  <c r="T83" i="21"/>
  <c r="O66" i="14" s="1"/>
  <c r="S84" i="21"/>
  <c r="N67" i="14" s="1"/>
  <c r="T84" i="21"/>
  <c r="O67" i="14" s="1"/>
  <c r="S85" i="21"/>
  <c r="N68" i="14" s="1"/>
  <c r="T85" i="21"/>
  <c r="O68" i="14" s="1"/>
  <c r="S86" i="21"/>
  <c r="N69" i="14" s="1"/>
  <c r="T86" i="21"/>
  <c r="O69" i="14" s="1"/>
  <c r="S87" i="21"/>
  <c r="N70" i="14" s="1"/>
  <c r="T87" i="21"/>
  <c r="O70" i="14" s="1"/>
  <c r="S88" i="21"/>
  <c r="N71" i="14" s="1"/>
  <c r="T88" i="21"/>
  <c r="O71" i="14" s="1"/>
  <c r="S89" i="21"/>
  <c r="N72" i="14" s="1"/>
  <c r="T89" i="21"/>
  <c r="O72" i="14" s="1"/>
  <c r="S90" i="21"/>
  <c r="N73" i="14" s="1"/>
  <c r="T90" i="21"/>
  <c r="O73" i="14" s="1"/>
  <c r="S91" i="21"/>
  <c r="N74" i="14" s="1"/>
  <c r="T91" i="21"/>
  <c r="O74" i="14" s="1"/>
  <c r="S92" i="21"/>
  <c r="N75" i="14" s="1"/>
  <c r="T92" i="21"/>
  <c r="O75" i="14" s="1"/>
  <c r="S93" i="21"/>
  <c r="N76" i="14" s="1"/>
  <c r="T93" i="21"/>
  <c r="O76" i="14" s="1"/>
  <c r="S94" i="21"/>
  <c r="N77" i="14" s="1"/>
  <c r="T94" i="21"/>
  <c r="O77" i="14" s="1"/>
  <c r="S95" i="21"/>
  <c r="N78" i="14" s="1"/>
  <c r="T95" i="21"/>
  <c r="O78" i="14" s="1"/>
  <c r="S96" i="21"/>
  <c r="N79" i="14" s="1"/>
  <c r="T96" i="21"/>
  <c r="O79" i="14" s="1"/>
  <c r="S97" i="21"/>
  <c r="N80" i="14" s="1"/>
  <c r="T97" i="21"/>
  <c r="O80" i="14" s="1"/>
  <c r="S98" i="21"/>
  <c r="N81" i="14" s="1"/>
  <c r="T98" i="21"/>
  <c r="O81" i="14" s="1"/>
  <c r="S99" i="21"/>
  <c r="N82" i="14" s="1"/>
  <c r="T99" i="21"/>
  <c r="O82" i="14" s="1"/>
  <c r="S100" i="21"/>
  <c r="N83" i="14" s="1"/>
  <c r="T100" i="21"/>
  <c r="O83" i="14" s="1"/>
  <c r="S101" i="21"/>
  <c r="N84" i="14" s="1"/>
  <c r="T101" i="21"/>
  <c r="O84" i="14" s="1"/>
  <c r="S102" i="21"/>
  <c r="N85" i="14" s="1"/>
  <c r="T102" i="21"/>
  <c r="O85" i="14" s="1"/>
  <c r="S103" i="21"/>
  <c r="N86" i="14" s="1"/>
  <c r="T103" i="21"/>
  <c r="O86" i="14" s="1"/>
  <c r="S104" i="21"/>
  <c r="N87" i="14" s="1"/>
  <c r="T104" i="21"/>
  <c r="O87" i="14" s="1"/>
  <c r="S105" i="21"/>
  <c r="N88" i="14" s="1"/>
  <c r="T105" i="21"/>
  <c r="O88" i="14" s="1"/>
  <c r="S106" i="21"/>
  <c r="N89" i="14" s="1"/>
  <c r="T106" i="21"/>
  <c r="O89" i="14" s="1"/>
  <c r="S107" i="21"/>
  <c r="N90" i="14" s="1"/>
  <c r="T107" i="21"/>
  <c r="O90" i="14" s="1"/>
  <c r="S108" i="21"/>
  <c r="N91" i="14" s="1"/>
  <c r="T108" i="21"/>
  <c r="O91" i="14" s="1"/>
  <c r="S109" i="21"/>
  <c r="N92" i="14" s="1"/>
  <c r="T109" i="21"/>
  <c r="O92" i="14" s="1"/>
  <c r="S110" i="21"/>
  <c r="N93" i="14" s="1"/>
  <c r="T110" i="21"/>
  <c r="O93" i="14" s="1"/>
  <c r="S111" i="21"/>
  <c r="N94" i="14" s="1"/>
  <c r="T111" i="21"/>
  <c r="O94" i="14" s="1"/>
  <c r="S112" i="21"/>
  <c r="N95" i="14" s="1"/>
  <c r="T112" i="21"/>
  <c r="O95" i="14" s="1"/>
  <c r="S113" i="21"/>
  <c r="N96" i="14" s="1"/>
  <c r="T113" i="21"/>
  <c r="O96" i="14" s="1"/>
  <c r="S114" i="21"/>
  <c r="N97" i="14" s="1"/>
  <c r="T114" i="21"/>
  <c r="O97" i="14" s="1"/>
  <c r="S115" i="21"/>
  <c r="N98" i="14" s="1"/>
  <c r="T115" i="21"/>
  <c r="O98" i="14" s="1"/>
  <c r="S116" i="21"/>
  <c r="N99" i="14" s="1"/>
  <c r="T116" i="21"/>
  <c r="O99" i="14" s="1"/>
  <c r="S117" i="21"/>
  <c r="N100" i="14" s="1"/>
  <c r="T117" i="21"/>
  <c r="O100" i="14" s="1"/>
  <c r="S118" i="21"/>
  <c r="N101" i="14" s="1"/>
  <c r="T118" i="21"/>
  <c r="O101" i="14" s="1"/>
  <c r="S119" i="21"/>
  <c r="N102" i="14" s="1"/>
  <c r="T119" i="21"/>
  <c r="O102" i="14" s="1"/>
  <c r="S120" i="21"/>
  <c r="N103" i="14" s="1"/>
  <c r="T120" i="21"/>
  <c r="O103" i="14" s="1"/>
  <c r="S121" i="21"/>
  <c r="N104" i="14" s="1"/>
  <c r="T121" i="21"/>
  <c r="O104" i="14" s="1"/>
  <c r="S122" i="21"/>
  <c r="N105" i="14" s="1"/>
  <c r="T122" i="21"/>
  <c r="O105" i="14" s="1"/>
  <c r="S123" i="21"/>
  <c r="N106" i="14" s="1"/>
  <c r="T123" i="21"/>
  <c r="O106" i="14" s="1"/>
  <c r="S124" i="21"/>
  <c r="N107" i="14" s="1"/>
  <c r="T124" i="21"/>
  <c r="O107" i="14" s="1"/>
  <c r="S125" i="21"/>
  <c r="N108" i="14" s="1"/>
  <c r="T125" i="21"/>
  <c r="O108" i="14" s="1"/>
  <c r="S126" i="21"/>
  <c r="N109" i="14" s="1"/>
  <c r="T126" i="21"/>
  <c r="O109" i="14" s="1"/>
  <c r="S127" i="21"/>
  <c r="N110" i="14" s="1"/>
  <c r="T127" i="21"/>
  <c r="O110" i="14" s="1"/>
  <c r="S128" i="21"/>
  <c r="N111" i="14" s="1"/>
  <c r="T128" i="21"/>
  <c r="O111" i="14" s="1"/>
  <c r="S129" i="21"/>
  <c r="N112" i="14" s="1"/>
  <c r="T129" i="21"/>
  <c r="O112" i="14" s="1"/>
  <c r="S130" i="21"/>
  <c r="N113" i="14" s="1"/>
  <c r="T130" i="21"/>
  <c r="O113" i="14" s="1"/>
  <c r="S131" i="21"/>
  <c r="N114" i="14" s="1"/>
  <c r="T131" i="21"/>
  <c r="O114" i="14" s="1"/>
  <c r="S132" i="21"/>
  <c r="N115" i="14" s="1"/>
  <c r="T132" i="21"/>
  <c r="O115" i="14" s="1"/>
  <c r="S133" i="21"/>
  <c r="N116" i="14" s="1"/>
  <c r="T133" i="21"/>
  <c r="O116" i="14" s="1"/>
  <c r="S134" i="21"/>
  <c r="N117" i="14" s="1"/>
  <c r="T134" i="21"/>
  <c r="O117" i="14" s="1"/>
  <c r="S135" i="21"/>
  <c r="N118" i="14" s="1"/>
  <c r="T135" i="21"/>
  <c r="O118" i="14" s="1"/>
  <c r="S136" i="21"/>
  <c r="N119" i="14" s="1"/>
  <c r="T136" i="21"/>
  <c r="O119" i="14" s="1"/>
  <c r="S137" i="21"/>
  <c r="N120" i="14" s="1"/>
  <c r="T137" i="21"/>
  <c r="O120" i="14" s="1"/>
  <c r="S138" i="21"/>
  <c r="N121" i="14" s="1"/>
  <c r="T138" i="21"/>
  <c r="O121" i="14" s="1"/>
  <c r="S139" i="21"/>
  <c r="N122" i="14" s="1"/>
  <c r="T139" i="21"/>
  <c r="O122" i="14" s="1"/>
  <c r="S140" i="21"/>
  <c r="N123" i="14" s="1"/>
  <c r="T140" i="21"/>
  <c r="O123" i="14" s="1"/>
  <c r="S141" i="21"/>
  <c r="N124" i="14" s="1"/>
  <c r="T141" i="21"/>
  <c r="O124" i="14" s="1"/>
  <c r="S142" i="21"/>
  <c r="N125" i="14" s="1"/>
  <c r="T142" i="21"/>
  <c r="O125" i="14" s="1"/>
  <c r="S143" i="21"/>
  <c r="N126" i="14" s="1"/>
  <c r="T143" i="21"/>
  <c r="O126" i="14" s="1"/>
  <c r="S144" i="21"/>
  <c r="N127" i="14" s="1"/>
  <c r="T144" i="21"/>
  <c r="O127" i="14" s="1"/>
  <c r="S145" i="21"/>
  <c r="N128" i="14" s="1"/>
  <c r="T145" i="21"/>
  <c r="O128" i="14" s="1"/>
  <c r="S146" i="21"/>
  <c r="N129" i="14" s="1"/>
  <c r="T146" i="21"/>
  <c r="O129" i="14" s="1"/>
  <c r="S147" i="21"/>
  <c r="N130" i="14" s="1"/>
  <c r="T147" i="21"/>
  <c r="O130" i="14" s="1"/>
  <c r="S148" i="21"/>
  <c r="N131" i="14" s="1"/>
  <c r="T148" i="21"/>
  <c r="O131" i="14" s="1"/>
  <c r="S149" i="21"/>
  <c r="N132" i="14" s="1"/>
  <c r="T149" i="21"/>
  <c r="O132" i="14" s="1"/>
  <c r="S150" i="21"/>
  <c r="N133" i="14" s="1"/>
  <c r="T150" i="21"/>
  <c r="O133" i="14" s="1"/>
  <c r="S151" i="21"/>
  <c r="N134" i="14" s="1"/>
  <c r="T151" i="21"/>
  <c r="O134" i="14" s="1"/>
  <c r="S152" i="21"/>
  <c r="N135" i="14" s="1"/>
  <c r="T152" i="21"/>
  <c r="O135" i="14" s="1"/>
  <c r="S153" i="21"/>
  <c r="N136" i="14" s="1"/>
  <c r="T153" i="21"/>
  <c r="O136" i="14" s="1"/>
  <c r="S154" i="21"/>
  <c r="N137" i="14" s="1"/>
  <c r="T154" i="21"/>
  <c r="O137" i="14" s="1"/>
  <c r="S155" i="21"/>
  <c r="N138" i="14" s="1"/>
  <c r="T155" i="21"/>
  <c r="O138" i="14" s="1"/>
  <c r="S156" i="21"/>
  <c r="N139" i="14" s="1"/>
  <c r="T156" i="21"/>
  <c r="O139" i="14" s="1"/>
  <c r="S157" i="21"/>
  <c r="N140" i="14" s="1"/>
  <c r="T157" i="21"/>
  <c r="O140" i="14" s="1"/>
  <c r="S158" i="21"/>
  <c r="N141" i="14" s="1"/>
  <c r="T158" i="21"/>
  <c r="O141" i="14" s="1"/>
  <c r="S159" i="21"/>
  <c r="N142" i="14" s="1"/>
  <c r="T159" i="21"/>
  <c r="O142" i="14" s="1"/>
  <c r="S160" i="21"/>
  <c r="N143" i="14" s="1"/>
  <c r="T160" i="21"/>
  <c r="O143" i="14" s="1"/>
  <c r="S161" i="21"/>
  <c r="N144" i="14" s="1"/>
  <c r="T161" i="21"/>
  <c r="O144" i="14" s="1"/>
  <c r="S162" i="21"/>
  <c r="N145" i="14" s="1"/>
  <c r="T162" i="21"/>
  <c r="O145" i="14" s="1"/>
  <c r="S163" i="21"/>
  <c r="N146" i="14" s="1"/>
  <c r="T163" i="21"/>
  <c r="O146" i="14" s="1"/>
  <c r="S164" i="21"/>
  <c r="N147" i="14" s="1"/>
  <c r="T164" i="21"/>
  <c r="O147" i="14" s="1"/>
  <c r="S165" i="21"/>
  <c r="N148" i="14" s="1"/>
  <c r="T165" i="21"/>
  <c r="O148" i="14" s="1"/>
  <c r="S166" i="21"/>
  <c r="N149" i="14" s="1"/>
  <c r="T166" i="21"/>
  <c r="O149" i="14" s="1"/>
  <c r="S167" i="21"/>
  <c r="N150" i="14" s="1"/>
  <c r="T167" i="21"/>
  <c r="O150" i="14" s="1"/>
  <c r="S168" i="21"/>
  <c r="N151" i="14" s="1"/>
  <c r="T168" i="21"/>
  <c r="O151" i="14" s="1"/>
  <c r="S169" i="21"/>
  <c r="N152" i="14" s="1"/>
  <c r="T169" i="21"/>
  <c r="O152" i="14" s="1"/>
  <c r="S170" i="21"/>
  <c r="N153" i="14" s="1"/>
  <c r="T170" i="21"/>
  <c r="O153" i="14" s="1"/>
  <c r="S171" i="21"/>
  <c r="N154" i="14" s="1"/>
  <c r="T171" i="21"/>
  <c r="O154" i="14" s="1"/>
  <c r="S172" i="21"/>
  <c r="N155" i="14" s="1"/>
  <c r="T172" i="21"/>
  <c r="O155" i="14" s="1"/>
  <c r="S173" i="21"/>
  <c r="N156" i="14" s="1"/>
  <c r="T173" i="21"/>
  <c r="O156" i="14" s="1"/>
  <c r="S174" i="21"/>
  <c r="N157" i="14" s="1"/>
  <c r="T174" i="21"/>
  <c r="O157" i="14" s="1"/>
  <c r="S175" i="21"/>
  <c r="N158" i="14" s="1"/>
  <c r="T175" i="21"/>
  <c r="O158" i="14" s="1"/>
  <c r="S176" i="21"/>
  <c r="N159" i="14" s="1"/>
  <c r="T176" i="21"/>
  <c r="O159" i="14" s="1"/>
  <c r="S177" i="21"/>
  <c r="N160" i="14" s="1"/>
  <c r="T177" i="21"/>
  <c r="O160" i="14" s="1"/>
  <c r="T21" i="21"/>
  <c r="O4" i="14" s="1"/>
  <c r="S21" i="21"/>
  <c r="N4" i="14" s="1"/>
  <c r="M5"/>
  <c r="M6"/>
  <c r="M7"/>
  <c r="M8"/>
  <c r="M9"/>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4"/>
  <c r="H78"/>
  <c r="I78"/>
  <c r="H79"/>
  <c r="I79"/>
  <c r="H80"/>
  <c r="I80"/>
  <c r="H86"/>
  <c r="I86"/>
  <c r="H87"/>
  <c r="I87"/>
  <c r="H88"/>
  <c r="I88"/>
  <c r="H110"/>
  <c r="I110"/>
  <c r="H119"/>
  <c r="H123"/>
  <c r="H129"/>
  <c r="H133"/>
  <c r="Q22" i="21"/>
  <c r="H5" i="14" s="1"/>
  <c r="R22" i="21"/>
  <c r="I5" i="14" s="1"/>
  <c r="Q23" i="21"/>
  <c r="H6" i="14" s="1"/>
  <c r="R23" i="21"/>
  <c r="I6" i="14" s="1"/>
  <c r="Q24" i="21"/>
  <c r="H7" i="14" s="1"/>
  <c r="R24" i="21"/>
  <c r="I7" i="14" s="1"/>
  <c r="Q25" i="21"/>
  <c r="H8" i="14" s="1"/>
  <c r="R25" i="21"/>
  <c r="I8" i="14" s="1"/>
  <c r="Q26" i="21"/>
  <c r="H9" i="14" s="1"/>
  <c r="R26" i="21"/>
  <c r="I9" i="14" s="1"/>
  <c r="Q27" i="21"/>
  <c r="H10" i="14" s="1"/>
  <c r="R27" i="21"/>
  <c r="I10" i="14" s="1"/>
  <c r="Q28" i="21"/>
  <c r="H11" i="14" s="1"/>
  <c r="R28" i="21"/>
  <c r="I11" i="14" s="1"/>
  <c r="Q29" i="21"/>
  <c r="H12" i="14" s="1"/>
  <c r="R29" i="21"/>
  <c r="I12" i="14" s="1"/>
  <c r="Q30" i="21"/>
  <c r="H13" i="14" s="1"/>
  <c r="R30" i="21"/>
  <c r="I13" i="14" s="1"/>
  <c r="Q31" i="21"/>
  <c r="H14" i="14" s="1"/>
  <c r="R31" i="21"/>
  <c r="I14" i="14" s="1"/>
  <c r="Q32" i="21"/>
  <c r="H15" i="14" s="1"/>
  <c r="R32" i="21"/>
  <c r="I15" i="14" s="1"/>
  <c r="Q33" i="21"/>
  <c r="H16" i="14" s="1"/>
  <c r="R33" i="21"/>
  <c r="I16" i="14" s="1"/>
  <c r="Q34" i="21"/>
  <c r="H17" i="14" s="1"/>
  <c r="R34" i="21"/>
  <c r="I17" i="14" s="1"/>
  <c r="Q35" i="21"/>
  <c r="H18" i="14" s="1"/>
  <c r="R35" i="21"/>
  <c r="I18" i="14" s="1"/>
  <c r="Q36" i="21"/>
  <c r="H19" i="14" s="1"/>
  <c r="R36" i="21"/>
  <c r="I19" i="14" s="1"/>
  <c r="Q37" i="21"/>
  <c r="H20" i="14" s="1"/>
  <c r="R37" i="21"/>
  <c r="I20" i="14" s="1"/>
  <c r="Q38" i="21"/>
  <c r="H21" i="14" s="1"/>
  <c r="R38" i="21"/>
  <c r="I21" i="14" s="1"/>
  <c r="Q39" i="21"/>
  <c r="H22" i="14" s="1"/>
  <c r="R39" i="21"/>
  <c r="I22" i="14" s="1"/>
  <c r="Q40" i="21"/>
  <c r="H23" i="14" s="1"/>
  <c r="R40" i="21"/>
  <c r="I23" i="14" s="1"/>
  <c r="Q41" i="21"/>
  <c r="H24" i="14" s="1"/>
  <c r="R41" i="21"/>
  <c r="I24" i="14" s="1"/>
  <c r="Q42" i="21"/>
  <c r="H25" i="14" s="1"/>
  <c r="R42" i="21"/>
  <c r="I25" i="14" s="1"/>
  <c r="Q43" i="21"/>
  <c r="H26" i="14" s="1"/>
  <c r="R43" i="21"/>
  <c r="I26" i="14" s="1"/>
  <c r="Q44" i="21"/>
  <c r="H27" i="14" s="1"/>
  <c r="R44" i="21"/>
  <c r="I27" i="14" s="1"/>
  <c r="Q45" i="21"/>
  <c r="H28" i="14" s="1"/>
  <c r="R45" i="21"/>
  <c r="I28" i="14" s="1"/>
  <c r="Q46" i="21"/>
  <c r="H29" i="14" s="1"/>
  <c r="R46" i="21"/>
  <c r="I29" i="14" s="1"/>
  <c r="Q47" i="21"/>
  <c r="H30" i="14" s="1"/>
  <c r="R47" i="21"/>
  <c r="I30" i="14" s="1"/>
  <c r="Q48" i="21"/>
  <c r="H31" i="14" s="1"/>
  <c r="R48" i="21"/>
  <c r="I31" i="14" s="1"/>
  <c r="Q49" i="21"/>
  <c r="H32" i="14" s="1"/>
  <c r="R49" i="21"/>
  <c r="I32" i="14" s="1"/>
  <c r="Q50" i="21"/>
  <c r="H33" i="14" s="1"/>
  <c r="R50" i="21"/>
  <c r="I33" i="14" s="1"/>
  <c r="Q51" i="21"/>
  <c r="H34" i="14" s="1"/>
  <c r="R51" i="21"/>
  <c r="I34" i="14" s="1"/>
  <c r="Q52" i="21"/>
  <c r="H35" i="14" s="1"/>
  <c r="R52" i="21"/>
  <c r="I35" i="14" s="1"/>
  <c r="Q53" i="21"/>
  <c r="H36" i="14" s="1"/>
  <c r="R53" i="21"/>
  <c r="I36" i="14" s="1"/>
  <c r="Q54" i="21"/>
  <c r="H37" i="14" s="1"/>
  <c r="R54" i="21"/>
  <c r="I37" i="14" s="1"/>
  <c r="Q55" i="21"/>
  <c r="H38" i="14" s="1"/>
  <c r="R55" i="21"/>
  <c r="I38" i="14" s="1"/>
  <c r="Q56" i="21"/>
  <c r="H39" i="14" s="1"/>
  <c r="R56" i="21"/>
  <c r="I39" i="14" s="1"/>
  <c r="Q57" i="21"/>
  <c r="H40" i="14" s="1"/>
  <c r="R57" i="21"/>
  <c r="I40" i="14" s="1"/>
  <c r="Q58" i="21"/>
  <c r="H41" i="14" s="1"/>
  <c r="R58" i="21"/>
  <c r="I41" i="14" s="1"/>
  <c r="Q59" i="21"/>
  <c r="H42" i="14" s="1"/>
  <c r="R59" i="21"/>
  <c r="I42" i="14" s="1"/>
  <c r="Q60" i="21"/>
  <c r="H43" i="14" s="1"/>
  <c r="R60" i="21"/>
  <c r="I43" i="14" s="1"/>
  <c r="Q61" i="21"/>
  <c r="H44" i="14" s="1"/>
  <c r="R61" i="21"/>
  <c r="I44" i="14" s="1"/>
  <c r="Q62" i="21"/>
  <c r="H45" i="14" s="1"/>
  <c r="R62" i="21"/>
  <c r="I45" i="14" s="1"/>
  <c r="Q63" i="21"/>
  <c r="H46" i="14" s="1"/>
  <c r="R63" i="21"/>
  <c r="I46" i="14" s="1"/>
  <c r="Q64" i="21"/>
  <c r="H47" i="14" s="1"/>
  <c r="R64" i="21"/>
  <c r="I47" i="14" s="1"/>
  <c r="Q65" i="21"/>
  <c r="H48" i="14" s="1"/>
  <c r="R65" i="21"/>
  <c r="I48" i="14" s="1"/>
  <c r="Q66" i="21"/>
  <c r="H49" i="14" s="1"/>
  <c r="R66" i="21"/>
  <c r="I49" i="14" s="1"/>
  <c r="Q67" i="21"/>
  <c r="H50" i="14" s="1"/>
  <c r="R67" i="21"/>
  <c r="I50" i="14" s="1"/>
  <c r="Q68" i="21"/>
  <c r="H51" i="14" s="1"/>
  <c r="R68" i="21"/>
  <c r="I51" i="14" s="1"/>
  <c r="Q69" i="21"/>
  <c r="H52" i="14" s="1"/>
  <c r="R69" i="21"/>
  <c r="I52" i="14" s="1"/>
  <c r="Q70" i="21"/>
  <c r="H53" i="14" s="1"/>
  <c r="R70" i="21"/>
  <c r="I53" i="14" s="1"/>
  <c r="Q71" i="21"/>
  <c r="H54" i="14" s="1"/>
  <c r="R71" i="21"/>
  <c r="I54" i="14" s="1"/>
  <c r="Q72" i="21"/>
  <c r="H55" i="14" s="1"/>
  <c r="R72" i="21"/>
  <c r="I55" i="14" s="1"/>
  <c r="Q73" i="21"/>
  <c r="H56" i="14" s="1"/>
  <c r="R73" i="21"/>
  <c r="I56" i="14" s="1"/>
  <c r="Q74" i="21"/>
  <c r="H57" i="14" s="1"/>
  <c r="R74" i="21"/>
  <c r="I57" i="14" s="1"/>
  <c r="Q75" i="21"/>
  <c r="H58" i="14" s="1"/>
  <c r="R75" i="21"/>
  <c r="I58" i="14" s="1"/>
  <c r="Q76" i="21"/>
  <c r="H59" i="14" s="1"/>
  <c r="R76" i="21"/>
  <c r="I59" i="14" s="1"/>
  <c r="Q77" i="21"/>
  <c r="H60" i="14" s="1"/>
  <c r="R77" i="21"/>
  <c r="I60" i="14" s="1"/>
  <c r="Q78" i="21"/>
  <c r="H61" i="14" s="1"/>
  <c r="R78" i="21"/>
  <c r="I61" i="14" s="1"/>
  <c r="Q79" i="21"/>
  <c r="H62" i="14" s="1"/>
  <c r="R79" i="21"/>
  <c r="I62" i="14" s="1"/>
  <c r="Q80" i="21"/>
  <c r="H63" i="14" s="1"/>
  <c r="R80" i="21"/>
  <c r="I63" i="14" s="1"/>
  <c r="Q81" i="21"/>
  <c r="H64" i="14" s="1"/>
  <c r="R81" i="21"/>
  <c r="I64" i="14" s="1"/>
  <c r="Q82" i="21"/>
  <c r="H65" i="14" s="1"/>
  <c r="R82" i="21"/>
  <c r="I65" i="14" s="1"/>
  <c r="Q83" i="21"/>
  <c r="H66" i="14" s="1"/>
  <c r="R83" i="21"/>
  <c r="I66" i="14" s="1"/>
  <c r="Q84" i="21"/>
  <c r="H67" i="14" s="1"/>
  <c r="R84" i="21"/>
  <c r="I67" i="14" s="1"/>
  <c r="Q85" i="21"/>
  <c r="H68" i="14" s="1"/>
  <c r="R85" i="21"/>
  <c r="I68" i="14" s="1"/>
  <c r="Q86" i="21"/>
  <c r="H69" i="14" s="1"/>
  <c r="R86" i="21"/>
  <c r="I69" i="14" s="1"/>
  <c r="Q87" i="21"/>
  <c r="H70" i="14" s="1"/>
  <c r="R87" i="21"/>
  <c r="I70" i="14" s="1"/>
  <c r="Q88" i="21"/>
  <c r="H71" i="14" s="1"/>
  <c r="R88" i="21"/>
  <c r="I71" i="14" s="1"/>
  <c r="Q89" i="21"/>
  <c r="H72" i="14" s="1"/>
  <c r="R89" i="21"/>
  <c r="I72" i="14" s="1"/>
  <c r="Q90" i="21"/>
  <c r="H73" i="14" s="1"/>
  <c r="R90" i="21"/>
  <c r="I73" i="14" s="1"/>
  <c r="Q91" i="21"/>
  <c r="H74" i="14" s="1"/>
  <c r="R91" i="21"/>
  <c r="I74" i="14" s="1"/>
  <c r="Q92" i="21"/>
  <c r="H75" i="14" s="1"/>
  <c r="R92" i="21"/>
  <c r="I75" i="14" s="1"/>
  <c r="Q93" i="21"/>
  <c r="H76" i="14" s="1"/>
  <c r="R93" i="21"/>
  <c r="I76" i="14" s="1"/>
  <c r="Q94" i="21"/>
  <c r="H77" i="14" s="1"/>
  <c r="R94" i="21"/>
  <c r="I77" i="14" s="1"/>
  <c r="Q95" i="21"/>
  <c r="R95"/>
  <c r="Q96"/>
  <c r="R96"/>
  <c r="Q97"/>
  <c r="R97"/>
  <c r="Q98"/>
  <c r="H81" i="14" s="1"/>
  <c r="R98" i="21"/>
  <c r="I81" i="14" s="1"/>
  <c r="Q99" i="21"/>
  <c r="H82" i="14" s="1"/>
  <c r="R99" i="21"/>
  <c r="I82" i="14" s="1"/>
  <c r="Q100" i="21"/>
  <c r="H83" i="14" s="1"/>
  <c r="R100" i="21"/>
  <c r="I83" i="14" s="1"/>
  <c r="Q101" i="21"/>
  <c r="H84" i="14" s="1"/>
  <c r="R101" i="21"/>
  <c r="I84" i="14" s="1"/>
  <c r="Q102" i="21"/>
  <c r="H85" i="14" s="1"/>
  <c r="R102" i="21"/>
  <c r="I85" i="14" s="1"/>
  <c r="Q103" i="21"/>
  <c r="R103"/>
  <c r="Q104"/>
  <c r="R104"/>
  <c r="Q105"/>
  <c r="R105"/>
  <c r="Q106"/>
  <c r="H89" i="14" s="1"/>
  <c r="R106" i="21"/>
  <c r="I89" i="14" s="1"/>
  <c r="Q107" i="21"/>
  <c r="H90" i="14" s="1"/>
  <c r="R107" i="21"/>
  <c r="I90" i="14" s="1"/>
  <c r="Q108" i="21"/>
  <c r="H91" i="14" s="1"/>
  <c r="R108" i="21"/>
  <c r="I91" i="14" s="1"/>
  <c r="Q109" i="21"/>
  <c r="H92" i="14" s="1"/>
  <c r="R109" i="21"/>
  <c r="I92" i="14" s="1"/>
  <c r="Q110" i="21"/>
  <c r="H93" i="14" s="1"/>
  <c r="R110" i="21"/>
  <c r="I93" i="14" s="1"/>
  <c r="Q111" i="21"/>
  <c r="H94" i="14" s="1"/>
  <c r="R111" i="21"/>
  <c r="I94" i="14" s="1"/>
  <c r="Q112" i="21"/>
  <c r="H95" i="14" s="1"/>
  <c r="R112" i="21"/>
  <c r="I95" i="14" s="1"/>
  <c r="Q113" i="21"/>
  <c r="H96" i="14" s="1"/>
  <c r="R113" i="21"/>
  <c r="I96" i="14" s="1"/>
  <c r="Q114" i="21"/>
  <c r="H97" i="14" s="1"/>
  <c r="R114" i="21"/>
  <c r="I97" i="14" s="1"/>
  <c r="Q115" i="21"/>
  <c r="H98" i="14" s="1"/>
  <c r="R115" i="21"/>
  <c r="I98" i="14" s="1"/>
  <c r="Q116" i="21"/>
  <c r="H99" i="14" s="1"/>
  <c r="R116" i="21"/>
  <c r="I99" i="14" s="1"/>
  <c r="Q117" i="21"/>
  <c r="H100" i="14" s="1"/>
  <c r="R117" i="21"/>
  <c r="I100" i="14" s="1"/>
  <c r="Q118" i="21"/>
  <c r="H101" i="14" s="1"/>
  <c r="R118" i="21"/>
  <c r="I101" i="14" s="1"/>
  <c r="Q119" i="21"/>
  <c r="H102" i="14" s="1"/>
  <c r="R119" i="21"/>
  <c r="I102" i="14" s="1"/>
  <c r="Q120" i="21"/>
  <c r="H103" i="14" s="1"/>
  <c r="R120" i="21"/>
  <c r="I103" i="14" s="1"/>
  <c r="Q121" i="21"/>
  <c r="H104" i="14" s="1"/>
  <c r="R121" i="21"/>
  <c r="I104" i="14" s="1"/>
  <c r="Q122" i="21"/>
  <c r="H105" i="14" s="1"/>
  <c r="R122" i="21"/>
  <c r="I105" i="14" s="1"/>
  <c r="Q123" i="21"/>
  <c r="H106" i="14" s="1"/>
  <c r="R123" i="21"/>
  <c r="I106" i="14" s="1"/>
  <c r="Q124" i="21"/>
  <c r="H107" i="14" s="1"/>
  <c r="R124" i="21"/>
  <c r="I107" i="14" s="1"/>
  <c r="Q125" i="21"/>
  <c r="H108" i="14" s="1"/>
  <c r="R125" i="21"/>
  <c r="I108" i="14" s="1"/>
  <c r="Q126" i="21"/>
  <c r="H109" i="14" s="1"/>
  <c r="R126" i="21"/>
  <c r="I109" i="14" s="1"/>
  <c r="Q127" i="21"/>
  <c r="R127"/>
  <c r="Q128"/>
  <c r="H111" i="14" s="1"/>
  <c r="R128" i="21"/>
  <c r="I111" i="14" s="1"/>
  <c r="Q129" i="21"/>
  <c r="H112" i="14" s="1"/>
  <c r="R129" i="21"/>
  <c r="I112" i="14" s="1"/>
  <c r="Q130" i="21"/>
  <c r="H113" i="14" s="1"/>
  <c r="R130" i="21"/>
  <c r="I113" i="14" s="1"/>
  <c r="Q131" i="21"/>
  <c r="H114" i="14" s="1"/>
  <c r="R131" i="21"/>
  <c r="I114" i="14" s="1"/>
  <c r="Q132" i="21"/>
  <c r="H115" i="14" s="1"/>
  <c r="R132" i="21"/>
  <c r="I115" i="14" s="1"/>
  <c r="Q133" i="21"/>
  <c r="H116" i="14" s="1"/>
  <c r="R133" i="21"/>
  <c r="I116" i="14" s="1"/>
  <c r="Q134" i="21"/>
  <c r="H117" i="14" s="1"/>
  <c r="R134" i="21"/>
  <c r="I117" i="14" s="1"/>
  <c r="Q135" i="21"/>
  <c r="H118" i="14" s="1"/>
  <c r="R135" i="21"/>
  <c r="I118" i="14" s="1"/>
  <c r="Q136" i="21"/>
  <c r="R136"/>
  <c r="I119" i="14" s="1"/>
  <c r="Q137" i="21"/>
  <c r="H120" i="14" s="1"/>
  <c r="R137" i="21"/>
  <c r="I120" i="14" s="1"/>
  <c r="Q138" i="21"/>
  <c r="H121" i="14" s="1"/>
  <c r="R138" i="21"/>
  <c r="I121" i="14" s="1"/>
  <c r="Q139" i="21"/>
  <c r="H122" i="14" s="1"/>
  <c r="R139" i="21"/>
  <c r="I122" i="14" s="1"/>
  <c r="Q140" i="21"/>
  <c r="R140"/>
  <c r="I123" i="14" s="1"/>
  <c r="Q141" i="21"/>
  <c r="H124" i="14" s="1"/>
  <c r="R141" i="21"/>
  <c r="I124" i="14" s="1"/>
  <c r="Q142" i="21"/>
  <c r="H125" i="14" s="1"/>
  <c r="R142" i="21"/>
  <c r="I125" i="14" s="1"/>
  <c r="Q143" i="21"/>
  <c r="H126" i="14" s="1"/>
  <c r="R143" i="21"/>
  <c r="I126" i="14" s="1"/>
  <c r="Q144" i="21"/>
  <c r="H127" i="14" s="1"/>
  <c r="R144" i="21"/>
  <c r="I127" i="14" s="1"/>
  <c r="Q145" i="21"/>
  <c r="H128" i="14" s="1"/>
  <c r="R145" i="21"/>
  <c r="I128" i="14" s="1"/>
  <c r="Q146" i="21"/>
  <c r="R146"/>
  <c r="I129" i="14" s="1"/>
  <c r="Q147" i="21"/>
  <c r="H130" i="14" s="1"/>
  <c r="R147" i="21"/>
  <c r="I130" i="14" s="1"/>
  <c r="Q148" i="21"/>
  <c r="H131" i="14" s="1"/>
  <c r="R148" i="21"/>
  <c r="I131" i="14" s="1"/>
  <c r="Q149" i="21"/>
  <c r="H132" i="14" s="1"/>
  <c r="R149" i="21"/>
  <c r="I132" i="14" s="1"/>
  <c r="Q150" i="21"/>
  <c r="R150"/>
  <c r="I133" i="14" s="1"/>
  <c r="Q151" i="21"/>
  <c r="H134" i="14" s="1"/>
  <c r="R151" i="21"/>
  <c r="I134" i="14" s="1"/>
  <c r="Q152" i="21"/>
  <c r="H135" i="14" s="1"/>
  <c r="R152" i="21"/>
  <c r="I135" i="14" s="1"/>
  <c r="Q153" i="21"/>
  <c r="H136" i="14" s="1"/>
  <c r="R153" i="21"/>
  <c r="I136" i="14" s="1"/>
  <c r="Q154" i="21"/>
  <c r="H137" i="14" s="1"/>
  <c r="R154" i="21"/>
  <c r="I137" i="14" s="1"/>
  <c r="Q155" i="21"/>
  <c r="H138" i="14" s="1"/>
  <c r="R155" i="21"/>
  <c r="I138" i="14" s="1"/>
  <c r="Q156" i="21"/>
  <c r="H139" i="14" s="1"/>
  <c r="R156" i="21"/>
  <c r="I139" i="14" s="1"/>
  <c r="Q157" i="21"/>
  <c r="H140" i="14" s="1"/>
  <c r="R157" i="21"/>
  <c r="I140" i="14" s="1"/>
  <c r="Q158" i="21"/>
  <c r="H141" i="14" s="1"/>
  <c r="R158" i="21"/>
  <c r="I141" i="14" s="1"/>
  <c r="Q159" i="21"/>
  <c r="H142" i="14" s="1"/>
  <c r="R159" i="21"/>
  <c r="I142" i="14" s="1"/>
  <c r="Q160" i="21"/>
  <c r="H143" i="14" s="1"/>
  <c r="R160" i="21"/>
  <c r="I143" i="14" s="1"/>
  <c r="Q161" i="21"/>
  <c r="H144" i="14" s="1"/>
  <c r="R161" i="21"/>
  <c r="I144" i="14" s="1"/>
  <c r="Q162" i="21"/>
  <c r="H145" i="14" s="1"/>
  <c r="R162" i="21"/>
  <c r="I145" i="14" s="1"/>
  <c r="Q163" i="21"/>
  <c r="H146" i="14" s="1"/>
  <c r="R163" i="21"/>
  <c r="I146" i="14" s="1"/>
  <c r="Q164" i="21"/>
  <c r="H147" i="14" s="1"/>
  <c r="R164" i="21"/>
  <c r="I147" i="14" s="1"/>
  <c r="Q165" i="21"/>
  <c r="H148" i="14" s="1"/>
  <c r="R165" i="21"/>
  <c r="I148" i="14" s="1"/>
  <c r="Q166" i="21"/>
  <c r="H149" i="14" s="1"/>
  <c r="R166" i="21"/>
  <c r="I149" i="14" s="1"/>
  <c r="Q167" i="21"/>
  <c r="H150" i="14" s="1"/>
  <c r="R167" i="21"/>
  <c r="I150" i="14" s="1"/>
  <c r="Q168" i="21"/>
  <c r="H151" i="14" s="1"/>
  <c r="R168" i="21"/>
  <c r="I151" i="14" s="1"/>
  <c r="Q169" i="21"/>
  <c r="H152" i="14" s="1"/>
  <c r="R169" i="21"/>
  <c r="I152" i="14" s="1"/>
  <c r="Q170" i="21"/>
  <c r="H153" i="14" s="1"/>
  <c r="R170" i="21"/>
  <c r="I153" i="14" s="1"/>
  <c r="Q171" i="21"/>
  <c r="H154" i="14" s="1"/>
  <c r="R171" i="21"/>
  <c r="I154" i="14" s="1"/>
  <c r="Q172" i="21"/>
  <c r="H155" i="14" s="1"/>
  <c r="R172" i="21"/>
  <c r="I155" i="14" s="1"/>
  <c r="Q173" i="21"/>
  <c r="H156" i="14" s="1"/>
  <c r="R173" i="21"/>
  <c r="I156" i="14" s="1"/>
  <c r="Q174" i="21"/>
  <c r="H157" i="14" s="1"/>
  <c r="R174" i="21"/>
  <c r="I157" i="14" s="1"/>
  <c r="Q175" i="21"/>
  <c r="H158" i="14" s="1"/>
  <c r="R175" i="21"/>
  <c r="I158" i="14" s="1"/>
  <c r="Q176" i="21"/>
  <c r="H159" i="14" s="1"/>
  <c r="R176" i="21"/>
  <c r="I159" i="14" s="1"/>
  <c r="Q177" i="21"/>
  <c r="H160" i="14" s="1"/>
  <c r="R177" i="21"/>
  <c r="I160" i="14" s="1"/>
  <c r="R21" i="21"/>
  <c r="I4" i="14" s="1"/>
  <c r="Q21" i="21"/>
  <c r="H4" i="14" s="1"/>
  <c r="O21" i="21"/>
  <c r="F4" i="14" s="1"/>
  <c r="G78"/>
  <c r="G79"/>
  <c r="G80"/>
  <c r="G86"/>
  <c r="G87"/>
  <c r="G88"/>
  <c r="G102"/>
  <c r="G110"/>
  <c r="G118"/>
  <c r="G120"/>
  <c r="G130"/>
  <c r="G142"/>
  <c r="G146"/>
  <c r="F78"/>
  <c r="F79"/>
  <c r="F80"/>
  <c r="F86"/>
  <c r="F87"/>
  <c r="F88"/>
  <c r="F101"/>
  <c r="F110"/>
  <c r="F121"/>
  <c r="F125"/>
  <c r="F153"/>
  <c r="P22" i="21"/>
  <c r="G5" i="14" s="1"/>
  <c r="P23" i="21"/>
  <c r="G6" i="14" s="1"/>
  <c r="P24" i="21"/>
  <c r="G7" i="14" s="1"/>
  <c r="P25" i="21"/>
  <c r="G8" i="14" s="1"/>
  <c r="P26" i="21"/>
  <c r="G9" i="14" s="1"/>
  <c r="P27" i="21"/>
  <c r="G10" i="14" s="1"/>
  <c r="P28" i="21"/>
  <c r="G11" i="14" s="1"/>
  <c r="P29" i="21"/>
  <c r="G12" i="14" s="1"/>
  <c r="P30" i="21"/>
  <c r="G13" i="14" s="1"/>
  <c r="P31" i="21"/>
  <c r="G14" i="14" s="1"/>
  <c r="P32" i="21"/>
  <c r="G15" i="14" s="1"/>
  <c r="P33" i="21"/>
  <c r="G16" i="14" s="1"/>
  <c r="P34" i="21"/>
  <c r="G17" i="14" s="1"/>
  <c r="P35" i="21"/>
  <c r="G18" i="14" s="1"/>
  <c r="P36" i="21"/>
  <c r="G19" i="14" s="1"/>
  <c r="P37" i="21"/>
  <c r="G20" i="14" s="1"/>
  <c r="P38" i="21"/>
  <c r="G21" i="14" s="1"/>
  <c r="P39" i="21"/>
  <c r="G22" i="14" s="1"/>
  <c r="P40" i="21"/>
  <c r="G23" i="14" s="1"/>
  <c r="P41" i="21"/>
  <c r="G24" i="14" s="1"/>
  <c r="P42" i="21"/>
  <c r="G25" i="14" s="1"/>
  <c r="P43" i="21"/>
  <c r="G26" i="14" s="1"/>
  <c r="P44" i="21"/>
  <c r="G27" i="14" s="1"/>
  <c r="P45" i="21"/>
  <c r="G28" i="14" s="1"/>
  <c r="P46" i="21"/>
  <c r="G29" i="14" s="1"/>
  <c r="P47" i="21"/>
  <c r="G30" i="14" s="1"/>
  <c r="P48" i="21"/>
  <c r="G31" i="14" s="1"/>
  <c r="P49" i="21"/>
  <c r="G32" i="14" s="1"/>
  <c r="P50" i="21"/>
  <c r="G33" i="14" s="1"/>
  <c r="P51" i="21"/>
  <c r="G34" i="14" s="1"/>
  <c r="P52" i="21"/>
  <c r="G35" i="14" s="1"/>
  <c r="P53" i="21"/>
  <c r="G36" i="14" s="1"/>
  <c r="P54" i="21"/>
  <c r="G37" i="14" s="1"/>
  <c r="P55" i="21"/>
  <c r="G38" i="14" s="1"/>
  <c r="P56" i="21"/>
  <c r="G39" i="14" s="1"/>
  <c r="P57" i="21"/>
  <c r="G40" i="14" s="1"/>
  <c r="P58" i="21"/>
  <c r="G41" i="14" s="1"/>
  <c r="P59" i="21"/>
  <c r="G42" i="14" s="1"/>
  <c r="P60" i="21"/>
  <c r="G43" i="14" s="1"/>
  <c r="P61" i="21"/>
  <c r="G44" i="14" s="1"/>
  <c r="P62" i="21"/>
  <c r="G45" i="14" s="1"/>
  <c r="P63" i="21"/>
  <c r="G46" i="14" s="1"/>
  <c r="P64" i="21"/>
  <c r="G47" i="14" s="1"/>
  <c r="P65" i="21"/>
  <c r="G48" i="14" s="1"/>
  <c r="P66" i="21"/>
  <c r="G49" i="14" s="1"/>
  <c r="P67" i="21"/>
  <c r="G50" i="14" s="1"/>
  <c r="P68" i="21"/>
  <c r="G51" i="14" s="1"/>
  <c r="P69" i="21"/>
  <c r="G52" i="14" s="1"/>
  <c r="P70" i="21"/>
  <c r="G53" i="14" s="1"/>
  <c r="P71" i="21"/>
  <c r="G54" i="14" s="1"/>
  <c r="P72" i="21"/>
  <c r="G55" i="14" s="1"/>
  <c r="P73" i="21"/>
  <c r="G56" i="14" s="1"/>
  <c r="P74" i="21"/>
  <c r="G57" i="14" s="1"/>
  <c r="P75" i="21"/>
  <c r="G58" i="14" s="1"/>
  <c r="P76" i="21"/>
  <c r="G59" i="14" s="1"/>
  <c r="P77" i="21"/>
  <c r="G60" i="14" s="1"/>
  <c r="P78" i="21"/>
  <c r="G61" i="14" s="1"/>
  <c r="P79" i="21"/>
  <c r="G62" i="14" s="1"/>
  <c r="P80" i="21"/>
  <c r="G63" i="14" s="1"/>
  <c r="P81" i="21"/>
  <c r="G64" i="14" s="1"/>
  <c r="P82" i="21"/>
  <c r="G65" i="14" s="1"/>
  <c r="P83" i="21"/>
  <c r="G66" i="14" s="1"/>
  <c r="P84" i="21"/>
  <c r="G67" i="14" s="1"/>
  <c r="P85" i="21"/>
  <c r="G68" i="14" s="1"/>
  <c r="P86" i="21"/>
  <c r="G69" i="14" s="1"/>
  <c r="P87" i="21"/>
  <c r="G70" i="14" s="1"/>
  <c r="P88" i="21"/>
  <c r="G71" i="14" s="1"/>
  <c r="P89" i="21"/>
  <c r="G72" i="14" s="1"/>
  <c r="P90" i="21"/>
  <c r="G73" i="14" s="1"/>
  <c r="P91" i="21"/>
  <c r="G74" i="14" s="1"/>
  <c r="P92" i="21"/>
  <c r="G75" i="14" s="1"/>
  <c r="P93" i="21"/>
  <c r="G76" i="14" s="1"/>
  <c r="P94" i="21"/>
  <c r="G77" i="14" s="1"/>
  <c r="P95" i="21"/>
  <c r="P96"/>
  <c r="P97"/>
  <c r="P98"/>
  <c r="G81" i="14" s="1"/>
  <c r="P99" i="21"/>
  <c r="G82" i="14" s="1"/>
  <c r="P100" i="21"/>
  <c r="G83" i="14" s="1"/>
  <c r="P101" i="21"/>
  <c r="G84" i="14" s="1"/>
  <c r="P102" i="21"/>
  <c r="G85" i="14" s="1"/>
  <c r="P103" i="21"/>
  <c r="P104"/>
  <c r="P105"/>
  <c r="P106"/>
  <c r="G89" i="14" s="1"/>
  <c r="P107" i="21"/>
  <c r="G90" i="14" s="1"/>
  <c r="P108" i="21"/>
  <c r="G91" i="14" s="1"/>
  <c r="P109" i="21"/>
  <c r="G92" i="14" s="1"/>
  <c r="P110" i="21"/>
  <c r="G93" i="14" s="1"/>
  <c r="P111" i="21"/>
  <c r="G94" i="14" s="1"/>
  <c r="P112" i="21"/>
  <c r="G95" i="14" s="1"/>
  <c r="P113" i="21"/>
  <c r="G96" i="14" s="1"/>
  <c r="P114" i="21"/>
  <c r="G97" i="14" s="1"/>
  <c r="P115" i="21"/>
  <c r="G98" i="14" s="1"/>
  <c r="P116" i="21"/>
  <c r="G99" i="14" s="1"/>
  <c r="P117" i="21"/>
  <c r="G100" i="14" s="1"/>
  <c r="P118" i="21"/>
  <c r="G101" i="14" s="1"/>
  <c r="P119" i="21"/>
  <c r="P120"/>
  <c r="G103" i="14" s="1"/>
  <c r="P121" i="21"/>
  <c r="G104" i="14" s="1"/>
  <c r="P122" i="21"/>
  <c r="G105" i="14" s="1"/>
  <c r="P123" i="21"/>
  <c r="G106" i="14" s="1"/>
  <c r="P124" i="21"/>
  <c r="G107" i="14" s="1"/>
  <c r="P125" i="21"/>
  <c r="G108" i="14" s="1"/>
  <c r="P126" i="21"/>
  <c r="G109" i="14" s="1"/>
  <c r="P127" i="21"/>
  <c r="P128"/>
  <c r="G111" i="14" s="1"/>
  <c r="P129" i="21"/>
  <c r="G112" i="14" s="1"/>
  <c r="P130" i="21"/>
  <c r="G113" i="14" s="1"/>
  <c r="P131" i="21"/>
  <c r="G114" i="14" s="1"/>
  <c r="P132" i="21"/>
  <c r="G115" i="14" s="1"/>
  <c r="P133" i="21"/>
  <c r="G116" i="14" s="1"/>
  <c r="P134" i="21"/>
  <c r="G117" i="14" s="1"/>
  <c r="P135" i="21"/>
  <c r="P136"/>
  <c r="G119" i="14" s="1"/>
  <c r="P137" i="21"/>
  <c r="P138"/>
  <c r="G121" i="14" s="1"/>
  <c r="P139" i="21"/>
  <c r="G122" i="14" s="1"/>
  <c r="P140" i="21"/>
  <c r="G123" i="14" s="1"/>
  <c r="P141" i="21"/>
  <c r="G124" i="14" s="1"/>
  <c r="P142" i="21"/>
  <c r="G125" i="14" s="1"/>
  <c r="P143" i="21"/>
  <c r="G126" i="14" s="1"/>
  <c r="P144" i="21"/>
  <c r="G127" i="14" s="1"/>
  <c r="P145" i="21"/>
  <c r="G128" i="14" s="1"/>
  <c r="P146" i="21"/>
  <c r="G129" i="14" s="1"/>
  <c r="P147" i="21"/>
  <c r="P148"/>
  <c r="G131" i="14" s="1"/>
  <c r="P149" i="21"/>
  <c r="G132" i="14" s="1"/>
  <c r="P150" i="21"/>
  <c r="G133" i="14" s="1"/>
  <c r="P151" i="21"/>
  <c r="G134" i="14" s="1"/>
  <c r="P152" i="21"/>
  <c r="G135" i="14" s="1"/>
  <c r="P153" i="21"/>
  <c r="G136" i="14" s="1"/>
  <c r="P154" i="21"/>
  <c r="G137" i="14" s="1"/>
  <c r="P155" i="21"/>
  <c r="G138" i="14" s="1"/>
  <c r="P156" i="21"/>
  <c r="G139" i="14" s="1"/>
  <c r="P157" i="21"/>
  <c r="G140" i="14" s="1"/>
  <c r="P158" i="21"/>
  <c r="G141" i="14" s="1"/>
  <c r="P159" i="21"/>
  <c r="P160"/>
  <c r="G143" i="14" s="1"/>
  <c r="P161" i="21"/>
  <c r="G144" i="14" s="1"/>
  <c r="P162" i="21"/>
  <c r="G145" i="14" s="1"/>
  <c r="P163" i="21"/>
  <c r="P164"/>
  <c r="G147" i="14" s="1"/>
  <c r="P165" i="21"/>
  <c r="G148" i="14" s="1"/>
  <c r="P166" i="21"/>
  <c r="G149" i="14" s="1"/>
  <c r="P167" i="21"/>
  <c r="G150" i="14" s="1"/>
  <c r="P168" i="21"/>
  <c r="G151" i="14" s="1"/>
  <c r="P169" i="21"/>
  <c r="G152" i="14" s="1"/>
  <c r="P170" i="21"/>
  <c r="G153" i="14" s="1"/>
  <c r="P171" i="21"/>
  <c r="G154" i="14" s="1"/>
  <c r="P172" i="21"/>
  <c r="G155" i="14" s="1"/>
  <c r="P173" i="21"/>
  <c r="G156" i="14" s="1"/>
  <c r="P174" i="21"/>
  <c r="G157" i="14" s="1"/>
  <c r="P175" i="21"/>
  <c r="G158" i="14" s="1"/>
  <c r="P176" i="21"/>
  <c r="G159" i="14" s="1"/>
  <c r="P177" i="21"/>
  <c r="G160" i="14" s="1"/>
  <c r="P21" i="21"/>
  <c r="G4" i="14" s="1"/>
  <c r="O22" i="21"/>
  <c r="F5" i="14" s="1"/>
  <c r="O23" i="21"/>
  <c r="F6" i="14" s="1"/>
  <c r="O24" i="21"/>
  <c r="F7" i="14" s="1"/>
  <c r="O25" i="21"/>
  <c r="F8" i="14" s="1"/>
  <c r="O26" i="21"/>
  <c r="F9" i="14" s="1"/>
  <c r="O27" i="21"/>
  <c r="F10" i="14" s="1"/>
  <c r="O28" i="21"/>
  <c r="F11" i="14" s="1"/>
  <c r="O29" i="21"/>
  <c r="F12" i="14" s="1"/>
  <c r="O30" i="21"/>
  <c r="F13" i="14" s="1"/>
  <c r="O31" i="21"/>
  <c r="F14" i="14" s="1"/>
  <c r="O32" i="21"/>
  <c r="F15" i="14" s="1"/>
  <c r="O33" i="21"/>
  <c r="F16" i="14" s="1"/>
  <c r="O34" i="21"/>
  <c r="F17" i="14" s="1"/>
  <c r="O35" i="21"/>
  <c r="F18" i="14" s="1"/>
  <c r="O36" i="21"/>
  <c r="F19" i="14" s="1"/>
  <c r="O37" i="21"/>
  <c r="F20" i="14" s="1"/>
  <c r="O38" i="21"/>
  <c r="F21" i="14" s="1"/>
  <c r="O39" i="21"/>
  <c r="F22" i="14" s="1"/>
  <c r="O40" i="21"/>
  <c r="F23" i="14" s="1"/>
  <c r="O41" i="21"/>
  <c r="F24" i="14" s="1"/>
  <c r="O42" i="21"/>
  <c r="F25" i="14" s="1"/>
  <c r="O43" i="21"/>
  <c r="F26" i="14" s="1"/>
  <c r="O44" i="21"/>
  <c r="F27" i="14" s="1"/>
  <c r="O45" i="21"/>
  <c r="F28" i="14" s="1"/>
  <c r="O46" i="21"/>
  <c r="F29" i="14" s="1"/>
  <c r="O47" i="21"/>
  <c r="F30" i="14" s="1"/>
  <c r="O48" i="21"/>
  <c r="F31" i="14" s="1"/>
  <c r="O49" i="21"/>
  <c r="F32" i="14" s="1"/>
  <c r="O50" i="21"/>
  <c r="F33" i="14" s="1"/>
  <c r="O51" i="21"/>
  <c r="F34" i="14" s="1"/>
  <c r="O52" i="21"/>
  <c r="F35" i="14" s="1"/>
  <c r="O53" i="21"/>
  <c r="F36" i="14" s="1"/>
  <c r="O54" i="21"/>
  <c r="F37" i="14" s="1"/>
  <c r="O55" i="21"/>
  <c r="F38" i="14" s="1"/>
  <c r="O56" i="21"/>
  <c r="F39" i="14" s="1"/>
  <c r="O57" i="21"/>
  <c r="F40" i="14" s="1"/>
  <c r="O58" i="21"/>
  <c r="F41" i="14" s="1"/>
  <c r="O59" i="21"/>
  <c r="F42" i="14" s="1"/>
  <c r="O60" i="21"/>
  <c r="F43" i="14" s="1"/>
  <c r="O61" i="21"/>
  <c r="F44" i="14" s="1"/>
  <c r="O62" i="21"/>
  <c r="F45" i="14" s="1"/>
  <c r="O63" i="21"/>
  <c r="F46" i="14" s="1"/>
  <c r="O64" i="21"/>
  <c r="F47" i="14" s="1"/>
  <c r="O65" i="21"/>
  <c r="F48" i="14" s="1"/>
  <c r="O66" i="21"/>
  <c r="F49" i="14" s="1"/>
  <c r="O67" i="21"/>
  <c r="F50" i="14" s="1"/>
  <c r="O68" i="21"/>
  <c r="F51" i="14" s="1"/>
  <c r="O69" i="21"/>
  <c r="F52" i="14" s="1"/>
  <c r="O70" i="21"/>
  <c r="F53" i="14" s="1"/>
  <c r="O71" i="21"/>
  <c r="F54" i="14" s="1"/>
  <c r="O72" i="21"/>
  <c r="F55" i="14" s="1"/>
  <c r="O73" i="21"/>
  <c r="F56" i="14" s="1"/>
  <c r="O74" i="21"/>
  <c r="F57" i="14" s="1"/>
  <c r="O75" i="21"/>
  <c r="F58" i="14" s="1"/>
  <c r="O76" i="21"/>
  <c r="F59" i="14" s="1"/>
  <c r="O77" i="21"/>
  <c r="F60" i="14" s="1"/>
  <c r="O78" i="21"/>
  <c r="F61" i="14" s="1"/>
  <c r="O79" i="21"/>
  <c r="F62" i="14" s="1"/>
  <c r="O80" i="21"/>
  <c r="F63" i="14" s="1"/>
  <c r="O81" i="21"/>
  <c r="F64" i="14" s="1"/>
  <c r="O82" i="21"/>
  <c r="F65" i="14" s="1"/>
  <c r="O83" i="21"/>
  <c r="F66" i="14" s="1"/>
  <c r="O84" i="21"/>
  <c r="F67" i="14" s="1"/>
  <c r="O85" i="21"/>
  <c r="F68" i="14" s="1"/>
  <c r="O86" i="21"/>
  <c r="F69" i="14" s="1"/>
  <c r="O87" i="21"/>
  <c r="F70" i="14" s="1"/>
  <c r="O88" i="21"/>
  <c r="F71" i="14" s="1"/>
  <c r="O89" i="21"/>
  <c r="F72" i="14" s="1"/>
  <c r="O90" i="21"/>
  <c r="F73" i="14" s="1"/>
  <c r="O91" i="21"/>
  <c r="F74" i="14" s="1"/>
  <c r="O92" i="21"/>
  <c r="F75" i="14" s="1"/>
  <c r="O93" i="21"/>
  <c r="F76" i="14" s="1"/>
  <c r="O94" i="21"/>
  <c r="F77" i="14" s="1"/>
  <c r="O95" i="21"/>
  <c r="O96"/>
  <c r="O97"/>
  <c r="O98"/>
  <c r="F81" i="14" s="1"/>
  <c r="O99" i="21"/>
  <c r="F82" i="14" s="1"/>
  <c r="O100" i="21"/>
  <c r="F83" i="14" s="1"/>
  <c r="O101" i="21"/>
  <c r="F84" i="14" s="1"/>
  <c r="O102" i="21"/>
  <c r="F85" i="14" s="1"/>
  <c r="O103" i="21"/>
  <c r="O104"/>
  <c r="O105"/>
  <c r="O106"/>
  <c r="F89" i="14" s="1"/>
  <c r="O107" i="21"/>
  <c r="F90" i="14" s="1"/>
  <c r="O108" i="21"/>
  <c r="F91" i="14" s="1"/>
  <c r="O109" i="21"/>
  <c r="F92" i="14" s="1"/>
  <c r="O110" i="21"/>
  <c r="F93" i="14" s="1"/>
  <c r="O111" i="21"/>
  <c r="F94" i="14" s="1"/>
  <c r="O112" i="21"/>
  <c r="F95" i="14" s="1"/>
  <c r="O113" i="21"/>
  <c r="F96" i="14" s="1"/>
  <c r="O114" i="21"/>
  <c r="F97" i="14" s="1"/>
  <c r="O115" i="21"/>
  <c r="F98" i="14" s="1"/>
  <c r="O116" i="21"/>
  <c r="F99" i="14" s="1"/>
  <c r="O117" i="21"/>
  <c r="F100" i="14" s="1"/>
  <c r="O118" i="21"/>
  <c r="O119"/>
  <c r="F102" i="14" s="1"/>
  <c r="O120" i="21"/>
  <c r="F103" i="14" s="1"/>
  <c r="O121" i="21"/>
  <c r="F104" i="14" s="1"/>
  <c r="O122" i="21"/>
  <c r="F105" i="14" s="1"/>
  <c r="O123" i="21"/>
  <c r="F106" i="14" s="1"/>
  <c r="O124" i="21"/>
  <c r="F107" i="14" s="1"/>
  <c r="O125" i="21"/>
  <c r="F108" i="14" s="1"/>
  <c r="O126" i="21"/>
  <c r="F109" i="14" s="1"/>
  <c r="O127" i="21"/>
  <c r="O128"/>
  <c r="F111" i="14" s="1"/>
  <c r="O129" i="21"/>
  <c r="F112" i="14" s="1"/>
  <c r="O130" i="21"/>
  <c r="F113" i="14" s="1"/>
  <c r="O131" i="21"/>
  <c r="F114" i="14" s="1"/>
  <c r="O132" i="21"/>
  <c r="F115" i="14" s="1"/>
  <c r="O133" i="21"/>
  <c r="F116" i="14" s="1"/>
  <c r="O134" i="21"/>
  <c r="F117" i="14" s="1"/>
  <c r="O135" i="21"/>
  <c r="F118" i="14" s="1"/>
  <c r="O136" i="21"/>
  <c r="F119" i="14" s="1"/>
  <c r="O137" i="21"/>
  <c r="F120" i="14" s="1"/>
  <c r="O138" i="21"/>
  <c r="O139"/>
  <c r="F122" i="14" s="1"/>
  <c r="O140" i="21"/>
  <c r="F123" i="14" s="1"/>
  <c r="O141" i="21"/>
  <c r="F124" i="14" s="1"/>
  <c r="O142" i="21"/>
  <c r="O143"/>
  <c r="F126" i="14" s="1"/>
  <c r="O144" i="21"/>
  <c r="F127" i="14" s="1"/>
  <c r="O145" i="21"/>
  <c r="F128" i="14" s="1"/>
  <c r="O146" i="21"/>
  <c r="F129" i="14" s="1"/>
  <c r="O147" i="21"/>
  <c r="F130" i="14" s="1"/>
  <c r="O148" i="21"/>
  <c r="F131" i="14" s="1"/>
  <c r="O149" i="21"/>
  <c r="F132" i="14" s="1"/>
  <c r="O150" i="21"/>
  <c r="F133" i="14" s="1"/>
  <c r="O151" i="21"/>
  <c r="F134" i="14" s="1"/>
  <c r="O152" i="21"/>
  <c r="F135" i="14" s="1"/>
  <c r="O153" i="21"/>
  <c r="F136" i="14" s="1"/>
  <c r="O154" i="21"/>
  <c r="F137" i="14" s="1"/>
  <c r="O155" i="21"/>
  <c r="F138" i="14" s="1"/>
  <c r="O156" i="21"/>
  <c r="F139" i="14" s="1"/>
  <c r="O157" i="21"/>
  <c r="F140" i="14" s="1"/>
  <c r="O158" i="21"/>
  <c r="F141" i="14" s="1"/>
  <c r="O159" i="21"/>
  <c r="F142" i="14" s="1"/>
  <c r="O160" i="21"/>
  <c r="F143" i="14" s="1"/>
  <c r="O161" i="21"/>
  <c r="F144" i="14" s="1"/>
  <c r="O162" i="21"/>
  <c r="F145" i="14" s="1"/>
  <c r="O163" i="21"/>
  <c r="F146" i="14" s="1"/>
  <c r="O164" i="21"/>
  <c r="F147" i="14" s="1"/>
  <c r="O165" i="21"/>
  <c r="F148" i="14" s="1"/>
  <c r="O166" i="21"/>
  <c r="F149" i="14" s="1"/>
  <c r="O167" i="21"/>
  <c r="F150" i="14" s="1"/>
  <c r="O168" i="21"/>
  <c r="F151" i="14" s="1"/>
  <c r="O169" i="21"/>
  <c r="F152" i="14" s="1"/>
  <c r="O170" i="21"/>
  <c r="O171"/>
  <c r="F154" i="14" s="1"/>
  <c r="O172" i="21"/>
  <c r="F155" i="14" s="1"/>
  <c r="O173" i="21"/>
  <c r="F156" i="14" s="1"/>
  <c r="O174" i="21"/>
  <c r="F157" i="14" s="1"/>
  <c r="O175" i="21"/>
  <c r="F158" i="14" s="1"/>
  <c r="O176" i="21"/>
  <c r="F159" i="14" s="1"/>
  <c r="O177" i="21"/>
  <c r="F160" i="14" s="1"/>
  <c r="N21" i="21"/>
  <c r="K23"/>
  <c r="L23"/>
  <c r="M23"/>
  <c r="N23"/>
  <c r="K24"/>
  <c r="L24"/>
  <c r="M24"/>
  <c r="N24"/>
  <c r="K25"/>
  <c r="L25"/>
  <c r="M25"/>
  <c r="N25"/>
  <c r="K26"/>
  <c r="L26"/>
  <c r="M26"/>
  <c r="N26"/>
  <c r="K27"/>
  <c r="L27"/>
  <c r="M27"/>
  <c r="N27"/>
  <c r="K28"/>
  <c r="L28"/>
  <c r="M28"/>
  <c r="N28"/>
  <c r="K29"/>
  <c r="L29"/>
  <c r="M29"/>
  <c r="N29"/>
  <c r="K30"/>
  <c r="L30"/>
  <c r="M30"/>
  <c r="N30"/>
  <c r="K31"/>
  <c r="L31"/>
  <c r="M31"/>
  <c r="N31"/>
  <c r="K32"/>
  <c r="L32"/>
  <c r="M32"/>
  <c r="N32"/>
  <c r="K33"/>
  <c r="L33"/>
  <c r="M33"/>
  <c r="N33"/>
  <c r="K34"/>
  <c r="L34"/>
  <c r="M34"/>
  <c r="N34"/>
  <c r="K35"/>
  <c r="L35"/>
  <c r="M35"/>
  <c r="N35"/>
  <c r="K36"/>
  <c r="L36"/>
  <c r="M36"/>
  <c r="N36"/>
  <c r="K37"/>
  <c r="L37"/>
  <c r="M37"/>
  <c r="N37"/>
  <c r="K38"/>
  <c r="L38"/>
  <c r="M38"/>
  <c r="N38"/>
  <c r="K39"/>
  <c r="L39"/>
  <c r="M39"/>
  <c r="N39"/>
  <c r="K40"/>
  <c r="L40"/>
  <c r="M40"/>
  <c r="N40"/>
  <c r="K41"/>
  <c r="L41"/>
  <c r="M41"/>
  <c r="N41"/>
  <c r="K42"/>
  <c r="L42"/>
  <c r="M42"/>
  <c r="N42"/>
  <c r="K43"/>
  <c r="L43"/>
  <c r="M43"/>
  <c r="N43"/>
  <c r="K44"/>
  <c r="L44"/>
  <c r="M44"/>
  <c r="N44"/>
  <c r="K45"/>
  <c r="L45"/>
  <c r="M45"/>
  <c r="N45"/>
  <c r="K46"/>
  <c r="L46"/>
  <c r="M46"/>
  <c r="N46"/>
  <c r="K47"/>
  <c r="L47"/>
  <c r="M47"/>
  <c r="N47"/>
  <c r="K48"/>
  <c r="L48"/>
  <c r="M48"/>
  <c r="N48"/>
  <c r="K49"/>
  <c r="L49"/>
  <c r="M49"/>
  <c r="N49"/>
  <c r="K50"/>
  <c r="L50"/>
  <c r="M50"/>
  <c r="N50"/>
  <c r="K51"/>
  <c r="L51"/>
  <c r="M51"/>
  <c r="N51"/>
  <c r="K52"/>
  <c r="L52"/>
  <c r="M52"/>
  <c r="N52"/>
  <c r="K53"/>
  <c r="L53"/>
  <c r="M53"/>
  <c r="N53"/>
  <c r="K54"/>
  <c r="L54"/>
  <c r="M54"/>
  <c r="N54"/>
  <c r="K55"/>
  <c r="L55"/>
  <c r="M55"/>
  <c r="N55"/>
  <c r="K56"/>
  <c r="L56"/>
  <c r="M56"/>
  <c r="N56"/>
  <c r="K57"/>
  <c r="L57"/>
  <c r="M57"/>
  <c r="N57"/>
  <c r="K58"/>
  <c r="L58"/>
  <c r="M58"/>
  <c r="N58"/>
  <c r="K59"/>
  <c r="L59"/>
  <c r="M59"/>
  <c r="N59"/>
  <c r="K60"/>
  <c r="L60"/>
  <c r="M60"/>
  <c r="N60"/>
  <c r="K61"/>
  <c r="L61"/>
  <c r="M61"/>
  <c r="N61"/>
  <c r="K62"/>
  <c r="L62"/>
  <c r="M62"/>
  <c r="N62"/>
  <c r="K63"/>
  <c r="L63"/>
  <c r="M63"/>
  <c r="N63"/>
  <c r="K64"/>
  <c r="L64"/>
  <c r="M64"/>
  <c r="N64"/>
  <c r="K65"/>
  <c r="L65"/>
  <c r="M65"/>
  <c r="N65"/>
  <c r="K66"/>
  <c r="L66"/>
  <c r="M66"/>
  <c r="N66"/>
  <c r="K67"/>
  <c r="L67"/>
  <c r="M67"/>
  <c r="N67"/>
  <c r="K68"/>
  <c r="L68"/>
  <c r="M68"/>
  <c r="N68"/>
  <c r="K69"/>
  <c r="L69"/>
  <c r="M69"/>
  <c r="N69"/>
  <c r="K70"/>
  <c r="L70"/>
  <c r="M70"/>
  <c r="N70"/>
  <c r="K71"/>
  <c r="L71"/>
  <c r="M71"/>
  <c r="N71"/>
  <c r="K72"/>
  <c r="L72"/>
  <c r="M72"/>
  <c r="N72"/>
  <c r="K73"/>
  <c r="L73"/>
  <c r="M73"/>
  <c r="N73"/>
  <c r="K74"/>
  <c r="L74"/>
  <c r="M74"/>
  <c r="N74"/>
  <c r="K75"/>
  <c r="L75"/>
  <c r="M75"/>
  <c r="N75"/>
  <c r="K76"/>
  <c r="L76"/>
  <c r="M76"/>
  <c r="N76"/>
  <c r="K77"/>
  <c r="L77"/>
  <c r="M77"/>
  <c r="N77"/>
  <c r="K78"/>
  <c r="L78"/>
  <c r="M78"/>
  <c r="N78"/>
  <c r="K79"/>
  <c r="L79"/>
  <c r="M79"/>
  <c r="N79"/>
  <c r="K80"/>
  <c r="L80"/>
  <c r="M80"/>
  <c r="N80"/>
  <c r="K81"/>
  <c r="L81"/>
  <c r="M81"/>
  <c r="N81"/>
  <c r="K82"/>
  <c r="L82"/>
  <c r="M82"/>
  <c r="N82"/>
  <c r="K83"/>
  <c r="L83"/>
  <c r="M83"/>
  <c r="N83"/>
  <c r="K84"/>
  <c r="L84"/>
  <c r="M84"/>
  <c r="N84"/>
  <c r="K85"/>
  <c r="L85"/>
  <c r="M85"/>
  <c r="N85"/>
  <c r="K86"/>
  <c r="L86"/>
  <c r="M86"/>
  <c r="N86"/>
  <c r="K87"/>
  <c r="L87"/>
  <c r="M87"/>
  <c r="N87"/>
  <c r="K88"/>
  <c r="L88"/>
  <c r="M88"/>
  <c r="N88"/>
  <c r="K89"/>
  <c r="L89"/>
  <c r="M89"/>
  <c r="N89"/>
  <c r="K90"/>
  <c r="L90"/>
  <c r="M90"/>
  <c r="N90"/>
  <c r="K91"/>
  <c r="L91"/>
  <c r="M91"/>
  <c r="N91"/>
  <c r="K92"/>
  <c r="L92"/>
  <c r="M92"/>
  <c r="N92"/>
  <c r="K93"/>
  <c r="L93"/>
  <c r="M93"/>
  <c r="N93"/>
  <c r="K94"/>
  <c r="L94"/>
  <c r="M94"/>
  <c r="N94"/>
  <c r="K95"/>
  <c r="L95"/>
  <c r="M95"/>
  <c r="N95"/>
  <c r="K96"/>
  <c r="L96"/>
  <c r="M96"/>
  <c r="N96"/>
  <c r="K97"/>
  <c r="L97"/>
  <c r="M97"/>
  <c r="N97"/>
  <c r="K98"/>
  <c r="L98"/>
  <c r="M98"/>
  <c r="N98"/>
  <c r="K99"/>
  <c r="L99"/>
  <c r="M99"/>
  <c r="N99"/>
  <c r="K100"/>
  <c r="L100"/>
  <c r="M100"/>
  <c r="N100"/>
  <c r="K101"/>
  <c r="L101"/>
  <c r="M101"/>
  <c r="N101"/>
  <c r="K102"/>
  <c r="L102"/>
  <c r="M102"/>
  <c r="N102"/>
  <c r="K103"/>
  <c r="L103"/>
  <c r="M103"/>
  <c r="N103"/>
  <c r="K104"/>
  <c r="L104"/>
  <c r="M104"/>
  <c r="N104"/>
  <c r="K105"/>
  <c r="L105"/>
  <c r="M105"/>
  <c r="N105"/>
  <c r="K106"/>
  <c r="L106"/>
  <c r="M106"/>
  <c r="N106"/>
  <c r="K107"/>
  <c r="L107"/>
  <c r="M107"/>
  <c r="N107"/>
  <c r="K108"/>
  <c r="L108"/>
  <c r="M108"/>
  <c r="N108"/>
  <c r="K109"/>
  <c r="L109"/>
  <c r="M109"/>
  <c r="N109"/>
  <c r="K110"/>
  <c r="L110"/>
  <c r="M110"/>
  <c r="N110"/>
  <c r="K111"/>
  <c r="L111"/>
  <c r="M111"/>
  <c r="N111"/>
  <c r="K112"/>
  <c r="L112"/>
  <c r="M112"/>
  <c r="N112"/>
  <c r="K113"/>
  <c r="L113"/>
  <c r="M113"/>
  <c r="N113"/>
  <c r="K114"/>
  <c r="L114"/>
  <c r="M114"/>
  <c r="N114"/>
  <c r="K115"/>
  <c r="L115"/>
  <c r="M115"/>
  <c r="N115"/>
  <c r="K116"/>
  <c r="L116"/>
  <c r="M116"/>
  <c r="N116"/>
  <c r="K117"/>
  <c r="L117"/>
  <c r="M117"/>
  <c r="N117"/>
  <c r="K118"/>
  <c r="L118"/>
  <c r="M118"/>
  <c r="N118"/>
  <c r="K119"/>
  <c r="L119"/>
  <c r="M119"/>
  <c r="N119"/>
  <c r="K120"/>
  <c r="L120"/>
  <c r="M120"/>
  <c r="N120"/>
  <c r="K121"/>
  <c r="L121"/>
  <c r="M121"/>
  <c r="N121"/>
  <c r="K122"/>
  <c r="L122"/>
  <c r="M122"/>
  <c r="N122"/>
  <c r="K123"/>
  <c r="L123"/>
  <c r="M123"/>
  <c r="N123"/>
  <c r="K124"/>
  <c r="L124"/>
  <c r="M124"/>
  <c r="N124"/>
  <c r="K125"/>
  <c r="L125"/>
  <c r="M125"/>
  <c r="N125"/>
  <c r="K126"/>
  <c r="L126"/>
  <c r="M126"/>
  <c r="N126"/>
  <c r="K127"/>
  <c r="L127"/>
  <c r="M127"/>
  <c r="N127"/>
  <c r="K128"/>
  <c r="L128"/>
  <c r="M128"/>
  <c r="N128"/>
  <c r="K129"/>
  <c r="L129"/>
  <c r="M129"/>
  <c r="N129"/>
  <c r="K130"/>
  <c r="L130"/>
  <c r="M130"/>
  <c r="N130"/>
  <c r="K131"/>
  <c r="L131"/>
  <c r="M131"/>
  <c r="N131"/>
  <c r="K132"/>
  <c r="L132"/>
  <c r="M132"/>
  <c r="N132"/>
  <c r="K133"/>
  <c r="L133"/>
  <c r="M133"/>
  <c r="N133"/>
  <c r="K134"/>
  <c r="L134"/>
  <c r="M134"/>
  <c r="N134"/>
  <c r="K135"/>
  <c r="L135"/>
  <c r="M135"/>
  <c r="N135"/>
  <c r="K136"/>
  <c r="L136"/>
  <c r="M136"/>
  <c r="N136"/>
  <c r="K137"/>
  <c r="L137"/>
  <c r="M137"/>
  <c r="N137"/>
  <c r="K138"/>
  <c r="L138"/>
  <c r="M138"/>
  <c r="N138"/>
  <c r="K139"/>
  <c r="L139"/>
  <c r="M139"/>
  <c r="N139"/>
  <c r="K140"/>
  <c r="L140"/>
  <c r="M140"/>
  <c r="N140"/>
  <c r="K141"/>
  <c r="L141"/>
  <c r="M141"/>
  <c r="N141"/>
  <c r="K142"/>
  <c r="L142"/>
  <c r="M142"/>
  <c r="N142"/>
  <c r="K143"/>
  <c r="L143"/>
  <c r="M143"/>
  <c r="N143"/>
  <c r="K144"/>
  <c r="L144"/>
  <c r="M144"/>
  <c r="N144"/>
  <c r="K145"/>
  <c r="L145"/>
  <c r="M145"/>
  <c r="N145"/>
  <c r="K146"/>
  <c r="L146"/>
  <c r="M146"/>
  <c r="N146"/>
  <c r="K147"/>
  <c r="L147"/>
  <c r="M147"/>
  <c r="N147"/>
  <c r="K148"/>
  <c r="L148"/>
  <c r="M148"/>
  <c r="N148"/>
  <c r="K149"/>
  <c r="L149"/>
  <c r="M149"/>
  <c r="N149"/>
  <c r="K150"/>
  <c r="L150"/>
  <c r="M150"/>
  <c r="N150"/>
  <c r="K151"/>
  <c r="L151"/>
  <c r="M151"/>
  <c r="N151"/>
  <c r="K152"/>
  <c r="L152"/>
  <c r="M152"/>
  <c r="N152"/>
  <c r="K153"/>
  <c r="L153"/>
  <c r="M153"/>
  <c r="N153"/>
  <c r="K154"/>
  <c r="L154"/>
  <c r="M154"/>
  <c r="N154"/>
  <c r="K155"/>
  <c r="L155"/>
  <c r="M155"/>
  <c r="N155"/>
  <c r="K156"/>
  <c r="L156"/>
  <c r="M156"/>
  <c r="N156"/>
  <c r="K157"/>
  <c r="L157"/>
  <c r="M157"/>
  <c r="N157"/>
  <c r="K158"/>
  <c r="L158"/>
  <c r="M158"/>
  <c r="N158"/>
  <c r="K159"/>
  <c r="L159"/>
  <c r="M159"/>
  <c r="N159"/>
  <c r="K160"/>
  <c r="L160"/>
  <c r="M160"/>
  <c r="N160"/>
  <c r="K161"/>
  <c r="L161"/>
  <c r="M161"/>
  <c r="N161"/>
  <c r="K162"/>
  <c r="L162"/>
  <c r="M162"/>
  <c r="N162"/>
  <c r="K163"/>
  <c r="L163"/>
  <c r="M163"/>
  <c r="N163"/>
  <c r="K164"/>
  <c r="L164"/>
  <c r="M164"/>
  <c r="N164"/>
  <c r="K165"/>
  <c r="L165"/>
  <c r="M165"/>
  <c r="N165"/>
  <c r="K166"/>
  <c r="L166"/>
  <c r="M166"/>
  <c r="N166"/>
  <c r="K167"/>
  <c r="L167"/>
  <c r="M167"/>
  <c r="N167"/>
  <c r="K168"/>
  <c r="L168"/>
  <c r="M168"/>
  <c r="N168"/>
  <c r="K169"/>
  <c r="L169"/>
  <c r="M169"/>
  <c r="N169"/>
  <c r="K170"/>
  <c r="L170"/>
  <c r="M170"/>
  <c r="N170"/>
  <c r="K171"/>
  <c r="L171"/>
  <c r="M171"/>
  <c r="N171"/>
  <c r="K172"/>
  <c r="L172"/>
  <c r="M172"/>
  <c r="N172"/>
  <c r="K173"/>
  <c r="L173"/>
  <c r="M173"/>
  <c r="N173"/>
  <c r="K174"/>
  <c r="L174"/>
  <c r="M174"/>
  <c r="N174"/>
  <c r="K175"/>
  <c r="L175"/>
  <c r="M175"/>
  <c r="N175"/>
  <c r="K176"/>
  <c r="L176"/>
  <c r="M176"/>
  <c r="N176"/>
  <c r="K177"/>
  <c r="L177"/>
  <c r="M177"/>
  <c r="N177"/>
  <c r="K22"/>
  <c r="L22"/>
  <c r="M22"/>
  <c r="N22"/>
  <c r="M21"/>
  <c r="L21"/>
  <c r="K21"/>
  <c r="K5"/>
  <c r="L5"/>
  <c r="M5"/>
  <c r="N5"/>
  <c r="N15"/>
  <c r="M15"/>
  <c r="N18"/>
  <c r="M18"/>
  <c r="N17"/>
  <c r="M17"/>
  <c r="N16"/>
  <c r="M16"/>
  <c r="N11"/>
  <c r="K162" i="14" s="1"/>
  <c r="M11" i="21"/>
  <c r="J162" i="14" s="1"/>
  <c r="N12" i="21"/>
  <c r="K163" i="14" s="1"/>
  <c r="M12" i="21"/>
  <c r="J163" i="14" s="1"/>
  <c r="N10" i="21"/>
  <c r="M10"/>
  <c r="N9"/>
  <c r="M9"/>
  <c r="N8"/>
  <c r="M8"/>
  <c r="N7"/>
  <c r="M7"/>
  <c r="N6"/>
  <c r="M6"/>
  <c r="L6"/>
  <c r="L7"/>
  <c r="L8"/>
  <c r="L9"/>
  <c r="L10"/>
  <c r="L12"/>
  <c r="L11"/>
  <c r="K6"/>
  <c r="K7"/>
  <c r="K8"/>
  <c r="K9"/>
  <c r="K10"/>
  <c r="K12"/>
  <c r="K11"/>
  <c r="F160" i="16" l="1"/>
  <c r="F156"/>
  <c r="F152"/>
  <c r="F148"/>
  <c r="F116"/>
  <c r="F112"/>
  <c r="F108"/>
  <c r="F104"/>
  <c r="F96"/>
  <c r="F84"/>
  <c r="F76"/>
  <c r="F72"/>
  <c r="F68"/>
  <c r="F64"/>
  <c r="F60"/>
  <c r="F56"/>
  <c r="F52"/>
  <c r="F48"/>
  <c r="F44"/>
  <c r="F40"/>
  <c r="F36"/>
  <c r="F32"/>
  <c r="F28"/>
  <c r="F24"/>
  <c r="F20"/>
  <c r="F16"/>
  <c r="F12"/>
  <c r="F8"/>
  <c r="F92"/>
  <c r="F141"/>
  <c r="F97"/>
  <c r="F80"/>
  <c r="G159"/>
  <c r="G157"/>
  <c r="G155"/>
  <c r="G151"/>
  <c r="G149"/>
  <c r="G145"/>
  <c r="G127"/>
  <c r="G117"/>
  <c r="G115"/>
  <c r="G113"/>
  <c r="G111"/>
  <c r="G109"/>
  <c r="G107"/>
  <c r="G105"/>
  <c r="G103"/>
  <c r="G95"/>
  <c r="G93"/>
  <c r="F140"/>
  <c r="F128"/>
  <c r="F88"/>
  <c r="F79"/>
  <c r="F31"/>
  <c r="F27"/>
  <c r="F23"/>
  <c r="F19"/>
  <c r="F158"/>
  <c r="F154"/>
  <c r="F150"/>
  <c r="F126"/>
  <c r="F106"/>
  <c r="F98"/>
  <c r="F94"/>
  <c r="F90"/>
  <c r="F82"/>
  <c r="F74"/>
  <c r="F70"/>
  <c r="F66"/>
  <c r="F62"/>
  <c r="F58"/>
  <c r="F54"/>
  <c r="F50"/>
  <c r="F46"/>
  <c r="F42"/>
  <c r="F38"/>
  <c r="F34"/>
  <c r="F30"/>
  <c r="F26"/>
  <c r="F22"/>
  <c r="F18"/>
  <c r="F14"/>
  <c r="F10"/>
  <c r="F6"/>
  <c r="G91"/>
  <c r="G89"/>
  <c r="G85"/>
  <c r="G83"/>
  <c r="G81"/>
  <c r="G77"/>
  <c r="G75"/>
  <c r="G73"/>
  <c r="G69"/>
  <c r="G67"/>
  <c r="G65"/>
  <c r="G63"/>
  <c r="G61"/>
  <c r="G59"/>
  <c r="G57"/>
  <c r="G55"/>
  <c r="G53"/>
  <c r="G51"/>
  <c r="G49"/>
  <c r="G47"/>
  <c r="G45"/>
  <c r="G43"/>
  <c r="G41"/>
  <c r="G39"/>
  <c r="G37"/>
  <c r="G35"/>
  <c r="G33"/>
  <c r="G31"/>
  <c r="G29"/>
  <c r="G27"/>
  <c r="G25"/>
  <c r="G23"/>
  <c r="G21"/>
  <c r="G19"/>
  <c r="G17"/>
  <c r="G15"/>
  <c r="G13"/>
  <c r="G11"/>
  <c r="G9"/>
  <c r="G7"/>
  <c r="G5"/>
  <c r="G147"/>
  <c r="G144"/>
  <c r="G142"/>
  <c r="G140"/>
  <c r="G138"/>
  <c r="G136"/>
  <c r="G134"/>
  <c r="G132"/>
  <c r="G130"/>
  <c r="G124"/>
  <c r="G122"/>
  <c r="G120"/>
  <c r="G118"/>
  <c r="G110"/>
  <c r="G101"/>
  <c r="G99"/>
  <c r="G88"/>
  <c r="G86"/>
  <c r="G79"/>
  <c r="G71"/>
  <c r="F157"/>
  <c r="F149"/>
  <c r="H149" s="1"/>
  <c r="F145"/>
  <c r="F117"/>
  <c r="F113"/>
  <c r="F109"/>
  <c r="F105"/>
  <c r="F93"/>
  <c r="F89"/>
  <c r="F85"/>
  <c r="H85" s="1"/>
  <c r="F81"/>
  <c r="H81" s="1"/>
  <c r="F77"/>
  <c r="F73"/>
  <c r="F69"/>
  <c r="F65"/>
  <c r="F61"/>
  <c r="F57"/>
  <c r="F53"/>
  <c r="F49"/>
  <c r="F45"/>
  <c r="F41"/>
  <c r="F37"/>
  <c r="F33"/>
  <c r="F29"/>
  <c r="F25"/>
  <c r="F21"/>
  <c r="F17"/>
  <c r="F13"/>
  <c r="F9"/>
  <c r="F5"/>
  <c r="F159"/>
  <c r="H159" s="1"/>
  <c r="F155"/>
  <c r="F151"/>
  <c r="F127"/>
  <c r="F111"/>
  <c r="F107"/>
  <c r="H107" s="1"/>
  <c r="F103"/>
  <c r="F95"/>
  <c r="F91"/>
  <c r="F83"/>
  <c r="F75"/>
  <c r="F67"/>
  <c r="F63"/>
  <c r="F59"/>
  <c r="F55"/>
  <c r="F51"/>
  <c r="F47"/>
  <c r="F43"/>
  <c r="F39"/>
  <c r="F35"/>
  <c r="F15"/>
  <c r="F11"/>
  <c r="F7"/>
  <c r="F153"/>
  <c r="F139"/>
  <c r="F87"/>
  <c r="F78"/>
  <c r="G160"/>
  <c r="H160" s="1"/>
  <c r="G158"/>
  <c r="G156"/>
  <c r="H156" s="1"/>
  <c r="G154"/>
  <c r="G152"/>
  <c r="H152" s="1"/>
  <c r="G150"/>
  <c r="G148"/>
  <c r="G126"/>
  <c r="G116"/>
  <c r="H116" s="1"/>
  <c r="G112"/>
  <c r="H112" s="1"/>
  <c r="G108"/>
  <c r="H108" s="1"/>
  <c r="G106"/>
  <c r="G104"/>
  <c r="G98"/>
  <c r="G96"/>
  <c r="H96" s="1"/>
  <c r="G94"/>
  <c r="G92"/>
  <c r="G90"/>
  <c r="G84"/>
  <c r="H84" s="1"/>
  <c r="G82"/>
  <c r="G76"/>
  <c r="H76" s="1"/>
  <c r="G74"/>
  <c r="G72"/>
  <c r="G70"/>
  <c r="G68"/>
  <c r="H68" s="1"/>
  <c r="G66"/>
  <c r="G64"/>
  <c r="H64" s="1"/>
  <c r="G62"/>
  <c r="G60"/>
  <c r="H60" s="1"/>
  <c r="G58"/>
  <c r="G56"/>
  <c r="G54"/>
  <c r="G52"/>
  <c r="H52" s="1"/>
  <c r="G50"/>
  <c r="H50" s="1"/>
  <c r="G48"/>
  <c r="H48" s="1"/>
  <c r="G46"/>
  <c r="G44"/>
  <c r="H44" s="1"/>
  <c r="G42"/>
  <c r="G40"/>
  <c r="G38"/>
  <c r="G36"/>
  <c r="H36" s="1"/>
  <c r="G34"/>
  <c r="G32"/>
  <c r="H32" s="1"/>
  <c r="G30"/>
  <c r="G28"/>
  <c r="H28" s="1"/>
  <c r="G26"/>
  <c r="G24"/>
  <c r="G22"/>
  <c r="G20"/>
  <c r="H20" s="1"/>
  <c r="G18"/>
  <c r="H18" s="1"/>
  <c r="G16"/>
  <c r="H16" s="1"/>
  <c r="G14"/>
  <c r="G12"/>
  <c r="H12" s="1"/>
  <c r="G10"/>
  <c r="G8"/>
  <c r="G6"/>
  <c r="G146"/>
  <c r="G143"/>
  <c r="G141"/>
  <c r="G139"/>
  <c r="G137"/>
  <c r="G135"/>
  <c r="G133"/>
  <c r="G131"/>
  <c r="G129"/>
  <c r="G125"/>
  <c r="G123"/>
  <c r="G121"/>
  <c r="G119"/>
  <c r="G114"/>
  <c r="G102"/>
  <c r="G100"/>
  <c r="G97"/>
  <c r="G87"/>
  <c r="G80"/>
  <c r="G78"/>
  <c r="F138"/>
  <c r="F110"/>
  <c r="F99"/>
  <c r="F86"/>
  <c r="F71"/>
  <c r="K4" i="1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H104" i="16" l="1"/>
  <c r="H8"/>
  <c r="H24"/>
  <c r="H40"/>
  <c r="H56"/>
  <c r="H72"/>
  <c r="H148"/>
  <c r="H77"/>
  <c r="H10"/>
  <c r="H26"/>
  <c r="H42"/>
  <c r="H58"/>
  <c r="H74"/>
  <c r="H98"/>
  <c r="H17"/>
  <c r="H33"/>
  <c r="H49"/>
  <c r="H65"/>
  <c r="H154"/>
  <c r="H75"/>
  <c r="H9"/>
  <c r="H25"/>
  <c r="H41"/>
  <c r="H57"/>
  <c r="H158"/>
  <c r="H117"/>
  <c r="H71"/>
  <c r="H138"/>
  <c r="H35"/>
  <c r="H51"/>
  <c r="H67"/>
  <c r="H95"/>
  <c r="H61"/>
  <c r="H34"/>
  <c r="H92"/>
  <c r="H109"/>
  <c r="H99"/>
  <c r="H80"/>
  <c r="H141"/>
  <c r="H6"/>
  <c r="H14"/>
  <c r="H22"/>
  <c r="H30"/>
  <c r="H38"/>
  <c r="H46"/>
  <c r="H54"/>
  <c r="H62"/>
  <c r="H70"/>
  <c r="H82"/>
  <c r="H94"/>
  <c r="H106"/>
  <c r="H126"/>
  <c r="H11"/>
  <c r="H43"/>
  <c r="H59"/>
  <c r="H83"/>
  <c r="H151"/>
  <c r="H89"/>
  <c r="H93"/>
  <c r="H91"/>
  <c r="H155"/>
  <c r="H21"/>
  <c r="H69"/>
  <c r="H97"/>
  <c r="H66"/>
  <c r="H90"/>
  <c r="H111"/>
  <c r="H5"/>
  <c r="H37"/>
  <c r="H53"/>
  <c r="H103"/>
  <c r="H127"/>
  <c r="H13"/>
  <c r="H29"/>
  <c r="H45"/>
  <c r="H150"/>
  <c r="H110"/>
  <c r="H15"/>
  <c r="H47"/>
  <c r="H63"/>
  <c r="H73"/>
  <c r="H113"/>
  <c r="H157"/>
  <c r="H86"/>
  <c r="H7"/>
  <c r="H39"/>
  <c r="H55"/>
  <c r="H105"/>
  <c r="H145"/>
  <c r="H27"/>
  <c r="H31"/>
  <c r="H78"/>
  <c r="H139"/>
  <c r="H19"/>
  <c r="H79"/>
  <c r="H140"/>
  <c r="H23"/>
  <c r="H88"/>
  <c r="H87"/>
  <c r="M162" i="14"/>
  <c r="M163"/>
  <c r="V22" i="21"/>
  <c r="V23"/>
  <c r="V24"/>
  <c r="V25"/>
  <c r="V26"/>
  <c r="V27"/>
  <c r="V28"/>
  <c r="V29"/>
  <c r="V30"/>
  <c r="V31"/>
  <c r="V32"/>
  <c r="V33"/>
  <c r="V34"/>
  <c r="V35"/>
  <c r="V36"/>
  <c r="V37"/>
  <c r="V38"/>
  <c r="V39"/>
  <c r="V40"/>
  <c r="V41"/>
  <c r="V42"/>
  <c r="V43"/>
  <c r="V44"/>
  <c r="V45"/>
  <c r="V46"/>
  <c r="V47"/>
  <c r="V48"/>
  <c r="V49"/>
  <c r="V50"/>
  <c r="V51"/>
  <c r="V52"/>
  <c r="V53"/>
  <c r="V54"/>
  <c r="V55"/>
  <c r="V56"/>
  <c r="V57"/>
  <c r="V58"/>
  <c r="V59"/>
  <c r="V60"/>
  <c r="V61"/>
  <c r="V62"/>
  <c r="V63"/>
  <c r="V64"/>
  <c r="V65"/>
  <c r="V66"/>
  <c r="V67"/>
  <c r="V68"/>
  <c r="V69"/>
  <c r="V70"/>
  <c r="V71"/>
  <c r="V72"/>
  <c r="V73"/>
  <c r="V74"/>
  <c r="V75"/>
  <c r="V76"/>
  <c r="V77"/>
  <c r="V78"/>
  <c r="V79"/>
  <c r="V80"/>
  <c r="V81"/>
  <c r="V82"/>
  <c r="V83"/>
  <c r="V84"/>
  <c r="V85"/>
  <c r="V86"/>
  <c r="V87"/>
  <c r="V88"/>
  <c r="V89"/>
  <c r="V90"/>
  <c r="V91"/>
  <c r="V92"/>
  <c r="V93"/>
  <c r="V94"/>
  <c r="V95"/>
  <c r="V96"/>
  <c r="V97"/>
  <c r="V98"/>
  <c r="V99"/>
  <c r="V100"/>
  <c r="V101"/>
  <c r="V102"/>
  <c r="V103"/>
  <c r="V104"/>
  <c r="V105"/>
  <c r="V106"/>
  <c r="V107"/>
  <c r="V108"/>
  <c r="V109"/>
  <c r="V110"/>
  <c r="V111"/>
  <c r="V112"/>
  <c r="V113"/>
  <c r="V114"/>
  <c r="V115"/>
  <c r="V116"/>
  <c r="V117"/>
  <c r="V118"/>
  <c r="V119"/>
  <c r="V120"/>
  <c r="V121"/>
  <c r="V122"/>
  <c r="V123"/>
  <c r="V124"/>
  <c r="V125"/>
  <c r="V126"/>
  <c r="V127"/>
  <c r="V128"/>
  <c r="V129"/>
  <c r="V130"/>
  <c r="V131"/>
  <c r="V132"/>
  <c r="V133"/>
  <c r="V134"/>
  <c r="V135"/>
  <c r="V136"/>
  <c r="V137"/>
  <c r="V138"/>
  <c r="V139"/>
  <c r="V140"/>
  <c r="V141"/>
  <c r="V142"/>
  <c r="V143"/>
  <c r="V144"/>
  <c r="V145"/>
  <c r="V146"/>
  <c r="V147"/>
  <c r="V148"/>
  <c r="V149"/>
  <c r="V150"/>
  <c r="V151"/>
  <c r="V152"/>
  <c r="V153"/>
  <c r="V154"/>
  <c r="V155"/>
  <c r="V156"/>
  <c r="V157"/>
  <c r="V158"/>
  <c r="V159"/>
  <c r="V160"/>
  <c r="V161"/>
  <c r="V162"/>
  <c r="V163"/>
  <c r="V164"/>
  <c r="V165"/>
  <c r="V166"/>
  <c r="V167"/>
  <c r="V168"/>
  <c r="V169"/>
  <c r="V170"/>
  <c r="V171"/>
  <c r="V172"/>
  <c r="V173"/>
  <c r="V174"/>
  <c r="V175"/>
  <c r="V176"/>
  <c r="V177"/>
  <c r="V21"/>
  <c r="V12" l="1"/>
  <c r="G3" i="20"/>
  <c r="G27"/>
  <c r="G31"/>
  <c r="G43"/>
  <c r="G63"/>
  <c r="G79"/>
  <c r="G125"/>
  <c r="G139"/>
  <c r="G147"/>
  <c r="G157"/>
  <c r="G4" i="16"/>
  <c r="F10" i="20"/>
  <c r="F12"/>
  <c r="F14"/>
  <c r="F28"/>
  <c r="F38"/>
  <c r="F44"/>
  <c r="F48"/>
  <c r="F50"/>
  <c r="F58"/>
  <c r="F62"/>
  <c r="F64"/>
  <c r="F66"/>
  <c r="F68"/>
  <c r="F70"/>
  <c r="F74"/>
  <c r="F80"/>
  <c r="F84"/>
  <c r="F86"/>
  <c r="F92"/>
  <c r="F106"/>
  <c r="F114"/>
  <c r="F136"/>
  <c r="F148"/>
  <c r="F150"/>
  <c r="F152"/>
  <c r="F156"/>
  <c r="E162" i="14"/>
  <c r="E162" i="16" s="1"/>
  <c r="E163" i="14"/>
  <c r="E163" i="16" s="1"/>
  <c r="D162" i="14"/>
  <c r="D162" i="16" s="1"/>
  <c r="D163" i="14"/>
  <c r="D163" i="16" s="1"/>
  <c r="E4" i="14"/>
  <c r="E5"/>
  <c r="E6"/>
  <c r="J6" s="1"/>
  <c r="E7"/>
  <c r="E8"/>
  <c r="J8" s="1"/>
  <c r="E9"/>
  <c r="J9" s="1"/>
  <c r="E10"/>
  <c r="J10" s="1"/>
  <c r="E11"/>
  <c r="J11" s="1"/>
  <c r="E12"/>
  <c r="E13"/>
  <c r="J13" s="1"/>
  <c r="E14"/>
  <c r="J14" s="1"/>
  <c r="E15"/>
  <c r="J15" s="1"/>
  <c r="E16"/>
  <c r="E17"/>
  <c r="J17" s="1"/>
  <c r="E18"/>
  <c r="J18" s="1"/>
  <c r="E19"/>
  <c r="J19" s="1"/>
  <c r="E20"/>
  <c r="E21"/>
  <c r="J21" s="1"/>
  <c r="E22"/>
  <c r="J22" s="1"/>
  <c r="E23"/>
  <c r="E24"/>
  <c r="J24" s="1"/>
  <c r="E25"/>
  <c r="E26"/>
  <c r="J26" s="1"/>
  <c r="E27"/>
  <c r="E28"/>
  <c r="E29"/>
  <c r="E30"/>
  <c r="J30" s="1"/>
  <c r="E31"/>
  <c r="J31" s="1"/>
  <c r="E32"/>
  <c r="J32" s="1"/>
  <c r="E33"/>
  <c r="E34"/>
  <c r="J34" s="1"/>
  <c r="E35"/>
  <c r="J35" s="1"/>
  <c r="E36"/>
  <c r="J36" s="1"/>
  <c r="E37"/>
  <c r="J37" s="1"/>
  <c r="E38"/>
  <c r="J38" s="1"/>
  <c r="E39"/>
  <c r="J39" s="1"/>
  <c r="E40"/>
  <c r="E41"/>
  <c r="E42"/>
  <c r="E43"/>
  <c r="J43" s="1"/>
  <c r="E44"/>
  <c r="E45"/>
  <c r="J45" s="1"/>
  <c r="E46"/>
  <c r="J46" s="1"/>
  <c r="E47"/>
  <c r="J47" s="1"/>
  <c r="E48"/>
  <c r="J48" s="1"/>
  <c r="E49"/>
  <c r="E50"/>
  <c r="E51"/>
  <c r="J51" s="1"/>
  <c r="E52"/>
  <c r="J52" s="1"/>
  <c r="E53"/>
  <c r="J53" s="1"/>
  <c r="E54"/>
  <c r="J54" s="1"/>
  <c r="E55"/>
  <c r="J55" s="1"/>
  <c r="E56"/>
  <c r="E57"/>
  <c r="E58"/>
  <c r="J58" s="1"/>
  <c r="E59"/>
  <c r="J59" s="1"/>
  <c r="E60"/>
  <c r="E61"/>
  <c r="J61" s="1"/>
  <c r="E62"/>
  <c r="J62" s="1"/>
  <c r="E63"/>
  <c r="J63" s="1"/>
  <c r="E64"/>
  <c r="E65"/>
  <c r="E66"/>
  <c r="J66" s="1"/>
  <c r="E67"/>
  <c r="E68"/>
  <c r="E69"/>
  <c r="J69" s="1"/>
  <c r="E70"/>
  <c r="J70" s="1"/>
  <c r="E71"/>
  <c r="J71" s="1"/>
  <c r="E72"/>
  <c r="J72" s="1"/>
  <c r="E73"/>
  <c r="E74"/>
  <c r="J74" s="1"/>
  <c r="E75"/>
  <c r="J75" s="1"/>
  <c r="E76"/>
  <c r="J76" s="1"/>
  <c r="E77"/>
  <c r="E78"/>
  <c r="J78" s="1"/>
  <c r="E79"/>
  <c r="J79" s="1"/>
  <c r="E80"/>
  <c r="E81"/>
  <c r="J81" s="1"/>
  <c r="E82"/>
  <c r="J82" s="1"/>
  <c r="E83"/>
  <c r="J83" s="1"/>
  <c r="E84"/>
  <c r="E85"/>
  <c r="J85" s="1"/>
  <c r="E86"/>
  <c r="J86" s="1"/>
  <c r="E87"/>
  <c r="J87" s="1"/>
  <c r="E88"/>
  <c r="J88" s="1"/>
  <c r="E89"/>
  <c r="J89" s="1"/>
  <c r="E90"/>
  <c r="J90" s="1"/>
  <c r="E91"/>
  <c r="J91" s="1"/>
  <c r="E92"/>
  <c r="J92" s="1"/>
  <c r="E93"/>
  <c r="J93" s="1"/>
  <c r="E94"/>
  <c r="E95"/>
  <c r="J95" s="1"/>
  <c r="E96"/>
  <c r="J96" s="1"/>
  <c r="E97"/>
  <c r="E98"/>
  <c r="J98" s="1"/>
  <c r="E99"/>
  <c r="J99" s="1"/>
  <c r="E100"/>
  <c r="J100" s="1"/>
  <c r="F100" i="16" s="1"/>
  <c r="H100" s="1"/>
  <c r="E101" i="14"/>
  <c r="E102"/>
  <c r="J102" s="1"/>
  <c r="F102" i="16" s="1"/>
  <c r="H102" s="1"/>
  <c r="E103" i="14"/>
  <c r="J103" s="1"/>
  <c r="E104"/>
  <c r="E105"/>
  <c r="E106"/>
  <c r="J106" s="1"/>
  <c r="E107"/>
  <c r="J107" s="1"/>
  <c r="E108"/>
  <c r="J108" s="1"/>
  <c r="E109"/>
  <c r="E110"/>
  <c r="J110" s="1"/>
  <c r="E111"/>
  <c r="J111" s="1"/>
  <c r="E112"/>
  <c r="J112" s="1"/>
  <c r="E113"/>
  <c r="J113" s="1"/>
  <c r="E114"/>
  <c r="J114" s="1"/>
  <c r="F114" i="16" s="1"/>
  <c r="H114" s="1"/>
  <c r="E115" i="14"/>
  <c r="J115" s="1"/>
  <c r="F115" i="16" s="1"/>
  <c r="H115" s="1"/>
  <c r="E116" i="14"/>
  <c r="E117"/>
  <c r="J117" s="1"/>
  <c r="E118"/>
  <c r="J118" s="1"/>
  <c r="F118" i="16" s="1"/>
  <c r="H118" s="1"/>
  <c r="E119" i="14"/>
  <c r="J119" s="1"/>
  <c r="F119" i="16" s="1"/>
  <c r="H119" s="1"/>
  <c r="E120" i="14"/>
  <c r="J120" s="1"/>
  <c r="F120" i="16" s="1"/>
  <c r="H120" s="1"/>
  <c r="E121" i="14"/>
  <c r="E122"/>
  <c r="J122" s="1"/>
  <c r="F122" i="16" s="1"/>
  <c r="H122" s="1"/>
  <c r="E123" i="14"/>
  <c r="J123" s="1"/>
  <c r="F123" i="16" s="1"/>
  <c r="H123" s="1"/>
  <c r="E124" i="14"/>
  <c r="E125"/>
  <c r="J125" s="1"/>
  <c r="F125" i="16" s="1"/>
  <c r="H125" s="1"/>
  <c r="E126" i="14"/>
  <c r="J126" s="1"/>
  <c r="E127"/>
  <c r="E128"/>
  <c r="J128" s="1"/>
  <c r="G128" i="16" s="1"/>
  <c r="H128" s="1"/>
  <c r="E129" i="14"/>
  <c r="J129" s="1"/>
  <c r="F129" i="16" s="1"/>
  <c r="H129" s="1"/>
  <c r="E130" i="14"/>
  <c r="J130" s="1"/>
  <c r="F130" i="16" s="1"/>
  <c r="H130" s="1"/>
  <c r="E131" i="14"/>
  <c r="J131" s="1"/>
  <c r="F131" i="16" s="1"/>
  <c r="H131" s="1"/>
  <c r="E132" i="14"/>
  <c r="E133"/>
  <c r="E134"/>
  <c r="J134" s="1"/>
  <c r="F134" i="16" s="1"/>
  <c r="H134" s="1"/>
  <c r="E135" i="14"/>
  <c r="J135" s="1"/>
  <c r="F135" i="16" s="1"/>
  <c r="H135" s="1"/>
  <c r="E136" i="14"/>
  <c r="J136" s="1"/>
  <c r="F136" i="16" s="1"/>
  <c r="H136" s="1"/>
  <c r="E137" i="14"/>
  <c r="J137" s="1"/>
  <c r="F137" i="16" s="1"/>
  <c r="H137" s="1"/>
  <c r="E138" i="14"/>
  <c r="J138" s="1"/>
  <c r="E139"/>
  <c r="J139" s="1"/>
  <c r="E140"/>
  <c r="E141"/>
  <c r="E142"/>
  <c r="J142" s="1"/>
  <c r="F142" i="16" s="1"/>
  <c r="H142" s="1"/>
  <c r="E143" i="14"/>
  <c r="J143" s="1"/>
  <c r="F143" i="16" s="1"/>
  <c r="H143" s="1"/>
  <c r="E144" i="14"/>
  <c r="E145"/>
  <c r="E146"/>
  <c r="J146" s="1"/>
  <c r="F146" i="16" s="1"/>
  <c r="H146" s="1"/>
  <c r="E147" i="14"/>
  <c r="J147" s="1"/>
  <c r="F147" i="16" s="1"/>
  <c r="H147" s="1"/>
  <c r="E148" i="14"/>
  <c r="E149"/>
  <c r="E150"/>
  <c r="J150" s="1"/>
  <c r="E151"/>
  <c r="J151" s="1"/>
  <c r="E152"/>
  <c r="E153"/>
  <c r="E154"/>
  <c r="J154" s="1"/>
  <c r="E155"/>
  <c r="E156"/>
  <c r="E157"/>
  <c r="E158"/>
  <c r="J158" s="1"/>
  <c r="E159"/>
  <c r="J159" s="1"/>
  <c r="E160"/>
  <c r="D160"/>
  <c r="D160" i="16" s="1"/>
  <c r="D21" i="14"/>
  <c r="D21" i="16" s="1"/>
  <c r="D22" i="14"/>
  <c r="D22" i="16" s="1"/>
  <c r="D23" i="14"/>
  <c r="D23" i="16" s="1"/>
  <c r="D24" i="14"/>
  <c r="D24" i="16" s="1"/>
  <c r="D25" i="14"/>
  <c r="D25" i="16" s="1"/>
  <c r="D26" i="14"/>
  <c r="D26" i="16" s="1"/>
  <c r="D27" i="14"/>
  <c r="D27" i="16" s="1"/>
  <c r="D28" i="14"/>
  <c r="D28" i="16" s="1"/>
  <c r="D29" i="14"/>
  <c r="D29" i="16" s="1"/>
  <c r="D30" i="14"/>
  <c r="D30" i="16" s="1"/>
  <c r="D31" i="14"/>
  <c r="D31" i="16" s="1"/>
  <c r="D32" i="14"/>
  <c r="D32" i="16" s="1"/>
  <c r="D33" i="14"/>
  <c r="D33" i="16" s="1"/>
  <c r="D34" i="14"/>
  <c r="D34" i="16" s="1"/>
  <c r="D35" i="14"/>
  <c r="D35" i="16" s="1"/>
  <c r="D36" i="14"/>
  <c r="D36" i="16" s="1"/>
  <c r="D37" i="14"/>
  <c r="D37" i="16" s="1"/>
  <c r="D38" i="14"/>
  <c r="D38" i="16" s="1"/>
  <c r="D39" i="14"/>
  <c r="D39" i="16" s="1"/>
  <c r="D40" i="14"/>
  <c r="D40" i="16" s="1"/>
  <c r="D41" i="14"/>
  <c r="D41" i="16" s="1"/>
  <c r="D42" i="14"/>
  <c r="D42" i="16" s="1"/>
  <c r="D43" i="14"/>
  <c r="D43" i="16" s="1"/>
  <c r="D44" i="14"/>
  <c r="D44" i="16" s="1"/>
  <c r="D45" i="14"/>
  <c r="D45" i="16" s="1"/>
  <c r="D46" i="14"/>
  <c r="D46" i="16" s="1"/>
  <c r="D47" i="14"/>
  <c r="D47" i="16" s="1"/>
  <c r="D48" i="14"/>
  <c r="D48" i="16" s="1"/>
  <c r="D49" i="14"/>
  <c r="D49" i="16" s="1"/>
  <c r="D50" i="14"/>
  <c r="D50" i="16" s="1"/>
  <c r="D51" i="14"/>
  <c r="D51" i="16" s="1"/>
  <c r="D52" i="14"/>
  <c r="D52" i="16" s="1"/>
  <c r="D53" i="14"/>
  <c r="D53" i="16" s="1"/>
  <c r="D54" i="14"/>
  <c r="D54" i="16" s="1"/>
  <c r="D55" i="14"/>
  <c r="D55" i="16" s="1"/>
  <c r="D56" i="14"/>
  <c r="D56" i="16" s="1"/>
  <c r="D57" i="14"/>
  <c r="D57" i="16" s="1"/>
  <c r="D58" i="14"/>
  <c r="D58" i="16" s="1"/>
  <c r="D59" i="14"/>
  <c r="D59" i="16" s="1"/>
  <c r="D60" i="14"/>
  <c r="D60" i="16" s="1"/>
  <c r="D61" i="14"/>
  <c r="D61" i="16" s="1"/>
  <c r="D62" i="14"/>
  <c r="D62" i="16" s="1"/>
  <c r="D63" i="14"/>
  <c r="D63" i="16" s="1"/>
  <c r="D64" i="14"/>
  <c r="D64" i="16" s="1"/>
  <c r="D65" i="14"/>
  <c r="D65" i="16" s="1"/>
  <c r="D66" i="14"/>
  <c r="D66" i="16" s="1"/>
  <c r="D67" i="14"/>
  <c r="D67" i="16" s="1"/>
  <c r="D68" i="14"/>
  <c r="D68" i="16" s="1"/>
  <c r="D69" i="14"/>
  <c r="D69" i="16" s="1"/>
  <c r="D70" i="14"/>
  <c r="D70" i="16" s="1"/>
  <c r="D71" i="14"/>
  <c r="D71" i="16" s="1"/>
  <c r="D72" i="14"/>
  <c r="D72" i="16" s="1"/>
  <c r="D73" i="14"/>
  <c r="D73" i="16" s="1"/>
  <c r="D74" i="14"/>
  <c r="D74" i="16" s="1"/>
  <c r="D75" i="14"/>
  <c r="D75" i="16" s="1"/>
  <c r="D76" i="14"/>
  <c r="D76" i="16" s="1"/>
  <c r="D77" i="14"/>
  <c r="D77" i="16" s="1"/>
  <c r="D78" i="14"/>
  <c r="D78" i="16" s="1"/>
  <c r="D79" i="14"/>
  <c r="D79" i="16" s="1"/>
  <c r="D80" i="14"/>
  <c r="D80" i="16" s="1"/>
  <c r="D81" i="14"/>
  <c r="D81" i="16" s="1"/>
  <c r="D82" i="14"/>
  <c r="D82" i="16" s="1"/>
  <c r="D83" i="14"/>
  <c r="D83" i="16" s="1"/>
  <c r="D84" i="14"/>
  <c r="D84" i="16" s="1"/>
  <c r="D85" i="14"/>
  <c r="D85" i="16" s="1"/>
  <c r="D86" i="14"/>
  <c r="D86" i="16" s="1"/>
  <c r="D87" i="14"/>
  <c r="D87" i="16" s="1"/>
  <c r="D88" i="14"/>
  <c r="D88" i="16" s="1"/>
  <c r="D89" i="14"/>
  <c r="D89" i="16" s="1"/>
  <c r="D90" i="14"/>
  <c r="D90" i="16" s="1"/>
  <c r="D91" i="14"/>
  <c r="D91" i="16" s="1"/>
  <c r="D92" i="14"/>
  <c r="D92" i="16" s="1"/>
  <c r="D93" i="14"/>
  <c r="D93" i="16" s="1"/>
  <c r="D94" i="14"/>
  <c r="D94" i="16" s="1"/>
  <c r="D95" i="14"/>
  <c r="D95" i="16" s="1"/>
  <c r="D96" i="14"/>
  <c r="D96" i="16" s="1"/>
  <c r="D97" i="14"/>
  <c r="D97" i="16" s="1"/>
  <c r="D98" i="14"/>
  <c r="D98" i="16" s="1"/>
  <c r="D99" i="14"/>
  <c r="D99" i="16" s="1"/>
  <c r="D100" i="14"/>
  <c r="D100" i="16" s="1"/>
  <c r="D101" i="14"/>
  <c r="D102"/>
  <c r="D102" i="16" s="1"/>
  <c r="D103" i="14"/>
  <c r="D103" i="16" s="1"/>
  <c r="D104" i="14"/>
  <c r="D104" i="16" s="1"/>
  <c r="D105" i="14"/>
  <c r="D105" i="16" s="1"/>
  <c r="D106" i="14"/>
  <c r="D106" i="16" s="1"/>
  <c r="D107" i="14"/>
  <c r="D107" i="16" s="1"/>
  <c r="D108" i="14"/>
  <c r="D108" i="16" s="1"/>
  <c r="D109" i="14"/>
  <c r="D109" i="16" s="1"/>
  <c r="D110" i="14"/>
  <c r="D110" i="16" s="1"/>
  <c r="D111" i="14"/>
  <c r="D111" i="16" s="1"/>
  <c r="D112" i="14"/>
  <c r="D112" i="16" s="1"/>
  <c r="D113" i="14"/>
  <c r="D113" i="16" s="1"/>
  <c r="D114" i="14"/>
  <c r="D114" i="16" s="1"/>
  <c r="D115" i="14"/>
  <c r="D115" i="16" s="1"/>
  <c r="D116" i="14"/>
  <c r="D116" i="16" s="1"/>
  <c r="D117" i="14"/>
  <c r="D117" i="16" s="1"/>
  <c r="D118" i="14"/>
  <c r="D118" i="16" s="1"/>
  <c r="D119" i="14"/>
  <c r="D119" i="16" s="1"/>
  <c r="D120" i="14"/>
  <c r="D120" i="16" s="1"/>
  <c r="D121" i="14"/>
  <c r="D121" i="16" s="1"/>
  <c r="D122" i="14"/>
  <c r="D122" i="16" s="1"/>
  <c r="D123" i="14"/>
  <c r="D123" i="16" s="1"/>
  <c r="D124" i="14"/>
  <c r="D124" i="16" s="1"/>
  <c r="D125" i="14"/>
  <c r="D125" i="16" s="1"/>
  <c r="D126" i="14"/>
  <c r="D126" i="16" s="1"/>
  <c r="D127" i="14"/>
  <c r="D127" i="16" s="1"/>
  <c r="D128" i="14"/>
  <c r="D128" i="16" s="1"/>
  <c r="D129" i="14"/>
  <c r="D129" i="16" s="1"/>
  <c r="D130" i="14"/>
  <c r="D130" i="16" s="1"/>
  <c r="D131" i="14"/>
  <c r="D131" i="16" s="1"/>
  <c r="D132" i="14"/>
  <c r="D132" i="16" s="1"/>
  <c r="D133" i="14"/>
  <c r="D133" i="16" s="1"/>
  <c r="D134" i="14"/>
  <c r="D134" i="16" s="1"/>
  <c r="D135" i="14"/>
  <c r="D135" i="16" s="1"/>
  <c r="D136" i="14"/>
  <c r="D136" i="16" s="1"/>
  <c r="D137" i="14"/>
  <c r="D137" i="16" s="1"/>
  <c r="D138" i="14"/>
  <c r="D138" i="16" s="1"/>
  <c r="D139" i="14"/>
  <c r="D139" i="16" s="1"/>
  <c r="D140" i="14"/>
  <c r="D140" i="16" s="1"/>
  <c r="D141" i="14"/>
  <c r="D141" i="16" s="1"/>
  <c r="D142" i="14"/>
  <c r="D142" i="16" s="1"/>
  <c r="D143" i="14"/>
  <c r="D143" i="16" s="1"/>
  <c r="D144" i="14"/>
  <c r="D144" i="16" s="1"/>
  <c r="D145" i="14"/>
  <c r="D145" i="16" s="1"/>
  <c r="D146" i="14"/>
  <c r="D146" i="16" s="1"/>
  <c r="D147" i="14"/>
  <c r="D147" i="16" s="1"/>
  <c r="D148" i="14"/>
  <c r="D148" i="16" s="1"/>
  <c r="D149" i="14"/>
  <c r="D149" i="16" s="1"/>
  <c r="D150" i="14"/>
  <c r="D150" i="16" s="1"/>
  <c r="D151" i="14"/>
  <c r="D151" i="16" s="1"/>
  <c r="D152" i="14"/>
  <c r="D152" i="16" s="1"/>
  <c r="D153" i="14"/>
  <c r="D153" i="16" s="1"/>
  <c r="D154" i="14"/>
  <c r="D154" i="16" s="1"/>
  <c r="D155" i="14"/>
  <c r="D155" i="16" s="1"/>
  <c r="D156" i="14"/>
  <c r="D156" i="16" s="1"/>
  <c r="D157" i="14"/>
  <c r="D157" i="16" s="1"/>
  <c r="D158" i="14"/>
  <c r="D158" i="16" s="1"/>
  <c r="D159" i="14"/>
  <c r="D159" i="16" s="1"/>
  <c r="D19" i="14"/>
  <c r="D19" i="16" s="1"/>
  <c r="D18" i="14"/>
  <c r="D18" i="16" s="1"/>
  <c r="D20" i="14"/>
  <c r="D20" i="16" s="1"/>
  <c r="D5" i="14"/>
  <c r="D5" i="16" s="1"/>
  <c r="D6" i="14"/>
  <c r="D6" i="16" s="1"/>
  <c r="D7" i="14"/>
  <c r="D7" i="16" s="1"/>
  <c r="D8" i="14"/>
  <c r="D8" i="16" s="1"/>
  <c r="D9" i="14"/>
  <c r="D9" i="16" s="1"/>
  <c r="D10" i="14"/>
  <c r="D10" i="16" s="1"/>
  <c r="D11" i="14"/>
  <c r="D11" i="16" s="1"/>
  <c r="D12" i="14"/>
  <c r="D12" i="16" s="1"/>
  <c r="D13" i="14"/>
  <c r="D13" i="16" s="1"/>
  <c r="D14" i="14"/>
  <c r="D14" i="16" s="1"/>
  <c r="D15" i="14"/>
  <c r="D15" i="16" s="1"/>
  <c r="D16" i="14"/>
  <c r="D16" i="16" s="1"/>
  <c r="D17" i="14"/>
  <c r="D17" i="16" s="1"/>
  <c r="D4" i="14"/>
  <c r="D4" i="16" s="1"/>
  <c r="I11" i="5"/>
  <c r="G108" i="20"/>
  <c r="F108"/>
  <c r="G86"/>
  <c r="G85"/>
  <c r="F85"/>
  <c r="G84"/>
  <c r="G78"/>
  <c r="F78"/>
  <c r="G77"/>
  <c r="F77"/>
  <c r="G76"/>
  <c r="F76"/>
  <c r="C5" i="16"/>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H11" i="5"/>
  <c r="G11"/>
  <c r="F138" i="20"/>
  <c r="F139"/>
  <c r="F137"/>
  <c r="F146"/>
  <c r="F11" i="5"/>
  <c r="E11"/>
  <c r="F147" i="20"/>
  <c r="D140"/>
  <c r="F96"/>
  <c r="F141"/>
  <c r="D141"/>
  <c r="D147"/>
  <c r="D136"/>
  <c r="F101"/>
  <c r="F102"/>
  <c r="F90"/>
  <c r="G96"/>
  <c r="E98" i="16"/>
  <c r="O98" s="1"/>
  <c r="D137" i="20"/>
  <c r="D127"/>
  <c r="G146"/>
  <c r="D139"/>
  <c r="D146"/>
  <c r="D138"/>
  <c r="D126"/>
  <c r="E126" i="16"/>
  <c r="F97" i="20"/>
  <c r="D102"/>
  <c r="G137"/>
  <c r="G136"/>
  <c r="G138"/>
  <c r="G151"/>
  <c r="D143"/>
  <c r="G102"/>
  <c r="C4" i="16"/>
  <c r="D114" i="20"/>
  <c r="D132"/>
  <c r="D130"/>
  <c r="D133"/>
  <c r="D131"/>
  <c r="D128"/>
  <c r="D129"/>
  <c r="D125"/>
  <c r="E142" i="16"/>
  <c r="D111" i="20"/>
  <c r="D107"/>
  <c r="F130"/>
  <c r="D108"/>
  <c r="D134"/>
  <c r="F132"/>
  <c r="F127"/>
  <c r="F129"/>
  <c r="F133"/>
  <c r="D110"/>
  <c r="F110"/>
  <c r="D103"/>
  <c r="F103"/>
  <c r="F140"/>
  <c r="F111"/>
  <c r="F128"/>
  <c r="F143"/>
  <c r="G126"/>
  <c r="F142"/>
  <c r="D151"/>
  <c r="D142"/>
  <c r="F131"/>
  <c r="F107"/>
  <c r="F104"/>
  <c r="F109"/>
  <c r="F105"/>
  <c r="D116"/>
  <c r="D105"/>
  <c r="D124"/>
  <c r="D112"/>
  <c r="D115"/>
  <c r="D104"/>
  <c r="G109"/>
  <c r="D106"/>
  <c r="G105"/>
  <c r="G106"/>
  <c r="F118"/>
  <c r="F115"/>
  <c r="D109"/>
  <c r="G104"/>
  <c r="F134"/>
  <c r="G110"/>
  <c r="D11" i="5"/>
  <c r="G103" i="20"/>
  <c r="D148"/>
  <c r="G111"/>
  <c r="D150"/>
  <c r="D149"/>
  <c r="D135"/>
  <c r="G107"/>
  <c r="D144"/>
  <c r="G114"/>
  <c r="C11" i="5"/>
  <c r="F121" i="20"/>
  <c r="D122"/>
  <c r="F116"/>
  <c r="F120"/>
  <c r="F123"/>
  <c r="F119"/>
  <c r="F122"/>
  <c r="F135"/>
  <c r="D120"/>
  <c r="D123"/>
  <c r="F117"/>
  <c r="F149"/>
  <c r="D121"/>
  <c r="G115"/>
  <c r="F125"/>
  <c r="F124"/>
  <c r="G148"/>
  <c r="G150"/>
  <c r="F112"/>
  <c r="D158"/>
  <c r="D155"/>
  <c r="D154"/>
  <c r="D156"/>
  <c r="F144"/>
  <c r="G143"/>
  <c r="G124"/>
  <c r="G149"/>
  <c r="F145"/>
  <c r="D145"/>
  <c r="D153"/>
  <c r="B11" i="5"/>
  <c r="A11"/>
  <c r="D152" i="20"/>
  <c r="F157"/>
  <c r="G97"/>
  <c r="G90"/>
  <c r="F95"/>
  <c r="D101" i="16"/>
  <c r="G101" i="20"/>
  <c r="F158"/>
  <c r="D157"/>
  <c r="D100"/>
  <c r="D101"/>
  <c r="F100"/>
  <c r="F98"/>
  <c r="F99"/>
  <c r="G158"/>
  <c r="F94"/>
  <c r="D99"/>
  <c r="D95"/>
  <c r="D98"/>
  <c r="D92"/>
  <c r="D94"/>
  <c r="G94"/>
  <c r="D93"/>
  <c r="F93"/>
  <c r="F69"/>
  <c r="G92"/>
  <c r="D50"/>
  <c r="G93"/>
  <c r="D33"/>
  <c r="D85"/>
  <c r="D69"/>
  <c r="F33"/>
  <c r="G70"/>
  <c r="F71"/>
  <c r="F79"/>
  <c r="D86"/>
  <c r="G71"/>
  <c r="F8"/>
  <c r="F9"/>
  <c r="D113"/>
  <c r="D70"/>
  <c r="D71"/>
  <c r="D37"/>
  <c r="D8"/>
  <c r="F91"/>
  <c r="D30"/>
  <c r="G91"/>
  <c r="D10"/>
  <c r="D22"/>
  <c r="D24"/>
  <c r="D13"/>
  <c r="G9"/>
  <c r="D9"/>
  <c r="D11"/>
  <c r="D12"/>
  <c r="D36"/>
  <c r="D5"/>
  <c r="D34"/>
  <c r="D51"/>
  <c r="D44"/>
  <c r="D6"/>
  <c r="F73"/>
  <c r="D2"/>
  <c r="F72"/>
  <c r="D15"/>
  <c r="F113"/>
  <c r="D66"/>
  <c r="F75"/>
  <c r="D73"/>
  <c r="D14"/>
  <c r="D68"/>
  <c r="F55"/>
  <c r="G72"/>
  <c r="G55"/>
  <c r="G74"/>
  <c r="F29"/>
  <c r="G75"/>
  <c r="D72"/>
  <c r="D55"/>
  <c r="F61"/>
  <c r="G28"/>
  <c r="G29"/>
  <c r="D20"/>
  <c r="G61"/>
  <c r="D75"/>
  <c r="D19"/>
  <c r="D58"/>
  <c r="D76"/>
  <c r="D16"/>
  <c r="D59"/>
  <c r="F11"/>
  <c r="D74"/>
  <c r="D67"/>
  <c r="D4"/>
  <c r="D7"/>
  <c r="D3"/>
  <c r="D17"/>
  <c r="D56"/>
  <c r="D23"/>
  <c r="D21"/>
  <c r="F27"/>
  <c r="G11"/>
  <c r="G10"/>
  <c r="D63"/>
  <c r="F51"/>
  <c r="D60"/>
  <c r="D61"/>
  <c r="D62"/>
  <c r="D18"/>
  <c r="D64"/>
  <c r="D65"/>
  <c r="D31"/>
  <c r="D32"/>
  <c r="D45"/>
  <c r="D38"/>
  <c r="D81"/>
  <c r="D79"/>
  <c r="D80"/>
  <c r="D83"/>
  <c r="D35"/>
  <c r="D46"/>
  <c r="D82"/>
  <c r="G50"/>
  <c r="D57"/>
  <c r="D47"/>
  <c r="D89"/>
  <c r="D88"/>
  <c r="D87"/>
  <c r="D52"/>
  <c r="D49"/>
  <c r="D48"/>
  <c r="F4"/>
  <c r="G4"/>
  <c r="F13"/>
  <c r="G13"/>
  <c r="F7"/>
  <c r="F15"/>
  <c r="F3"/>
  <c r="G14"/>
  <c r="G15"/>
  <c r="G8"/>
  <c r="G12"/>
  <c r="G7"/>
  <c r="F22"/>
  <c r="G22"/>
  <c r="F24"/>
  <c r="F5"/>
  <c r="G24"/>
  <c r="F16"/>
  <c r="G5"/>
  <c r="G6"/>
  <c r="F23"/>
  <c r="G23"/>
  <c r="F20"/>
  <c r="F19"/>
  <c r="F25"/>
  <c r="E18" i="16"/>
  <c r="F21" i="20"/>
  <c r="G25"/>
  <c r="G20"/>
  <c r="F26"/>
  <c r="G16"/>
  <c r="G19"/>
  <c r="G26"/>
  <c r="G21"/>
  <c r="D84"/>
  <c r="D78"/>
  <c r="G33"/>
  <c r="F36"/>
  <c r="D77"/>
  <c r="F67"/>
  <c r="F37"/>
  <c r="F59"/>
  <c r="G62"/>
  <c r="F63"/>
  <c r="F30"/>
  <c r="F57"/>
  <c r="F56"/>
  <c r="G36"/>
  <c r="F34"/>
  <c r="F65"/>
  <c r="G67"/>
  <c r="G60"/>
  <c r="G59"/>
  <c r="F60"/>
  <c r="G64"/>
  <c r="G66"/>
  <c r="G68"/>
  <c r="F39"/>
  <c r="G65"/>
  <c r="G34"/>
  <c r="G57"/>
  <c r="G56"/>
  <c r="G58"/>
  <c r="G30"/>
  <c r="F40"/>
  <c r="G39"/>
  <c r="G40"/>
  <c r="F41"/>
  <c r="G37"/>
  <c r="D27"/>
  <c r="D26"/>
  <c r="D29"/>
  <c r="G41"/>
  <c r="D28"/>
  <c r="D25"/>
  <c r="F31"/>
  <c r="F32"/>
  <c r="F35"/>
  <c r="F42"/>
  <c r="G42"/>
  <c r="G51"/>
  <c r="F45"/>
  <c r="F81"/>
  <c r="F87"/>
  <c r="F43"/>
  <c r="G44"/>
  <c r="F46"/>
  <c r="G45"/>
  <c r="F17"/>
  <c r="G46"/>
  <c r="F89"/>
  <c r="F82"/>
  <c r="F83"/>
  <c r="G32"/>
  <c r="G35"/>
  <c r="G38"/>
  <c r="G87"/>
  <c r="G17"/>
  <c r="G18"/>
  <c r="G81"/>
  <c r="G80"/>
  <c r="G82"/>
  <c r="G73"/>
  <c r="G83"/>
  <c r="F47"/>
  <c r="F52"/>
  <c r="G89"/>
  <c r="G88"/>
  <c r="F53"/>
  <c r="F49"/>
  <c r="G49"/>
  <c r="G47"/>
  <c r="G54"/>
  <c r="G48"/>
  <c r="G52"/>
  <c r="G53"/>
  <c r="G152"/>
  <c r="F153"/>
  <c r="G153"/>
  <c r="F155"/>
  <c r="F154"/>
  <c r="G156"/>
  <c r="G155"/>
  <c r="G154"/>
  <c r="F4" i="16"/>
  <c r="F2" i="20"/>
  <c r="G2"/>
  <c r="O126" i="16" l="1"/>
  <c r="Q142"/>
  <c r="P142"/>
  <c r="Q18"/>
  <c r="P18"/>
  <c r="O18"/>
  <c r="Q126"/>
  <c r="S126" s="1"/>
  <c r="P126"/>
  <c r="P98"/>
  <c r="Q98"/>
  <c r="O146"/>
  <c r="O142"/>
  <c r="J98"/>
  <c r="L98" s="1"/>
  <c r="K98"/>
  <c r="M98" s="1"/>
  <c r="I98"/>
  <c r="E70"/>
  <c r="E74"/>
  <c r="J18"/>
  <c r="K18"/>
  <c r="M18" s="1"/>
  <c r="I18"/>
  <c r="E86"/>
  <c r="J126"/>
  <c r="L126" s="1"/>
  <c r="K126"/>
  <c r="M126" s="1"/>
  <c r="I126"/>
  <c r="E58"/>
  <c r="E150"/>
  <c r="E120"/>
  <c r="E146"/>
  <c r="E81"/>
  <c r="E138"/>
  <c r="E76"/>
  <c r="E53"/>
  <c r="E113"/>
  <c r="E89"/>
  <c r="E112"/>
  <c r="E160"/>
  <c r="J160" i="14"/>
  <c r="J156"/>
  <c r="E156" i="16"/>
  <c r="E148"/>
  <c r="J148" i="14"/>
  <c r="E140" i="16"/>
  <c r="J140" i="14"/>
  <c r="E152" i="16"/>
  <c r="J152" i="14"/>
  <c r="J144"/>
  <c r="F144" i="16" s="1"/>
  <c r="H144" s="1"/>
  <c r="E144"/>
  <c r="E136"/>
  <c r="O136" s="1"/>
  <c r="E132"/>
  <c r="J132" i="14"/>
  <c r="F132" i="16" s="1"/>
  <c r="H132" s="1"/>
  <c r="E124"/>
  <c r="J124" i="14"/>
  <c r="F124" i="16" s="1"/>
  <c r="H124" s="1"/>
  <c r="E116"/>
  <c r="J116" i="14"/>
  <c r="E104" i="16"/>
  <c r="J104" i="14"/>
  <c r="E84" i="16"/>
  <c r="J84" i="14"/>
  <c r="E80" i="16"/>
  <c r="J80" i="14"/>
  <c r="L80" s="1"/>
  <c r="E68" i="16"/>
  <c r="J68" i="14"/>
  <c r="E64" i="16"/>
  <c r="J64" i="14"/>
  <c r="E60" i="16"/>
  <c r="J60" i="14"/>
  <c r="L60" s="1"/>
  <c r="E56" i="16"/>
  <c r="J56" i="14"/>
  <c r="E44" i="16"/>
  <c r="J44" i="14"/>
  <c r="L44" s="1"/>
  <c r="E40" i="16"/>
  <c r="J40" i="14"/>
  <c r="E28" i="16"/>
  <c r="J28" i="14"/>
  <c r="L28" s="1"/>
  <c r="E20" i="16"/>
  <c r="J20" i="14"/>
  <c r="L20" s="1"/>
  <c r="E16" i="16"/>
  <c r="J16" i="14"/>
  <c r="E12" i="16"/>
  <c r="J12" i="14"/>
  <c r="L12" s="1"/>
  <c r="E4" i="16"/>
  <c r="J4" i="14"/>
  <c r="E52" i="16"/>
  <c r="E88"/>
  <c r="E155"/>
  <c r="J155" i="14"/>
  <c r="E127" i="16"/>
  <c r="J127" i="14"/>
  <c r="E67" i="16"/>
  <c r="J67" i="14"/>
  <c r="E27" i="16"/>
  <c r="J27" i="14"/>
  <c r="E23" i="16"/>
  <c r="J23" i="14"/>
  <c r="E7" i="16"/>
  <c r="J7" i="14"/>
  <c r="E55" i="16"/>
  <c r="E48"/>
  <c r="E32"/>
  <c r="E24"/>
  <c r="E72"/>
  <c r="E100"/>
  <c r="O100" s="1"/>
  <c r="E92"/>
  <c r="E103"/>
  <c r="E108"/>
  <c r="E94"/>
  <c r="J94" i="14"/>
  <c r="E50" i="16"/>
  <c r="J50" i="14"/>
  <c r="E42" i="16"/>
  <c r="J42" i="14"/>
  <c r="E154" i="16"/>
  <c r="E54"/>
  <c r="E46"/>
  <c r="E39"/>
  <c r="E36"/>
  <c r="E66"/>
  <c r="E8"/>
  <c r="E30"/>
  <c r="E96"/>
  <c r="E110"/>
  <c r="E157"/>
  <c r="J157" i="14"/>
  <c r="E153" i="16"/>
  <c r="J153" i="14"/>
  <c r="G153" i="16" s="1"/>
  <c r="H153" s="1"/>
  <c r="O153" s="1"/>
  <c r="E149"/>
  <c r="J149" i="14"/>
  <c r="E145" i="16"/>
  <c r="J145" i="14"/>
  <c r="E141" i="16"/>
  <c r="J141" i="14"/>
  <c r="E133" i="16"/>
  <c r="J133" i="14"/>
  <c r="F133" i="16" s="1"/>
  <c r="H133" s="1"/>
  <c r="O133" s="1"/>
  <c r="E121"/>
  <c r="J121" i="14"/>
  <c r="F121" i="16" s="1"/>
  <c r="H121" s="1"/>
  <c r="E109"/>
  <c r="J109" i="14"/>
  <c r="E105" i="16"/>
  <c r="J105" i="14"/>
  <c r="E101" i="16"/>
  <c r="J101" i="14"/>
  <c r="F101" i="16" s="1"/>
  <c r="H101" s="1"/>
  <c r="O101" s="1"/>
  <c r="E97"/>
  <c r="J97" i="14"/>
  <c r="E77" i="16"/>
  <c r="J77" i="14"/>
  <c r="E73" i="16"/>
  <c r="J73" i="14"/>
  <c r="E65" i="16"/>
  <c r="J65" i="14"/>
  <c r="E57" i="16"/>
  <c r="J57" i="14"/>
  <c r="E49" i="16"/>
  <c r="J49" i="14"/>
  <c r="E41" i="16"/>
  <c r="J41" i="14"/>
  <c r="E33" i="16"/>
  <c r="J33" i="14"/>
  <c r="E29" i="16"/>
  <c r="J29" i="14"/>
  <c r="E25" i="16"/>
  <c r="J25" i="14"/>
  <c r="E5" i="16"/>
  <c r="J5" i="14"/>
  <c r="E128" i="16"/>
  <c r="F54" i="20"/>
  <c r="F88"/>
  <c r="F18"/>
  <c r="F6"/>
  <c r="L18" i="16"/>
  <c r="S18"/>
  <c r="R18"/>
  <c r="R126"/>
  <c r="E159"/>
  <c r="E151"/>
  <c r="E147"/>
  <c r="E143"/>
  <c r="E139"/>
  <c r="E135"/>
  <c r="O135" s="1"/>
  <c r="E131"/>
  <c r="O131" s="1"/>
  <c r="E123"/>
  <c r="E119"/>
  <c r="E115"/>
  <c r="O115" s="1"/>
  <c r="E111"/>
  <c r="E107"/>
  <c r="E99"/>
  <c r="E95"/>
  <c r="E91"/>
  <c r="L87" i="14"/>
  <c r="E87" i="16"/>
  <c r="E83"/>
  <c r="L79" i="14"/>
  <c r="E79" i="16"/>
  <c r="E71"/>
  <c r="E63"/>
  <c r="E59"/>
  <c r="E47"/>
  <c r="E43"/>
  <c r="E35"/>
  <c r="E31"/>
  <c r="E19"/>
  <c r="E15"/>
  <c r="E11"/>
  <c r="E51"/>
  <c r="E75"/>
  <c r="R142"/>
  <c r="R98"/>
  <c r="S98"/>
  <c r="L158" i="14"/>
  <c r="E158" i="16"/>
  <c r="L154" i="14"/>
  <c r="L138"/>
  <c r="E134" i="16"/>
  <c r="E130"/>
  <c r="E122"/>
  <c r="O122" s="1"/>
  <c r="E118"/>
  <c r="E114"/>
  <c r="L110" i="14"/>
  <c r="E106" i="16"/>
  <c r="E102"/>
  <c r="O102" s="1"/>
  <c r="E90"/>
  <c r="L86" i="14"/>
  <c r="L82"/>
  <c r="E82" i="16"/>
  <c r="L78" i="14"/>
  <c r="E78" i="16"/>
  <c r="L74" i="14"/>
  <c r="L70"/>
  <c r="L66"/>
  <c r="L62"/>
  <c r="E62" i="16"/>
  <c r="E38"/>
  <c r="E34"/>
  <c r="E26"/>
  <c r="L22" i="14"/>
  <c r="E22" i="16"/>
  <c r="E14"/>
  <c r="E10"/>
  <c r="E6"/>
  <c r="E45"/>
  <c r="E85"/>
  <c r="E37"/>
  <c r="E61"/>
  <c r="E69"/>
  <c r="E21"/>
  <c r="E9"/>
  <c r="E17"/>
  <c r="E13"/>
  <c r="E93"/>
  <c r="E117"/>
  <c r="E137"/>
  <c r="O137" s="1"/>
  <c r="E129"/>
  <c r="E125"/>
  <c r="O125" s="1"/>
  <c r="L88" i="14"/>
  <c r="L52"/>
  <c r="L36"/>
  <c r="H4" i="16"/>
  <c r="O144" l="1"/>
  <c r="O124"/>
  <c r="Q61"/>
  <c r="P61"/>
  <c r="O61"/>
  <c r="Q106"/>
  <c r="S106" s="1"/>
  <c r="P106"/>
  <c r="O106"/>
  <c r="Q83"/>
  <c r="P83"/>
  <c r="R83" s="1"/>
  <c r="O83"/>
  <c r="Q67"/>
  <c r="P67"/>
  <c r="O67"/>
  <c r="P28"/>
  <c r="Q28"/>
  <c r="O28"/>
  <c r="Q26"/>
  <c r="S26" s="1"/>
  <c r="P26"/>
  <c r="O26"/>
  <c r="P130"/>
  <c r="Q130"/>
  <c r="P87"/>
  <c r="Q87"/>
  <c r="O87"/>
  <c r="P139"/>
  <c r="R139" s="1"/>
  <c r="Q139"/>
  <c r="O139"/>
  <c r="Q159"/>
  <c r="P159"/>
  <c r="O159"/>
  <c r="P128"/>
  <c r="Q128"/>
  <c r="Q25"/>
  <c r="S25" s="1"/>
  <c r="T25" s="1"/>
  <c r="P25"/>
  <c r="R25" s="1"/>
  <c r="O25"/>
  <c r="Q33"/>
  <c r="P33"/>
  <c r="R33" s="1"/>
  <c r="O33"/>
  <c r="Q49"/>
  <c r="S49" s="1"/>
  <c r="P49"/>
  <c r="O49"/>
  <c r="Q65"/>
  <c r="S65" s="1"/>
  <c r="P65"/>
  <c r="O65"/>
  <c r="Q77"/>
  <c r="P77"/>
  <c r="R77" s="1"/>
  <c r="O77"/>
  <c r="Q101"/>
  <c r="P101"/>
  <c r="R101" s="1"/>
  <c r="S109"/>
  <c r="Q109"/>
  <c r="P109"/>
  <c r="R109" s="1"/>
  <c r="O109"/>
  <c r="Q133"/>
  <c r="P133"/>
  <c r="R133" s="1"/>
  <c r="Q145"/>
  <c r="S145" s="1"/>
  <c r="P145"/>
  <c r="R145" s="1"/>
  <c r="O145"/>
  <c r="Q153"/>
  <c r="S153" s="1"/>
  <c r="P153"/>
  <c r="P96"/>
  <c r="R96" s="1"/>
  <c r="Q96"/>
  <c r="O96"/>
  <c r="P36"/>
  <c r="Q36"/>
  <c r="S36" s="1"/>
  <c r="O36"/>
  <c r="Q154"/>
  <c r="P154"/>
  <c r="O154"/>
  <c r="P50"/>
  <c r="Q50"/>
  <c r="O50"/>
  <c r="P103"/>
  <c r="R103" s="1"/>
  <c r="T103" s="1"/>
  <c r="Q103"/>
  <c r="S103" s="1"/>
  <c r="O103"/>
  <c r="P24"/>
  <c r="Q24"/>
  <c r="S24" s="1"/>
  <c r="O24"/>
  <c r="P88"/>
  <c r="Q88"/>
  <c r="O88"/>
  <c r="P136"/>
  <c r="Q136"/>
  <c r="P152"/>
  <c r="Q152"/>
  <c r="S152" s="1"/>
  <c r="O152"/>
  <c r="P148"/>
  <c r="R148" s="1"/>
  <c r="Q148"/>
  <c r="S148" s="1"/>
  <c r="T148" s="1"/>
  <c r="O148"/>
  <c r="P160"/>
  <c r="Q160"/>
  <c r="O160"/>
  <c r="Q53"/>
  <c r="P53"/>
  <c r="O53"/>
  <c r="P146"/>
  <c r="R146" s="1"/>
  <c r="Q146"/>
  <c r="P70"/>
  <c r="R70" s="1"/>
  <c r="Q70"/>
  <c r="O70"/>
  <c r="O130"/>
  <c r="Q17"/>
  <c r="S17" s="1"/>
  <c r="P17"/>
  <c r="O17"/>
  <c r="Q62"/>
  <c r="P62"/>
  <c r="R62" s="1"/>
  <c r="O62"/>
  <c r="Q35"/>
  <c r="P35"/>
  <c r="O35"/>
  <c r="Q63"/>
  <c r="P63"/>
  <c r="O63"/>
  <c r="Q115"/>
  <c r="P115"/>
  <c r="P135"/>
  <c r="Q135"/>
  <c r="P66"/>
  <c r="R66" s="1"/>
  <c r="Q66"/>
  <c r="O66"/>
  <c r="P54"/>
  <c r="Q54"/>
  <c r="S54" s="1"/>
  <c r="O54"/>
  <c r="P108"/>
  <c r="Q108"/>
  <c r="O108"/>
  <c r="P55"/>
  <c r="Q55"/>
  <c r="O55"/>
  <c r="P23"/>
  <c r="R23" s="1"/>
  <c r="Q23"/>
  <c r="O23"/>
  <c r="P155"/>
  <c r="Q155"/>
  <c r="S155" s="1"/>
  <c r="O155"/>
  <c r="Q4"/>
  <c r="P4"/>
  <c r="P16"/>
  <c r="Q16"/>
  <c r="O16"/>
  <c r="P44"/>
  <c r="Q44"/>
  <c r="O44"/>
  <c r="P60"/>
  <c r="Q60"/>
  <c r="O60"/>
  <c r="P68"/>
  <c r="Q68"/>
  <c r="O68"/>
  <c r="P116"/>
  <c r="R116" s="1"/>
  <c r="Q116"/>
  <c r="O116"/>
  <c r="P132"/>
  <c r="Q132"/>
  <c r="Q113"/>
  <c r="P113"/>
  <c r="O113"/>
  <c r="Q81"/>
  <c r="S81" s="1"/>
  <c r="P81"/>
  <c r="O81"/>
  <c r="R58"/>
  <c r="Q58"/>
  <c r="S58" s="1"/>
  <c r="P58"/>
  <c r="O58"/>
  <c r="S86"/>
  <c r="P86"/>
  <c r="R86" s="1"/>
  <c r="Q86"/>
  <c r="O86"/>
  <c r="R74"/>
  <c r="Q74"/>
  <c r="P74"/>
  <c r="O74"/>
  <c r="Q117"/>
  <c r="P117"/>
  <c r="R117" s="1"/>
  <c r="O117"/>
  <c r="Q9"/>
  <c r="P9"/>
  <c r="O9"/>
  <c r="Q37"/>
  <c r="P37"/>
  <c r="O37"/>
  <c r="Q10"/>
  <c r="S10" s="1"/>
  <c r="P10"/>
  <c r="O10"/>
  <c r="Q78"/>
  <c r="P78"/>
  <c r="R78" s="1"/>
  <c r="O78"/>
  <c r="Q158"/>
  <c r="P158"/>
  <c r="O158"/>
  <c r="Q15"/>
  <c r="P15"/>
  <c r="O15"/>
  <c r="P43"/>
  <c r="R43" s="1"/>
  <c r="Q43"/>
  <c r="O43"/>
  <c r="P71"/>
  <c r="Q71"/>
  <c r="S71" s="1"/>
  <c r="O71"/>
  <c r="Q99"/>
  <c r="P99"/>
  <c r="O99"/>
  <c r="P119"/>
  <c r="Q119"/>
  <c r="O4"/>
  <c r="Q125"/>
  <c r="P125"/>
  <c r="Q93"/>
  <c r="P93"/>
  <c r="O93"/>
  <c r="Q21"/>
  <c r="P21"/>
  <c r="O21"/>
  <c r="Q85"/>
  <c r="S85" s="1"/>
  <c r="P85"/>
  <c r="O85"/>
  <c r="Q14"/>
  <c r="P14"/>
  <c r="R14" s="1"/>
  <c r="O14"/>
  <c r="P34"/>
  <c r="Q34"/>
  <c r="O34"/>
  <c r="Q90"/>
  <c r="P90"/>
  <c r="O90"/>
  <c r="P114"/>
  <c r="R114" s="1"/>
  <c r="Q114"/>
  <c r="P134"/>
  <c r="Q134"/>
  <c r="P75"/>
  <c r="Q75"/>
  <c r="O75"/>
  <c r="Q19"/>
  <c r="P19"/>
  <c r="R19" s="1"/>
  <c r="O19"/>
  <c r="Q47"/>
  <c r="P47"/>
  <c r="O47"/>
  <c r="Q79"/>
  <c r="P79"/>
  <c r="O79"/>
  <c r="P107"/>
  <c r="R107" s="1"/>
  <c r="Q107"/>
  <c r="O107"/>
  <c r="P123"/>
  <c r="Q123"/>
  <c r="Q143"/>
  <c r="P143"/>
  <c r="O121"/>
  <c r="Q30"/>
  <c r="S30" s="1"/>
  <c r="P30"/>
  <c r="O30"/>
  <c r="P39"/>
  <c r="Q39"/>
  <c r="S39" s="1"/>
  <c r="O39"/>
  <c r="P92"/>
  <c r="Q92"/>
  <c r="O92"/>
  <c r="P32"/>
  <c r="Q32"/>
  <c r="O32"/>
  <c r="P7"/>
  <c r="R7" s="1"/>
  <c r="Q7"/>
  <c r="O7"/>
  <c r="P27"/>
  <c r="Q27"/>
  <c r="O27"/>
  <c r="Q127"/>
  <c r="P127"/>
  <c r="O127"/>
  <c r="P52"/>
  <c r="R52" s="1"/>
  <c r="Q52"/>
  <c r="O52"/>
  <c r="P12"/>
  <c r="Q12"/>
  <c r="O12"/>
  <c r="P20"/>
  <c r="R20" s="1"/>
  <c r="Q20"/>
  <c r="O20"/>
  <c r="P40"/>
  <c r="Q40"/>
  <c r="O40"/>
  <c r="P56"/>
  <c r="Q56"/>
  <c r="O56"/>
  <c r="P64"/>
  <c r="Q64"/>
  <c r="O64"/>
  <c r="P80"/>
  <c r="R80" s="1"/>
  <c r="Q80"/>
  <c r="O80"/>
  <c r="P104"/>
  <c r="Q104"/>
  <c r="S104" s="1"/>
  <c r="O104"/>
  <c r="P124"/>
  <c r="Q124"/>
  <c r="R144"/>
  <c r="P144"/>
  <c r="Q144"/>
  <c r="P156"/>
  <c r="Q156"/>
  <c r="S156" s="1"/>
  <c r="O156"/>
  <c r="P112"/>
  <c r="Q112"/>
  <c r="O112"/>
  <c r="P76"/>
  <c r="R76" s="1"/>
  <c r="Q76"/>
  <c r="O76"/>
  <c r="P120"/>
  <c r="Q120"/>
  <c r="O114"/>
  <c r="O134"/>
  <c r="O119"/>
  <c r="O143"/>
  <c r="O120"/>
  <c r="Q137"/>
  <c r="P137"/>
  <c r="Q6"/>
  <c r="P6"/>
  <c r="O6"/>
  <c r="Q122"/>
  <c r="P122"/>
  <c r="Q11"/>
  <c r="P11"/>
  <c r="R11" s="1"/>
  <c r="O11"/>
  <c r="Q95"/>
  <c r="P95"/>
  <c r="O95"/>
  <c r="P151"/>
  <c r="Q151"/>
  <c r="O151"/>
  <c r="Q110"/>
  <c r="S110" s="1"/>
  <c r="P110"/>
  <c r="O110"/>
  <c r="P72"/>
  <c r="Q72"/>
  <c r="S72" s="1"/>
  <c r="O72"/>
  <c r="P84"/>
  <c r="Q84"/>
  <c r="O84"/>
  <c r="Q129"/>
  <c r="P129"/>
  <c r="Q13"/>
  <c r="P13"/>
  <c r="R13" s="1"/>
  <c r="O13"/>
  <c r="Q69"/>
  <c r="P69"/>
  <c r="O69"/>
  <c r="Q45"/>
  <c r="P45"/>
  <c r="O45"/>
  <c r="P22"/>
  <c r="R22" s="1"/>
  <c r="Q22"/>
  <c r="O22"/>
  <c r="P38"/>
  <c r="Q38"/>
  <c r="O38"/>
  <c r="P82"/>
  <c r="Q82"/>
  <c r="O82"/>
  <c r="P102"/>
  <c r="Q102"/>
  <c r="P118"/>
  <c r="Q118"/>
  <c r="Q51"/>
  <c r="P51"/>
  <c r="O51"/>
  <c r="Q31"/>
  <c r="P31"/>
  <c r="O31"/>
  <c r="P59"/>
  <c r="Q59"/>
  <c r="S59" s="1"/>
  <c r="O59"/>
  <c r="P91"/>
  <c r="Q91"/>
  <c r="O91"/>
  <c r="Q111"/>
  <c r="P111"/>
  <c r="O111"/>
  <c r="Q131"/>
  <c r="P131"/>
  <c r="Q147"/>
  <c r="P147"/>
  <c r="Q5"/>
  <c r="S5" s="1"/>
  <c r="P5"/>
  <c r="O5"/>
  <c r="Q29"/>
  <c r="P29"/>
  <c r="O29"/>
  <c r="Q41"/>
  <c r="P41"/>
  <c r="O41"/>
  <c r="Q57"/>
  <c r="P57"/>
  <c r="O57"/>
  <c r="Q73"/>
  <c r="S73" s="1"/>
  <c r="P73"/>
  <c r="O73"/>
  <c r="Q97"/>
  <c r="P97"/>
  <c r="R97" s="1"/>
  <c r="O97"/>
  <c r="Q105"/>
  <c r="P105"/>
  <c r="O105"/>
  <c r="Q121"/>
  <c r="P121"/>
  <c r="Q141"/>
  <c r="P141"/>
  <c r="R141" s="1"/>
  <c r="O141"/>
  <c r="Q149"/>
  <c r="P149"/>
  <c r="O149"/>
  <c r="Q157"/>
  <c r="P157"/>
  <c r="O157"/>
  <c r="P8"/>
  <c r="Q8"/>
  <c r="O8"/>
  <c r="Q46"/>
  <c r="P46"/>
  <c r="O46"/>
  <c r="Q42"/>
  <c r="P42"/>
  <c r="O42"/>
  <c r="Q94"/>
  <c r="P94"/>
  <c r="O94"/>
  <c r="P100"/>
  <c r="Q100"/>
  <c r="P48"/>
  <c r="Q48"/>
  <c r="O48"/>
  <c r="O132"/>
  <c r="P140"/>
  <c r="R140" s="1"/>
  <c r="Q140"/>
  <c r="S140" s="1"/>
  <c r="O140"/>
  <c r="Q89"/>
  <c r="P89"/>
  <c r="O89"/>
  <c r="Q138"/>
  <c r="P138"/>
  <c r="R138" s="1"/>
  <c r="O138"/>
  <c r="P150"/>
  <c r="R150" s="1"/>
  <c r="Q150"/>
  <c r="O150"/>
  <c r="O118"/>
  <c r="O123"/>
  <c r="O147"/>
  <c r="O128"/>
  <c r="O129"/>
  <c r="R65"/>
  <c r="R49"/>
  <c r="I4"/>
  <c r="J9"/>
  <c r="L9" s="1"/>
  <c r="K9"/>
  <c r="M9" s="1"/>
  <c r="I9"/>
  <c r="J26"/>
  <c r="L26" s="1"/>
  <c r="K26"/>
  <c r="I26"/>
  <c r="J158"/>
  <c r="L158" s="1"/>
  <c r="K158"/>
  <c r="I158"/>
  <c r="J47"/>
  <c r="L47" s="1"/>
  <c r="K47"/>
  <c r="I47"/>
  <c r="J17"/>
  <c r="L17" s="1"/>
  <c r="K17"/>
  <c r="I17"/>
  <c r="J61"/>
  <c r="K61"/>
  <c r="M61" s="1"/>
  <c r="I61"/>
  <c r="J6"/>
  <c r="L6" s="1"/>
  <c r="K6"/>
  <c r="I6"/>
  <c r="J62"/>
  <c r="L62" s="1"/>
  <c r="K62"/>
  <c r="M62" s="1"/>
  <c r="I62"/>
  <c r="J106"/>
  <c r="L106" s="1"/>
  <c r="K106"/>
  <c r="M106" s="1"/>
  <c r="I106"/>
  <c r="J122"/>
  <c r="K122"/>
  <c r="I122"/>
  <c r="J15"/>
  <c r="L15" s="1"/>
  <c r="K15"/>
  <c r="I15"/>
  <c r="J43"/>
  <c r="L43" s="1"/>
  <c r="K43"/>
  <c r="M43" s="1"/>
  <c r="I43"/>
  <c r="J71"/>
  <c r="K71"/>
  <c r="M71" s="1"/>
  <c r="I71"/>
  <c r="J87"/>
  <c r="L87" s="1"/>
  <c r="K87"/>
  <c r="I87"/>
  <c r="J99"/>
  <c r="K99"/>
  <c r="I99"/>
  <c r="J119"/>
  <c r="K119"/>
  <c r="I119"/>
  <c r="J159"/>
  <c r="L159" s="1"/>
  <c r="K159"/>
  <c r="M159" s="1"/>
  <c r="I159"/>
  <c r="J96"/>
  <c r="K96"/>
  <c r="M96" s="1"/>
  <c r="I96"/>
  <c r="J36"/>
  <c r="L36" s="1"/>
  <c r="K36"/>
  <c r="M36" s="1"/>
  <c r="I36"/>
  <c r="J154"/>
  <c r="L154" s="1"/>
  <c r="K154"/>
  <c r="M154" s="1"/>
  <c r="I154"/>
  <c r="J50"/>
  <c r="L50" s="1"/>
  <c r="K50"/>
  <c r="M50" s="1"/>
  <c r="I50"/>
  <c r="J103"/>
  <c r="L103" s="1"/>
  <c r="K103"/>
  <c r="M103" s="1"/>
  <c r="I103"/>
  <c r="J24"/>
  <c r="L24" s="1"/>
  <c r="K24"/>
  <c r="M24" s="1"/>
  <c r="I24"/>
  <c r="R55"/>
  <c r="J55"/>
  <c r="L55" s="1"/>
  <c r="K55"/>
  <c r="I55"/>
  <c r="J23"/>
  <c r="L23" s="1"/>
  <c r="K23"/>
  <c r="M23" s="1"/>
  <c r="I23"/>
  <c r="S67"/>
  <c r="J67"/>
  <c r="L67" s="1"/>
  <c r="K67"/>
  <c r="M67" s="1"/>
  <c r="I67"/>
  <c r="J155"/>
  <c r="L155" s="1"/>
  <c r="K155"/>
  <c r="M155" s="1"/>
  <c r="I155"/>
  <c r="J156"/>
  <c r="L156" s="1"/>
  <c r="K156"/>
  <c r="I156"/>
  <c r="S112"/>
  <c r="J112"/>
  <c r="L112" s="1"/>
  <c r="K112"/>
  <c r="M112" s="1"/>
  <c r="I112"/>
  <c r="J53"/>
  <c r="L53" s="1"/>
  <c r="K53"/>
  <c r="M53" s="1"/>
  <c r="I53"/>
  <c r="J70"/>
  <c r="L70" s="1"/>
  <c r="K70"/>
  <c r="I70"/>
  <c r="J117"/>
  <c r="K117"/>
  <c r="M117" s="1"/>
  <c r="I117"/>
  <c r="J130"/>
  <c r="L130" s="1"/>
  <c r="K130"/>
  <c r="I130"/>
  <c r="J75"/>
  <c r="L75" s="1"/>
  <c r="K75"/>
  <c r="M75" s="1"/>
  <c r="I75"/>
  <c r="J107"/>
  <c r="L107" s="1"/>
  <c r="K107"/>
  <c r="I107"/>
  <c r="J123"/>
  <c r="K123"/>
  <c r="I123"/>
  <c r="J5"/>
  <c r="L5" s="1"/>
  <c r="K5"/>
  <c r="M5" s="1"/>
  <c r="I5"/>
  <c r="R29"/>
  <c r="J29"/>
  <c r="L29" s="1"/>
  <c r="K29"/>
  <c r="M29" s="1"/>
  <c r="I29"/>
  <c r="S41"/>
  <c r="J41"/>
  <c r="L41" s="1"/>
  <c r="K41"/>
  <c r="I41"/>
  <c r="S57"/>
  <c r="J57"/>
  <c r="K57"/>
  <c r="M57" s="1"/>
  <c r="I57"/>
  <c r="J73"/>
  <c r="K73"/>
  <c r="M73" s="1"/>
  <c r="I73"/>
  <c r="R105"/>
  <c r="J105"/>
  <c r="L105" s="1"/>
  <c r="K105"/>
  <c r="M105" s="1"/>
  <c r="I105"/>
  <c r="S157"/>
  <c r="J157"/>
  <c r="L157" s="1"/>
  <c r="K157"/>
  <c r="M157" s="1"/>
  <c r="I157"/>
  <c r="J30"/>
  <c r="L30" s="1"/>
  <c r="K30"/>
  <c r="M30" s="1"/>
  <c r="I30"/>
  <c r="J39"/>
  <c r="L39" s="1"/>
  <c r="K39"/>
  <c r="M39" s="1"/>
  <c r="I39"/>
  <c r="J92"/>
  <c r="L92" s="1"/>
  <c r="K92"/>
  <c r="M92" s="1"/>
  <c r="I92"/>
  <c r="J88"/>
  <c r="L88" s="1"/>
  <c r="K88"/>
  <c r="M88" s="1"/>
  <c r="I88"/>
  <c r="J16"/>
  <c r="L16" s="1"/>
  <c r="K16"/>
  <c r="I16"/>
  <c r="S44"/>
  <c r="J44"/>
  <c r="L44" s="1"/>
  <c r="K44"/>
  <c r="I44"/>
  <c r="S60"/>
  <c r="J60"/>
  <c r="L60" s="1"/>
  <c r="K60"/>
  <c r="I60"/>
  <c r="S68"/>
  <c r="J68"/>
  <c r="L68" s="1"/>
  <c r="K68"/>
  <c r="M68" s="1"/>
  <c r="I68"/>
  <c r="J84"/>
  <c r="L84" s="1"/>
  <c r="K84"/>
  <c r="M84" s="1"/>
  <c r="I84"/>
  <c r="J116"/>
  <c r="L116" s="1"/>
  <c r="K116"/>
  <c r="M116" s="1"/>
  <c r="I116"/>
  <c r="J132"/>
  <c r="L132" s="1"/>
  <c r="K132"/>
  <c r="I132"/>
  <c r="S76"/>
  <c r="J76"/>
  <c r="L76" s="1"/>
  <c r="K76"/>
  <c r="M76" s="1"/>
  <c r="I76"/>
  <c r="J120"/>
  <c r="L120" s="1"/>
  <c r="K120"/>
  <c r="I120"/>
  <c r="J93"/>
  <c r="L93" s="1"/>
  <c r="K93"/>
  <c r="M93" s="1"/>
  <c r="I93"/>
  <c r="J85"/>
  <c r="L85" s="1"/>
  <c r="K85"/>
  <c r="M85" s="1"/>
  <c r="I85"/>
  <c r="J14"/>
  <c r="L14" s="1"/>
  <c r="K14"/>
  <c r="M14" s="1"/>
  <c r="I14"/>
  <c r="J34"/>
  <c r="L34" s="1"/>
  <c r="K34"/>
  <c r="M34" s="1"/>
  <c r="I34"/>
  <c r="J90"/>
  <c r="K90"/>
  <c r="M90" s="1"/>
  <c r="I90"/>
  <c r="J114"/>
  <c r="L114" s="1"/>
  <c r="K114"/>
  <c r="I114"/>
  <c r="J134"/>
  <c r="L134" s="1"/>
  <c r="K134"/>
  <c r="I134"/>
  <c r="J51"/>
  <c r="L51" s="1"/>
  <c r="K51"/>
  <c r="I51"/>
  <c r="J31"/>
  <c r="L31" s="1"/>
  <c r="K31"/>
  <c r="M31" s="1"/>
  <c r="I31"/>
  <c r="J59"/>
  <c r="L59" s="1"/>
  <c r="K59"/>
  <c r="M59" s="1"/>
  <c r="I59"/>
  <c r="J91"/>
  <c r="K91"/>
  <c r="M91" s="1"/>
  <c r="I91"/>
  <c r="J111"/>
  <c r="L111" s="1"/>
  <c r="K111"/>
  <c r="M111" s="1"/>
  <c r="I111"/>
  <c r="J131"/>
  <c r="L131" s="1"/>
  <c r="K131"/>
  <c r="I131"/>
  <c r="J8"/>
  <c r="L8" s="1"/>
  <c r="K8"/>
  <c r="M8" s="1"/>
  <c r="I8"/>
  <c r="J46"/>
  <c r="L46" s="1"/>
  <c r="K46"/>
  <c r="M46" s="1"/>
  <c r="I46"/>
  <c r="J42"/>
  <c r="L42" s="1"/>
  <c r="K42"/>
  <c r="M42" s="1"/>
  <c r="I42"/>
  <c r="J94"/>
  <c r="L94" s="1"/>
  <c r="K94"/>
  <c r="M94" s="1"/>
  <c r="I94"/>
  <c r="J100"/>
  <c r="L100" s="1"/>
  <c r="K100"/>
  <c r="I100"/>
  <c r="J32"/>
  <c r="L32" s="1"/>
  <c r="K32"/>
  <c r="M32" s="1"/>
  <c r="I32"/>
  <c r="J7"/>
  <c r="L7" s="1"/>
  <c r="K7"/>
  <c r="M7" s="1"/>
  <c r="I7"/>
  <c r="J27"/>
  <c r="L27" s="1"/>
  <c r="K27"/>
  <c r="I27"/>
  <c r="J127"/>
  <c r="K127"/>
  <c r="I127"/>
  <c r="J52"/>
  <c r="L52" s="1"/>
  <c r="K52"/>
  <c r="M52" s="1"/>
  <c r="I52"/>
  <c r="J89"/>
  <c r="L89" s="1"/>
  <c r="K89"/>
  <c r="M89" s="1"/>
  <c r="I89"/>
  <c r="J37"/>
  <c r="L37" s="1"/>
  <c r="K37"/>
  <c r="M37" s="1"/>
  <c r="I37"/>
  <c r="J10"/>
  <c r="L10" s="1"/>
  <c r="K10"/>
  <c r="M10" s="1"/>
  <c r="I10"/>
  <c r="J78"/>
  <c r="L78" s="1"/>
  <c r="K78"/>
  <c r="M78" s="1"/>
  <c r="I78"/>
  <c r="J19"/>
  <c r="L19" s="1"/>
  <c r="K19"/>
  <c r="M19" s="1"/>
  <c r="I19"/>
  <c r="J79"/>
  <c r="L79" s="1"/>
  <c r="K79"/>
  <c r="M79" s="1"/>
  <c r="I79"/>
  <c r="J97"/>
  <c r="K97"/>
  <c r="I97"/>
  <c r="J121"/>
  <c r="L121" s="1"/>
  <c r="K121"/>
  <c r="I121"/>
  <c r="K4"/>
  <c r="M4" s="1"/>
  <c r="J4"/>
  <c r="L4" s="1"/>
  <c r="J28"/>
  <c r="L28" s="1"/>
  <c r="K28"/>
  <c r="M28" s="1"/>
  <c r="I28"/>
  <c r="J125"/>
  <c r="L125" s="1"/>
  <c r="K125"/>
  <c r="I125"/>
  <c r="J21"/>
  <c r="L21" s="1"/>
  <c r="K21"/>
  <c r="M21" s="1"/>
  <c r="I21"/>
  <c r="J129"/>
  <c r="L129" s="1"/>
  <c r="K129"/>
  <c r="I129"/>
  <c r="J13"/>
  <c r="K13"/>
  <c r="M13" s="1"/>
  <c r="I13"/>
  <c r="J69"/>
  <c r="L69" s="1"/>
  <c r="K69"/>
  <c r="M69" s="1"/>
  <c r="I69"/>
  <c r="J45"/>
  <c r="L45" s="1"/>
  <c r="K45"/>
  <c r="M45" s="1"/>
  <c r="I45"/>
  <c r="J22"/>
  <c r="L22" s="1"/>
  <c r="K22"/>
  <c r="M22" s="1"/>
  <c r="I22"/>
  <c r="J38"/>
  <c r="L38" s="1"/>
  <c r="K38"/>
  <c r="M38" s="1"/>
  <c r="I38"/>
  <c r="J82"/>
  <c r="L82" s="1"/>
  <c r="K82"/>
  <c r="I82"/>
  <c r="J102"/>
  <c r="L102" s="1"/>
  <c r="K102"/>
  <c r="I102"/>
  <c r="J118"/>
  <c r="L118" s="1"/>
  <c r="K118"/>
  <c r="I118"/>
  <c r="R120"/>
  <c r="J11"/>
  <c r="L11" s="1"/>
  <c r="K11"/>
  <c r="M11" s="1"/>
  <c r="I11"/>
  <c r="J35"/>
  <c r="K35"/>
  <c r="M35" s="1"/>
  <c r="I35"/>
  <c r="J63"/>
  <c r="L63" s="1"/>
  <c r="K63"/>
  <c r="M63" s="1"/>
  <c r="I63"/>
  <c r="J83"/>
  <c r="L83" s="1"/>
  <c r="K83"/>
  <c r="I83"/>
  <c r="J95"/>
  <c r="L95" s="1"/>
  <c r="K95"/>
  <c r="I95"/>
  <c r="J115"/>
  <c r="L115" s="1"/>
  <c r="K115"/>
  <c r="I115"/>
  <c r="J135"/>
  <c r="L135" s="1"/>
  <c r="K135"/>
  <c r="I135"/>
  <c r="S128"/>
  <c r="J128"/>
  <c r="K128"/>
  <c r="M128" s="1"/>
  <c r="I128"/>
  <c r="J25"/>
  <c r="L25" s="1"/>
  <c r="K25"/>
  <c r="M25" s="1"/>
  <c r="I25"/>
  <c r="S33"/>
  <c r="T33" s="1"/>
  <c r="J33"/>
  <c r="L33" s="1"/>
  <c r="K33"/>
  <c r="M33" s="1"/>
  <c r="I33"/>
  <c r="J49"/>
  <c r="L49" s="1"/>
  <c r="K49"/>
  <c r="M49" s="1"/>
  <c r="I49"/>
  <c r="J65"/>
  <c r="L65" s="1"/>
  <c r="K65"/>
  <c r="M65" s="1"/>
  <c r="I65"/>
  <c r="S77"/>
  <c r="J77"/>
  <c r="L77" s="1"/>
  <c r="K77"/>
  <c r="M77" s="1"/>
  <c r="I77"/>
  <c r="J101"/>
  <c r="L101" s="1"/>
  <c r="K101"/>
  <c r="I101"/>
  <c r="J109"/>
  <c r="L109" s="1"/>
  <c r="K109"/>
  <c r="M109" s="1"/>
  <c r="I109"/>
  <c r="J133"/>
  <c r="L133" s="1"/>
  <c r="K133"/>
  <c r="I133"/>
  <c r="K153"/>
  <c r="M153" s="1"/>
  <c r="J153"/>
  <c r="I153"/>
  <c r="R110"/>
  <c r="J110"/>
  <c r="L110" s="1"/>
  <c r="K110"/>
  <c r="M110" s="1"/>
  <c r="I110"/>
  <c r="J66"/>
  <c r="L66" s="1"/>
  <c r="K66"/>
  <c r="M66" s="1"/>
  <c r="I66"/>
  <c r="J54"/>
  <c r="L54" s="1"/>
  <c r="K54"/>
  <c r="M54" s="1"/>
  <c r="I54"/>
  <c r="J108"/>
  <c r="L108" s="1"/>
  <c r="K108"/>
  <c r="I108"/>
  <c r="J72"/>
  <c r="L72" s="1"/>
  <c r="K72"/>
  <c r="M72" s="1"/>
  <c r="I72"/>
  <c r="R48"/>
  <c r="J48"/>
  <c r="L48" s="1"/>
  <c r="K48"/>
  <c r="M48" s="1"/>
  <c r="I48"/>
  <c r="S12"/>
  <c r="J12"/>
  <c r="K12"/>
  <c r="M12" s="1"/>
  <c r="I12"/>
  <c r="J20"/>
  <c r="L20" s="1"/>
  <c r="K20"/>
  <c r="M20" s="1"/>
  <c r="I20"/>
  <c r="J40"/>
  <c r="L40" s="1"/>
  <c r="K40"/>
  <c r="M40" s="1"/>
  <c r="I40"/>
  <c r="R56"/>
  <c r="J56"/>
  <c r="L56" s="1"/>
  <c r="K56"/>
  <c r="M56" s="1"/>
  <c r="I56"/>
  <c r="S64"/>
  <c r="J64"/>
  <c r="L64" s="1"/>
  <c r="K64"/>
  <c r="M64" s="1"/>
  <c r="I64"/>
  <c r="J80"/>
  <c r="L80" s="1"/>
  <c r="K80"/>
  <c r="M80" s="1"/>
  <c r="I80"/>
  <c r="J104"/>
  <c r="L104" s="1"/>
  <c r="K104"/>
  <c r="M104" s="1"/>
  <c r="I104"/>
  <c r="R124"/>
  <c r="J124"/>
  <c r="L124" s="1"/>
  <c r="K124"/>
  <c r="I124"/>
  <c r="S160"/>
  <c r="J160"/>
  <c r="L160" s="1"/>
  <c r="K160"/>
  <c r="M160" s="1"/>
  <c r="I160"/>
  <c r="J113"/>
  <c r="L113" s="1"/>
  <c r="K113"/>
  <c r="M113" s="1"/>
  <c r="I113"/>
  <c r="J81"/>
  <c r="L81" s="1"/>
  <c r="K81"/>
  <c r="M81" s="1"/>
  <c r="I81"/>
  <c r="J58"/>
  <c r="L58" s="1"/>
  <c r="K58"/>
  <c r="M58" s="1"/>
  <c r="I58"/>
  <c r="J86"/>
  <c r="L86" s="1"/>
  <c r="K86"/>
  <c r="M86" s="1"/>
  <c r="I86"/>
  <c r="S74"/>
  <c r="T74" s="1"/>
  <c r="J74"/>
  <c r="L74" s="1"/>
  <c r="K74"/>
  <c r="M74" s="1"/>
  <c r="I74"/>
  <c r="S88"/>
  <c r="R156"/>
  <c r="S23"/>
  <c r="R104"/>
  <c r="R40"/>
  <c r="S66"/>
  <c r="S56"/>
  <c r="R12"/>
  <c r="S48"/>
  <c r="M55"/>
  <c r="S53"/>
  <c r="R121"/>
  <c r="S55"/>
  <c r="S154"/>
  <c r="R81"/>
  <c r="S16"/>
  <c r="R68"/>
  <c r="R132"/>
  <c r="R36"/>
  <c r="S138"/>
  <c r="R67"/>
  <c r="R30"/>
  <c r="S50"/>
  <c r="R60"/>
  <c r="R155"/>
  <c r="R42"/>
  <c r="R112"/>
  <c r="S40"/>
  <c r="S80"/>
  <c r="S20"/>
  <c r="R64"/>
  <c r="R50"/>
  <c r="R53"/>
  <c r="S149"/>
  <c r="R154"/>
  <c r="R24"/>
  <c r="R32"/>
  <c r="S27"/>
  <c r="L127"/>
  <c r="R136"/>
  <c r="R152"/>
  <c r="R89"/>
  <c r="R94"/>
  <c r="R41"/>
  <c r="M41"/>
  <c r="R27"/>
  <c r="R149"/>
  <c r="R4"/>
  <c r="R28"/>
  <c r="S84"/>
  <c r="R8"/>
  <c r="S8"/>
  <c r="S46"/>
  <c r="R46"/>
  <c r="S7"/>
  <c r="S32"/>
  <c r="M27"/>
  <c r="S52"/>
  <c r="R127"/>
  <c r="S89"/>
  <c r="R5"/>
  <c r="S29"/>
  <c r="L73"/>
  <c r="R73"/>
  <c r="L97"/>
  <c r="S105"/>
  <c r="R57"/>
  <c r="S141"/>
  <c r="S42"/>
  <c r="R100"/>
  <c r="R157"/>
  <c r="R160"/>
  <c r="L57"/>
  <c r="S113"/>
  <c r="R113"/>
  <c r="L12"/>
  <c r="R54"/>
  <c r="R72"/>
  <c r="M44"/>
  <c r="R84"/>
  <c r="R88"/>
  <c r="R92"/>
  <c r="M16"/>
  <c r="S28"/>
  <c r="M156"/>
  <c r="S116"/>
  <c r="M60"/>
  <c r="S92"/>
  <c r="R16"/>
  <c r="S4"/>
  <c r="R44"/>
  <c r="S94"/>
  <c r="R39"/>
  <c r="S96"/>
  <c r="L96"/>
  <c r="S108"/>
  <c r="M108"/>
  <c r="R108"/>
  <c r="T18"/>
  <c r="N98"/>
  <c r="S70"/>
  <c r="S150"/>
  <c r="T150" s="1"/>
  <c r="M70"/>
  <c r="L150" i="14"/>
  <c r="L68"/>
  <c r="L76"/>
  <c r="L84"/>
  <c r="L92"/>
  <c r="L108"/>
  <c r="L116"/>
  <c r="L140"/>
  <c r="L148"/>
  <c r="L156"/>
  <c r="L26"/>
  <c r="L94"/>
  <c r="L111"/>
  <c r="L25"/>
  <c r="L49"/>
  <c r="L65"/>
  <c r="L89"/>
  <c r="L113"/>
  <c r="L9"/>
  <c r="L17"/>
  <c r="L33"/>
  <c r="L41"/>
  <c r="L57"/>
  <c r="L73"/>
  <c r="L81"/>
  <c r="L105"/>
  <c r="L145"/>
  <c r="L6"/>
  <c r="L30"/>
  <c r="L90"/>
  <c r="L98"/>
  <c r="L11"/>
  <c r="L23"/>
  <c r="L35"/>
  <c r="L47"/>
  <c r="L55"/>
  <c r="L67"/>
  <c r="L95"/>
  <c r="L107"/>
  <c r="L151"/>
  <c r="N126" i="16"/>
  <c r="L7" i="14"/>
  <c r="L31"/>
  <c r="L43"/>
  <c r="L75"/>
  <c r="L91"/>
  <c r="L103"/>
  <c r="L159"/>
  <c r="N18" i="16"/>
  <c r="T98"/>
  <c r="L97" i="14"/>
  <c r="L121"/>
  <c r="L129"/>
  <c r="L137"/>
  <c r="L153"/>
  <c r="R153" i="16"/>
  <c r="T153" s="1"/>
  <c r="S75"/>
  <c r="R75"/>
  <c r="R15"/>
  <c r="M15"/>
  <c r="S15"/>
  <c r="R59"/>
  <c r="S83"/>
  <c r="M83"/>
  <c r="M99"/>
  <c r="S99"/>
  <c r="S111"/>
  <c r="R111"/>
  <c r="L119" i="14"/>
  <c r="L131"/>
  <c r="S139" i="16"/>
  <c r="L147" i="14"/>
  <c r="R37" i="16"/>
  <c r="S37"/>
  <c r="L100" i="14"/>
  <c r="L124"/>
  <c r="L132"/>
  <c r="R137" i="16"/>
  <c r="S14"/>
  <c r="M26"/>
  <c r="R26"/>
  <c r="R38"/>
  <c r="S38"/>
  <c r="R106"/>
  <c r="R118"/>
  <c r="R130"/>
  <c r="L134" i="14"/>
  <c r="L142"/>
  <c r="R158" i="16"/>
  <c r="M158"/>
  <c r="S158"/>
  <c r="T126"/>
  <c r="R125"/>
  <c r="R93"/>
  <c r="S93"/>
  <c r="R9"/>
  <c r="S9"/>
  <c r="R10"/>
  <c r="S22"/>
  <c r="R34"/>
  <c r="S34"/>
  <c r="S62"/>
  <c r="R82"/>
  <c r="S82"/>
  <c r="M82"/>
  <c r="R102"/>
  <c r="L118" i="14"/>
  <c r="L122"/>
  <c r="S19" i="16"/>
  <c r="S63"/>
  <c r="R63"/>
  <c r="S87"/>
  <c r="M87"/>
  <c r="R87"/>
  <c r="R115"/>
  <c r="L123" i="14"/>
  <c r="L135"/>
  <c r="R143" i="16"/>
  <c r="L8" i="14"/>
  <c r="L16"/>
  <c r="L24"/>
  <c r="L32"/>
  <c r="L40"/>
  <c r="L48"/>
  <c r="L56"/>
  <c r="L64"/>
  <c r="L72"/>
  <c r="L96"/>
  <c r="L104"/>
  <c r="L112"/>
  <c r="L120"/>
  <c r="L128"/>
  <c r="L136"/>
  <c r="L144"/>
  <c r="L152"/>
  <c r="L160"/>
  <c r="R129" i="16"/>
  <c r="L117"/>
  <c r="S117"/>
  <c r="M17"/>
  <c r="R17"/>
  <c r="R69"/>
  <c r="S69"/>
  <c r="R85"/>
  <c r="L5" i="14"/>
  <c r="L13"/>
  <c r="L21"/>
  <c r="L29"/>
  <c r="L37"/>
  <c r="L45"/>
  <c r="L53"/>
  <c r="L61"/>
  <c r="L69"/>
  <c r="L77"/>
  <c r="L85"/>
  <c r="L93"/>
  <c r="L101"/>
  <c r="L109"/>
  <c r="L117"/>
  <c r="L125"/>
  <c r="L133"/>
  <c r="L141"/>
  <c r="L149"/>
  <c r="L157"/>
  <c r="S6" i="16"/>
  <c r="M6"/>
  <c r="R6"/>
  <c r="L10" i="14"/>
  <c r="L14"/>
  <c r="L34"/>
  <c r="L38"/>
  <c r="L46"/>
  <c r="L54"/>
  <c r="S78" i="16"/>
  <c r="R90"/>
  <c r="S90"/>
  <c r="L90"/>
  <c r="L102" i="14"/>
  <c r="L106"/>
  <c r="L126"/>
  <c r="L130"/>
  <c r="R51" i="16"/>
  <c r="M51"/>
  <c r="S51"/>
  <c r="S11"/>
  <c r="L19" i="14"/>
  <c r="L27"/>
  <c r="S35" i="16"/>
  <c r="L35"/>
  <c r="R35"/>
  <c r="L39" i="14"/>
  <c r="M47" i="16"/>
  <c r="S47"/>
  <c r="R47"/>
  <c r="L51" i="14"/>
  <c r="L63"/>
  <c r="R79" i="16"/>
  <c r="S79"/>
  <c r="R95"/>
  <c r="S95"/>
  <c r="M95"/>
  <c r="S107"/>
  <c r="M107"/>
  <c r="L115" i="14"/>
  <c r="R123" i="16"/>
  <c r="L123"/>
  <c r="L127" i="14"/>
  <c r="R135" i="16"/>
  <c r="L143" i="14"/>
  <c r="S151" i="16"/>
  <c r="R151"/>
  <c r="L155" i="14"/>
  <c r="L4"/>
  <c r="L13" i="16"/>
  <c r="S13"/>
  <c r="S21"/>
  <c r="R21"/>
  <c r="R61"/>
  <c r="L61"/>
  <c r="S61"/>
  <c r="R45"/>
  <c r="S45"/>
  <c r="L18" i="14"/>
  <c r="L42"/>
  <c r="L50"/>
  <c r="L58"/>
  <c r="L114"/>
  <c r="R122" i="16"/>
  <c r="L122"/>
  <c r="R134"/>
  <c r="L146" i="14"/>
  <c r="L15"/>
  <c r="S31" i="16"/>
  <c r="R31"/>
  <c r="S43"/>
  <c r="L59" i="14"/>
  <c r="L71"/>
  <c r="L83"/>
  <c r="R91" i="16"/>
  <c r="L91"/>
  <c r="S91"/>
  <c r="L99" i="14"/>
  <c r="R119" i="16"/>
  <c r="L119"/>
  <c r="R131"/>
  <c r="L139" i="14"/>
  <c r="R147" i="16"/>
  <c r="R159"/>
  <c r="S159"/>
  <c r="T86" l="1"/>
  <c r="T58"/>
  <c r="T52"/>
  <c r="N104"/>
  <c r="T109"/>
  <c r="T140"/>
  <c r="T145"/>
  <c r="T49"/>
  <c r="O163"/>
  <c r="T70"/>
  <c r="T20"/>
  <c r="T138"/>
  <c r="T77"/>
  <c r="I162"/>
  <c r="T76"/>
  <c r="T65"/>
  <c r="T157"/>
  <c r="T30"/>
  <c r="T68"/>
  <c r="N49"/>
  <c r="T96"/>
  <c r="T5"/>
  <c r="T81"/>
  <c r="T39"/>
  <c r="T67"/>
  <c r="T56"/>
  <c r="N58"/>
  <c r="T104"/>
  <c r="T60"/>
  <c r="T48"/>
  <c r="N4"/>
  <c r="N76"/>
  <c r="N36"/>
  <c r="T105"/>
  <c r="N81"/>
  <c r="N74"/>
  <c r="N86"/>
  <c r="T116"/>
  <c r="T41"/>
  <c r="N66"/>
  <c r="N50"/>
  <c r="T29"/>
  <c r="T23"/>
  <c r="N77"/>
  <c r="N65"/>
  <c r="T44"/>
  <c r="T57"/>
  <c r="N32"/>
  <c r="N112"/>
  <c r="N33"/>
  <c r="N25"/>
  <c r="N92"/>
  <c r="N5"/>
  <c r="N80"/>
  <c r="N16"/>
  <c r="N88"/>
  <c r="N42"/>
  <c r="N54"/>
  <c r="N154"/>
  <c r="N108"/>
  <c r="N94"/>
  <c r="N46"/>
  <c r="T110"/>
  <c r="N156"/>
  <c r="N109"/>
  <c r="N70"/>
  <c r="T160"/>
  <c r="N7"/>
  <c r="T27"/>
  <c r="T24"/>
  <c r="T64"/>
  <c r="N40"/>
  <c r="N52"/>
  <c r="T112"/>
  <c r="T55"/>
  <c r="N116"/>
  <c r="N113"/>
  <c r="N155"/>
  <c r="N53"/>
  <c r="N23"/>
  <c r="N64"/>
  <c r="N55"/>
  <c r="N39"/>
  <c r="T36"/>
  <c r="N30"/>
  <c r="T156"/>
  <c r="T155"/>
  <c r="T80"/>
  <c r="T66"/>
  <c r="T54"/>
  <c r="N160"/>
  <c r="T7"/>
  <c r="T8"/>
  <c r="T89"/>
  <c r="T154"/>
  <c r="T53"/>
  <c r="T40"/>
  <c r="T12"/>
  <c r="N8"/>
  <c r="N24"/>
  <c r="N103"/>
  <c r="N67"/>
  <c r="N41"/>
  <c r="T42"/>
  <c r="N105"/>
  <c r="N56"/>
  <c r="N84"/>
  <c r="T84"/>
  <c r="N48"/>
  <c r="N73"/>
  <c r="N20"/>
  <c r="N29"/>
  <c r="T46"/>
  <c r="N110"/>
  <c r="N28"/>
  <c r="T50"/>
  <c r="T149"/>
  <c r="T141"/>
  <c r="T152"/>
  <c r="T32"/>
  <c r="T72"/>
  <c r="T94"/>
  <c r="T113"/>
  <c r="N157"/>
  <c r="T73"/>
  <c r="N57"/>
  <c r="N89"/>
  <c r="N27"/>
  <c r="T88"/>
  <c r="N12"/>
  <c r="N72"/>
  <c r="T4"/>
  <c r="S100"/>
  <c r="T100" s="1"/>
  <c r="N96"/>
  <c r="N60"/>
  <c r="T28"/>
  <c r="N21"/>
  <c r="N68"/>
  <c r="T92"/>
  <c r="N44"/>
  <c r="T108"/>
  <c r="T16"/>
  <c r="T93"/>
  <c r="N158"/>
  <c r="T38"/>
  <c r="N111"/>
  <c r="T17"/>
  <c r="T19"/>
  <c r="T34"/>
  <c r="N93"/>
  <c r="N38"/>
  <c r="N78"/>
  <c r="T85"/>
  <c r="T69"/>
  <c r="T87"/>
  <c r="N61"/>
  <c r="N13"/>
  <c r="M119"/>
  <c r="N119" s="1"/>
  <c r="M123"/>
  <c r="N123" s="1"/>
  <c r="S119"/>
  <c r="T119" s="1"/>
  <c r="S137"/>
  <c r="T137" s="1"/>
  <c r="N45"/>
  <c r="N117"/>
  <c r="T37"/>
  <c r="T15"/>
  <c r="N159"/>
  <c r="T6"/>
  <c r="N87"/>
  <c r="S144"/>
  <c r="T144" s="1"/>
  <c r="T78"/>
  <c r="S147"/>
  <c r="T147" s="1"/>
  <c r="S129"/>
  <c r="T129" s="1"/>
  <c r="L71"/>
  <c r="N71" s="1"/>
  <c r="T59"/>
  <c r="T75"/>
  <c r="T159"/>
  <c r="S131"/>
  <c r="T131" s="1"/>
  <c r="T43"/>
  <c r="T31"/>
  <c r="S134"/>
  <c r="T134" s="1"/>
  <c r="T151"/>
  <c r="M135"/>
  <c r="N135" s="1"/>
  <c r="N11"/>
  <c r="N82"/>
  <c r="N62"/>
  <c r="T22"/>
  <c r="M130"/>
  <c r="N130" s="1"/>
  <c r="N106"/>
  <c r="N26"/>
  <c r="N37"/>
  <c r="T139"/>
  <c r="L99"/>
  <c r="N99" s="1"/>
  <c r="N15"/>
  <c r="N91"/>
  <c r="N43"/>
  <c r="N31"/>
  <c r="M134"/>
  <c r="N134" s="1"/>
  <c r="T45"/>
  <c r="T61"/>
  <c r="T21"/>
  <c r="T13"/>
  <c r="S123"/>
  <c r="T123" s="1"/>
  <c r="T79"/>
  <c r="T47"/>
  <c r="T35"/>
  <c r="T11"/>
  <c r="T51"/>
  <c r="T90"/>
  <c r="N85"/>
  <c r="N69"/>
  <c r="N19"/>
  <c r="S102"/>
  <c r="T102" s="1"/>
  <c r="T82"/>
  <c r="N22"/>
  <c r="N9"/>
  <c r="S118"/>
  <c r="T118" s="1"/>
  <c r="M122"/>
  <c r="N122" s="1"/>
  <c r="M127"/>
  <c r="N127" s="1"/>
  <c r="N90"/>
  <c r="M133"/>
  <c r="N133" s="1"/>
  <c r="S133"/>
  <c r="T133" s="1"/>
  <c r="S136"/>
  <c r="T136" s="1"/>
  <c r="S120"/>
  <c r="T120" s="1"/>
  <c r="M120"/>
  <c r="N120" s="1"/>
  <c r="T158"/>
  <c r="M124"/>
  <c r="N124" s="1"/>
  <c r="S124"/>
  <c r="T124" s="1"/>
  <c r="S127"/>
  <c r="T127" s="1"/>
  <c r="M121"/>
  <c r="N121" s="1"/>
  <c r="T91"/>
  <c r="R71"/>
  <c r="T71" s="1"/>
  <c r="S122"/>
  <c r="T122" s="1"/>
  <c r="S135"/>
  <c r="T135" s="1"/>
  <c r="T107"/>
  <c r="N95"/>
  <c r="N79"/>
  <c r="N47"/>
  <c r="N35"/>
  <c r="S142"/>
  <c r="T142" s="1"/>
  <c r="N6"/>
  <c r="N17"/>
  <c r="T117"/>
  <c r="S143"/>
  <c r="T143" s="1"/>
  <c r="M115"/>
  <c r="N115" s="1"/>
  <c r="N63"/>
  <c r="S121"/>
  <c r="T121" s="1"/>
  <c r="M114"/>
  <c r="N114" s="1"/>
  <c r="N34"/>
  <c r="N10"/>
  <c r="M125"/>
  <c r="N125" s="1"/>
  <c r="M118"/>
  <c r="N118" s="1"/>
  <c r="T106"/>
  <c r="T14"/>
  <c r="R99"/>
  <c r="T99" s="1"/>
  <c r="N83"/>
  <c r="N59"/>
  <c r="N75"/>
  <c r="M131"/>
  <c r="N131" s="1"/>
  <c r="S146"/>
  <c r="T146" s="1"/>
  <c r="S115"/>
  <c r="T115" s="1"/>
  <c r="N107"/>
  <c r="T95"/>
  <c r="N51"/>
  <c r="S101"/>
  <c r="T101" s="1"/>
  <c r="M101"/>
  <c r="N101" s="1"/>
  <c r="L128"/>
  <c r="N128" s="1"/>
  <c r="R128"/>
  <c r="T128" s="1"/>
  <c r="T63"/>
  <c r="S114"/>
  <c r="T114" s="1"/>
  <c r="M102"/>
  <c r="N102" s="1"/>
  <c r="T62"/>
  <c r="T10"/>
  <c r="T9"/>
  <c r="S125"/>
  <c r="T125" s="1"/>
  <c r="S130"/>
  <c r="T130" s="1"/>
  <c r="T26"/>
  <c r="N14"/>
  <c r="S132"/>
  <c r="T132" s="1"/>
  <c r="M132"/>
  <c r="N132" s="1"/>
  <c r="M100"/>
  <c r="N100" s="1"/>
  <c r="T111"/>
  <c r="T83"/>
  <c r="L153"/>
  <c r="N153" s="1"/>
  <c r="M129"/>
  <c r="N129" s="1"/>
  <c r="M97"/>
  <c r="N97" s="1"/>
  <c r="S97"/>
  <c r="T97" s="1"/>
  <c r="T163" l="1"/>
  <c r="N162"/>
</calcChain>
</file>

<file path=xl/sharedStrings.xml><?xml version="1.0" encoding="utf-8"?>
<sst xmlns="http://schemas.openxmlformats.org/spreadsheetml/2006/main" count="3243" uniqueCount="1880">
  <si>
    <t>base_ucAD</t>
  </si>
  <si>
    <t>base_ucEF</t>
  </si>
  <si>
    <t>1 Liquid</t>
  </si>
  <si>
    <t>2 Solid</t>
  </si>
  <si>
    <t>3 Gaseous</t>
  </si>
  <si>
    <t>4 Biomass</t>
  </si>
  <si>
    <t>5 Other</t>
  </si>
  <si>
    <t>Non-fuel</t>
  </si>
  <si>
    <t>1A3a</t>
  </si>
  <si>
    <t>1A3c</t>
  </si>
  <si>
    <t>1A3d</t>
  </si>
  <si>
    <t>1A5aN</t>
  </si>
  <si>
    <t>1A5aI</t>
  </si>
  <si>
    <t>1B2a</t>
  </si>
  <si>
    <t>1B2bD</t>
  </si>
  <si>
    <t>1B2bT</t>
  </si>
  <si>
    <t>1B2c</t>
  </si>
  <si>
    <t>1B2d</t>
  </si>
  <si>
    <t>CO2</t>
  </si>
  <si>
    <t>CH4</t>
  </si>
  <si>
    <t>N2O</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</si>
  <si>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</si>
  <si>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</si>
  <si>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</si>
  <si>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</si>
  <si>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</si>
  <si>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</si>
  <si>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</si>
  <si>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</si>
  <si>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</si>
  <si>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</si>
  <si>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</si>
  <si>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</si>
  <si>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6d162d9c-e859-43d0-ab94-8f8848cc28da</t>
  </si>
  <si>
    <t>CB_Block_0</t>
  </si>
  <si>
    <t>Decisioneering:7.0.0.0</t>
  </si>
  <si>
    <t>01dc9262-670a-40b8-9bf7-bc4d85ef9a05</t>
  </si>
  <si>
    <t>CB_Block_7.0.0.0:1</t>
  </si>
  <si>
    <t>CB_Block_7.0.0.0:2</t>
  </si>
  <si>
    <t>CB_Block_7.0.0.0:3</t>
  </si>
  <si>
    <t>CB_Block_7.0.0.0:4</t>
  </si>
  <si>
    <t>CB_Block_7.0.0.0:5</t>
  </si>
  <si>
    <t>CB_Block_7.0.0.0:6</t>
  </si>
  <si>
    <t>CB_Block_7.0.0.0:7</t>
  </si>
  <si>
    <t>CB_Block_7.0.0.0:8</t>
  </si>
  <si>
    <t>CB_Block_7.0.0.0:9</t>
  </si>
  <si>
    <t>CB_Block_7.0.0.0:10</t>
  </si>
  <si>
    <t>CB_Block_7.0.0.0:11</t>
  </si>
  <si>
    <t>CB_Block_7.0.0.0:12</t>
  </si>
  <si>
    <t>CB_Block_7.0.0.0:13</t>
  </si>
  <si>
    <t>CB_Block_7.0.0.0:14</t>
  </si>
  <si>
    <t>CB_Block_7.0.0.0:15</t>
  </si>
  <si>
    <t>CB_Block_7.0.0.0:16</t>
  </si>
  <si>
    <t>CB_Block_7.0.0.0:17</t>
  </si>
  <si>
    <t>CB_Block_7.0.0.0:18</t>
  </si>
  <si>
    <t>CB_Block_7.0.0.0:20</t>
  </si>
  <si>
    <t>CB_Block_7.0.0.0:19</t>
  </si>
  <si>
    <t>CB_Block_7.0.0.0:21</t>
  </si>
  <si>
    <t>CB_Block_7.0.0.0:22</t>
  </si>
  <si>
    <t>CB_Block_7.0.0.0:23</t>
  </si>
  <si>
    <t>CB_Block_7.0.0.0:24</t>
  </si>
  <si>
    <t>CB_Block_7.0.0.0:26</t>
  </si>
  <si>
    <t>CB_Block_7.0.0.0:25</t>
  </si>
  <si>
    <t>CB_Block_7.0.0.0:27</t>
  </si>
  <si>
    <t>CB_Block_7.0.0.0:28</t>
  </si>
  <si>
    <t>CB_Block_7.0.0.0:29</t>
  </si>
  <si>
    <t>CB_Block_7.0.0.0:30</t>
  </si>
  <si>
    <t>CB_Block_7.0.0.0:31</t>
  </si>
  <si>
    <t>CB_Block_7.0.0.0:32</t>
  </si>
  <si>
    <t>CB_Block_7.0.0.0:33</t>
  </si>
  <si>
    <t>CB_Block_7.0.0.0:35</t>
  </si>
  <si>
    <t>CB_Block_7.0.0.0:34</t>
  </si>
  <si>
    <t>CB_Block_7.0.0.0:37</t>
  </si>
  <si>
    <t>CB_Block_7.0.0.0:36</t>
  </si>
  <si>
    <t>CB_Block_7.0.0.0:38</t>
  </si>
  <si>
    <t>CB_Block_7.0.0.0:39</t>
  </si>
  <si>
    <t>CB_Block_7.0.0.0:40</t>
  </si>
  <si>
    <t>CB_Block_7.0.0.0:41</t>
  </si>
  <si>
    <t>CB_Block_7.0.0.0:43</t>
  </si>
  <si>
    <t>CB_Block_7.0.0.0:42</t>
  </si>
  <si>
    <t>6A</t>
  </si>
  <si>
    <t>6B1</t>
  </si>
  <si>
    <t>6B2</t>
  </si>
  <si>
    <t>6D</t>
  </si>
  <si>
    <t>5A1</t>
  </si>
  <si>
    <t>5A2</t>
  </si>
  <si>
    <t>5D2</t>
  </si>
  <si>
    <t>5E2</t>
  </si>
  <si>
    <t>5G</t>
  </si>
  <si>
    <t>a69f19dd-8196-43cf-9749-0cd2ff6676b3</t>
  </si>
  <si>
    <t>e32ba4aa-a0de-4435-8198-1a4cd0ff7bd2</t>
  </si>
  <si>
    <t>2A1</t>
  </si>
  <si>
    <t>2A2</t>
  </si>
  <si>
    <t>2A3</t>
  </si>
  <si>
    <t>2A4</t>
  </si>
  <si>
    <t>2A6</t>
  </si>
  <si>
    <t>2A7</t>
  </si>
  <si>
    <t>2B1</t>
  </si>
  <si>
    <t>2B2</t>
  </si>
  <si>
    <t>2B5f</t>
  </si>
  <si>
    <t>2B5g</t>
  </si>
  <si>
    <t>2B5i</t>
  </si>
  <si>
    <t>2C5</t>
  </si>
  <si>
    <t>2F1</t>
  </si>
  <si>
    <t>HFC</t>
  </si>
  <si>
    <t>PFC</t>
  </si>
  <si>
    <t>2F2</t>
  </si>
  <si>
    <t>2F4</t>
  </si>
  <si>
    <t>2F8</t>
  </si>
  <si>
    <t>SF6</t>
  </si>
  <si>
    <t>2F9</t>
  </si>
  <si>
    <t>Category</t>
  </si>
  <si>
    <t>Gas</t>
  </si>
  <si>
    <t>Gg CO2-eq</t>
  </si>
  <si>
    <t>%</t>
  </si>
  <si>
    <t>5.A.1. Forest Land remaining Forest Land</t>
  </si>
  <si>
    <t>5.A.2. Land converted to Forest Land</t>
  </si>
  <si>
    <t>5.B.1. Cropland remaining Cropland</t>
  </si>
  <si>
    <t>5.B.2. Land converted to Cropland</t>
  </si>
  <si>
    <t>5.C.1. Grassland remaining Grassland</t>
  </si>
  <si>
    <t>5.C.2. Land converted to Grassland</t>
  </si>
  <si>
    <t>5.D.2. Land converted to Wetlands</t>
  </si>
  <si>
    <t>5.E.2. Land converted to Settlements</t>
  </si>
  <si>
    <t>5.G. Other (Harvested Wood Products)</t>
  </si>
  <si>
    <t>5.V Biomass Burning</t>
  </si>
  <si>
    <t>4A</t>
  </si>
  <si>
    <t>4B</t>
  </si>
  <si>
    <t>4D1</t>
  </si>
  <si>
    <t>4D2</t>
  </si>
  <si>
    <t>4D3</t>
  </si>
  <si>
    <t>4F</t>
  </si>
  <si>
    <t>( - ) %</t>
  </si>
  <si>
    <t>( + ) %</t>
  </si>
  <si>
    <t>Mean</t>
  </si>
  <si>
    <t>e04c0667-34a0-4ecc-be38-8b7bd4d8b85e</t>
  </si>
  <si>
    <t>CB_Block_7.0.0.0:44</t>
  </si>
  <si>
    <t>CB_Block_7.0.0.0:45</t>
  </si>
  <si>
    <t>CB_Block_7.0.0.0:46</t>
  </si>
  <si>
    <t>CB_Block_7.0.0.0:47</t>
  </si>
  <si>
    <t>CB_Block_7.0.0.0:48</t>
  </si>
  <si>
    <t>CB_Block_7.0.0.0:49</t>
  </si>
  <si>
    <t>CB_Block_7.0.0.0:50</t>
  </si>
  <si>
    <t>CB_Block_7.0.0.0:51</t>
  </si>
  <si>
    <t>CB_Block_7.0.0.0:52</t>
  </si>
  <si>
    <t>a24044dd-1ddc-405d-bee0-3c8e96bc9c25</t>
  </si>
  <si>
    <t>FM</t>
  </si>
  <si>
    <t>AR</t>
  </si>
  <si>
    <t>D</t>
  </si>
  <si>
    <t>d2f4f62f-af9f-43b2-b223-fd06df135fa0</t>
  </si>
  <si>
    <t>5B1</t>
  </si>
  <si>
    <t>5B2</t>
  </si>
  <si>
    <t>5C1</t>
  </si>
  <si>
    <t>5C2</t>
  </si>
  <si>
    <t>Total without LULUCF</t>
  </si>
  <si>
    <t>Energy</t>
  </si>
  <si>
    <t>Industrial processes</t>
  </si>
  <si>
    <t>Solvent and other product use</t>
  </si>
  <si>
    <t>Agriculture</t>
  </si>
  <si>
    <t>LULUCF</t>
  </si>
  <si>
    <t>Waste</t>
  </si>
  <si>
    <t>KP-LULUCF</t>
  </si>
  <si>
    <t>c90543d0-bb71-42ae-865a-63fdc3aa6802</t>
  </si>
  <si>
    <t>Uncertainties by sector</t>
  </si>
  <si>
    <t>a)</t>
  </si>
  <si>
    <t>Combined uncertainty as % of total national emissions in 2011</t>
  </si>
  <si>
    <t>With LULUCF</t>
  </si>
  <si>
    <t>Without LULUCF</t>
  </si>
  <si>
    <t>Notes</t>
  </si>
  <si>
    <t>b)</t>
  </si>
  <si>
    <t>c)</t>
  </si>
  <si>
    <t>d)</t>
  </si>
  <si>
    <t>b), d)</t>
  </si>
  <si>
    <t>c), d)</t>
  </si>
  <si>
    <t>Lentobensiini 1A5bM 1990</t>
  </si>
  <si>
    <t>Lentobensiini yhteensä 1990</t>
  </si>
  <si>
    <t>Lentopetroli 1A5bM1990</t>
  </si>
  <si>
    <t>Lentopetroli yhteensä 1990</t>
  </si>
  <si>
    <t>Maakaasu yhteensä 1990</t>
  </si>
  <si>
    <t>2C1a, CO2-pääst 1990</t>
  </si>
  <si>
    <t>2C1a, CO2-pääst vuosi t</t>
  </si>
  <si>
    <t>Rauta ja teräs yhteensä 1990</t>
  </si>
  <si>
    <t>Rauta ja teräs yhteensä 2011</t>
  </si>
  <si>
    <t>Statistics</t>
  </si>
  <si>
    <t>Trials</t>
  </si>
  <si>
    <t>Base Case</t>
  </si>
  <si>
    <t>Median</t>
  </si>
  <si>
    <t>Mode</t>
  </si>
  <si>
    <t>Standard Deviation</t>
  </si>
  <si>
    <t>Variance</t>
  </si>
  <si>
    <t>Skewness</t>
  </si>
  <si>
    <t>Kurtosis</t>
  </si>
  <si>
    <t>Coeff. of Variability</t>
  </si>
  <si>
    <t>Minimum</t>
  </si>
  <si>
    <t>Maximum</t>
  </si>
  <si>
    <t>Range Width</t>
  </si>
  <si>
    <t>Mean Std. Error</t>
  </si>
  <si>
    <t>---</t>
  </si>
  <si>
    <t>Notes: When uncertainties are estimated for emissions/removals directly (not for AD and EF), the columns for AD and EF/IEF uncertainty are left blank. When year 2011 emissions/removals are zero, all uncertainty columns are left blank. When either 1990 or 2011 emissions are zero, trend uncertainty columns are left blank.</t>
  </si>
  <si>
    <t>crf_name</t>
  </si>
  <si>
    <t>crf_fuel</t>
  </si>
  <si>
    <t>gas</t>
  </si>
  <si>
    <t>yeart_ucAD</t>
  </si>
  <si>
    <t>yeart_ucEF</t>
  </si>
  <si>
    <t>1.A.1. Energy Industries</t>
  </si>
  <si>
    <t>1.A.2 Manufacturing Industries and Construction</t>
  </si>
  <si>
    <t>1.A.3.a. Civil  Aviation</t>
  </si>
  <si>
    <t>1.A.3.b. Road Transportation</t>
  </si>
  <si>
    <t>1 Liquid - gasoline</t>
  </si>
  <si>
    <t>1 Liquid - diesel oil</t>
  </si>
  <si>
    <t>1.A.3.c. Railways</t>
  </si>
  <si>
    <t>1.A.3.d. Navigation</t>
  </si>
  <si>
    <t>1.A.4. Other Sectors</t>
  </si>
  <si>
    <t>1.A.5.a.1. Indirect N20 emissions from NOx</t>
  </si>
  <si>
    <t>1.A.5.a.2. Non-specified emissions of Fuels from non-energy use</t>
  </si>
  <si>
    <t>1.A.5.a.3. Other non-specified</t>
  </si>
  <si>
    <t>1.A.5.b. Mobile</t>
  </si>
  <si>
    <t>1.B.2.a. Oil - Refining / Storage</t>
  </si>
  <si>
    <t>1.B.2.b.3. Natural Gas - Transmission</t>
  </si>
  <si>
    <t>1.B.2.b.4. Natural Gas - Distribution</t>
  </si>
  <si>
    <t>1.B.2.c. Venting and Flaring</t>
  </si>
  <si>
    <t>1.B.2.d. Other (CO2 from NMVOC)</t>
  </si>
  <si>
    <t>2.A.1. Cement Production</t>
  </si>
  <si>
    <t>2.A.2. Lime Production</t>
  </si>
  <si>
    <t>2.A.3. Limestone and Dolomite Use</t>
  </si>
  <si>
    <t>2.A.4. Soda Ash Production and Use</t>
  </si>
  <si>
    <t>2.A.6. Road Paving with Asphalt (CO2 from NMVOC)</t>
  </si>
  <si>
    <t>2.A.7. Other (glass production)</t>
  </si>
  <si>
    <t>2.B.1.  Ammonia Production</t>
  </si>
  <si>
    <t>2.B.2.  Nitric Acid Production</t>
  </si>
  <si>
    <t>2.B.5.f. Chemicals production (CO2 from NMVOC)</t>
  </si>
  <si>
    <t>2.B.5.g. Hydrogen</t>
  </si>
  <si>
    <t>2.B.5.i. Phosphoric Acid Production</t>
  </si>
  <si>
    <t>2.C.1. Iron and Steel Production - no CO2 from NMVOC</t>
  </si>
  <si>
    <t xml:space="preserve">2.C.1. Iron and Steel Production </t>
  </si>
  <si>
    <t>2.C.5. Other (non-ferrous metals) (CO2 from NMVOC)</t>
  </si>
  <si>
    <t>2.F.1. Refrigeration and Air Conditioning Equipment</t>
  </si>
  <si>
    <t>2.F.2. Foam Blowing</t>
  </si>
  <si>
    <t>2.F.4. Aerosols/ Metered Dose Inhalers</t>
  </si>
  <si>
    <t>2.F.8. Electrical Equipment</t>
  </si>
  <si>
    <t>2.F.9. Other (grouped confidential data)</t>
  </si>
  <si>
    <t>4.B. Manure Management</t>
  </si>
  <si>
    <t>4.D.1. Direct Soil Emissions</t>
  </si>
  <si>
    <t>4.D.2. Pasture, Range and Paddock Manure</t>
  </si>
  <si>
    <t>4.D.3. Indirect Emissions</t>
  </si>
  <si>
    <t>4.F. Field Burning of Agricultural Residues</t>
  </si>
  <si>
    <t>5.I Direct N2O emissions from N fertilization</t>
  </si>
  <si>
    <t>5.II Non-CO2 emissions from drainage of soils and wetlands</t>
  </si>
  <si>
    <t>5.III N2O emissions from disturbance associated with land-use conversion to cropland</t>
  </si>
  <si>
    <t>5.IV CO2 emissions from agricultural lime application</t>
  </si>
  <si>
    <t>6.B.3.a. Other (N input from fish farming)</t>
  </si>
  <si>
    <t>6.B.3.b. Other (N input from industrial wastewater)</t>
  </si>
  <si>
    <t>6.D. Other (compost production)</t>
  </si>
  <si>
    <t>Emissions/
removals (1990)</t>
  </si>
  <si>
    <t>Emissions /
removals (1990)</t>
  </si>
  <si>
    <t>1.A.3.e. Other Transportation</t>
  </si>
  <si>
    <t>3. Solvent and Other Product Use</t>
  </si>
  <si>
    <t>3. Solvent and Other Product Use (use of N2O for Anaesthesia)</t>
  </si>
  <si>
    <t>6.A. Solid Waste Disposal on Land</t>
  </si>
  <si>
    <t>6.B.1. Industrial Wastewater</t>
  </si>
  <si>
    <t>6.B.2. Domestic and Commercial Wastewater</t>
  </si>
  <si>
    <t>4.A. Enteric Fermentation</t>
  </si>
  <si>
    <t xml:space="preserve"> korjattava laskenta (EF:n epävarmuus on nolla)</t>
  </si>
  <si>
    <t>a) When uncertainties are estimated for the total emission and emissions are not correlated (applied when correlation &lt;90%) accross years, uncertainty in emissions is entered in the column for AD uncertainty (IPCC GPG page 6.17)</t>
  </si>
  <si>
    <t>b) When uncertainties are estimated for the total emission and emissions are correlated accross years (correlation &gt; 90), uncertainty in emissions is entered in the column for EF uncertainty (IPCC GPG page 6.17)</t>
  </si>
  <si>
    <t>Uncertainty - IPCC 2006 Table 3.3</t>
  </si>
  <si>
    <t xml:space="preserve">Gas
</t>
  </si>
  <si>
    <t xml:space="preserve">Uncertainty range of trend
</t>
  </si>
  <si>
    <t>Emissions
1990</t>
  </si>
  <si>
    <t>Uncertainty - IPCC GPG Table 6.1</t>
  </si>
  <si>
    <t>Liquid</t>
  </si>
  <si>
    <t>Solid</t>
  </si>
  <si>
    <t>Gaseous</t>
  </si>
  <si>
    <t>Biomass</t>
  </si>
  <si>
    <t>Other</t>
  </si>
  <si>
    <t>CRF fuel / Fuel</t>
  </si>
  <si>
    <t>Diesel oil</t>
  </si>
  <si>
    <t>Gasoline</t>
  </si>
  <si>
    <t>Total with LULUCF</t>
  </si>
  <si>
    <t>Energy Industries</t>
  </si>
  <si>
    <t xml:space="preserve">CRF
</t>
  </si>
  <si>
    <t>1A1</t>
  </si>
  <si>
    <t>1A2</t>
  </si>
  <si>
    <t>Manufacturing industries and construction</t>
  </si>
  <si>
    <t>Civil aviation</t>
  </si>
  <si>
    <t>1A3b</t>
  </si>
  <si>
    <t>Road transportation</t>
  </si>
  <si>
    <t xml:space="preserve">CRF name
</t>
  </si>
  <si>
    <t>1A3e</t>
  </si>
  <si>
    <t>1A4</t>
  </si>
  <si>
    <t>Railways</t>
  </si>
  <si>
    <t>Navigation</t>
  </si>
  <si>
    <t>Other sectors</t>
  </si>
  <si>
    <t>Indirect N2O emissions from NOx</t>
  </si>
  <si>
    <t>Non-specified emissions of fuels from non-energy use</t>
  </si>
  <si>
    <t>Other non-specified</t>
  </si>
  <si>
    <t>1A5b</t>
  </si>
  <si>
    <t>Mobile</t>
  </si>
  <si>
    <t>1A5aO</t>
  </si>
  <si>
    <t>Oil - refining/storage</t>
  </si>
  <si>
    <t>Natural gas - transmission</t>
  </si>
  <si>
    <t>Natural gas - distribution</t>
  </si>
  <si>
    <t>Venting and flaring</t>
  </si>
  <si>
    <t>Other (CO2 from NMVOC)</t>
  </si>
  <si>
    <t>Other transportation (off-road vehicles and other machinery)</t>
  </si>
  <si>
    <t>Cement production</t>
  </si>
  <si>
    <t>Lime production</t>
  </si>
  <si>
    <t>Limestone and dolomite use</t>
  </si>
  <si>
    <t>Soda ash production and use</t>
  </si>
  <si>
    <t>Road paving with asphalt</t>
  </si>
  <si>
    <t>Other (glass production)</t>
  </si>
  <si>
    <t>2C1</t>
  </si>
  <si>
    <t>Ammonia production</t>
  </si>
  <si>
    <t>Nitric acid production</t>
  </si>
  <si>
    <t>Chemicals production</t>
  </si>
  <si>
    <t>Hydrogen</t>
  </si>
  <si>
    <t>Phosphoric Acid Production</t>
  </si>
  <si>
    <t>Iron and steel production</t>
  </si>
  <si>
    <t>Other (non-ferrous metals)</t>
  </si>
  <si>
    <t>Refrigeration and air conditioning equipment</t>
  </si>
  <si>
    <t>Foam blowing</t>
  </si>
  <si>
    <t>Aerosols/metered dose inhalers</t>
  </si>
  <si>
    <t>Electrical equipment</t>
  </si>
  <si>
    <t>Other (grouped confidential data)</t>
  </si>
  <si>
    <t>Enteric fermentation</t>
  </si>
  <si>
    <t>Manure management</t>
  </si>
  <si>
    <t>Direct soil emissions</t>
  </si>
  <si>
    <t>Pasture, range and paddock manure</t>
  </si>
  <si>
    <t>Indirect emissions</t>
  </si>
  <si>
    <t>Field burning of agricultural residues</t>
  </si>
  <si>
    <t>Forest Land remaining Forest Land</t>
  </si>
  <si>
    <t>Land converted to Forest Land</t>
  </si>
  <si>
    <t>Cropland remaining Cropland</t>
  </si>
  <si>
    <t>Land converted to Cropland</t>
  </si>
  <si>
    <t>Grassland remaining Grassland</t>
  </si>
  <si>
    <t>Land converted to Grassland</t>
  </si>
  <si>
    <t>Land converted to Wetlands</t>
  </si>
  <si>
    <t>Land converted to Settlements</t>
  </si>
  <si>
    <t>Other (Harvested Wood Products)</t>
  </si>
  <si>
    <t>5(i)</t>
  </si>
  <si>
    <t>5(ii)</t>
  </si>
  <si>
    <t>5(iii)</t>
  </si>
  <si>
    <t>5(iv)</t>
  </si>
  <si>
    <t>5(v)</t>
  </si>
  <si>
    <t>Biomass Burning</t>
  </si>
  <si>
    <t>Solid waste disposal on land</t>
  </si>
  <si>
    <t>Industrial wastewater</t>
  </si>
  <si>
    <t>Domestic and commercial wastewater</t>
  </si>
  <si>
    <t>Other (N input from industrial wastewater)</t>
  </si>
  <si>
    <t>Other (compost production)</t>
  </si>
  <si>
    <t>Other (N input from fish farming)</t>
  </si>
  <si>
    <t>6B3a</t>
  </si>
  <si>
    <t>6B3b</t>
  </si>
  <si>
    <t>Percentiles</t>
  </si>
  <si>
    <t>2,5%</t>
  </si>
  <si>
    <t>97,5%</t>
  </si>
  <si>
    <t>CB_Block_7.0.0.0:53</t>
  </si>
  <si>
    <t>CB_Block_7.0.0.0:54</t>
  </si>
  <si>
    <t>CB_Block_7.0.0.0:57</t>
  </si>
  <si>
    <t>CB_Block_7.0.0.0:58</t>
  </si>
  <si>
    <t>CB_Block_7.0.0.0:59</t>
  </si>
  <si>
    <t>CB_Block_7.0.0.0:56</t>
  </si>
  <si>
    <t>CB_Block_7.0.0.0:55</t>
  </si>
  <si>
    <t>Uncertainty table - Crystal Ball results</t>
  </si>
  <si>
    <t>Emissions yeart</t>
  </si>
  <si>
    <t>Category trend</t>
  </si>
  <si>
    <t>KP 3.4</t>
  </si>
  <si>
    <t>Uncertainties by subcategories</t>
  </si>
  <si>
    <t>0e4991e3-2bbe-4669-b4f9-7fe8c3ab8675</t>
  </si>
  <si>
    <t>AD 
yeart</t>
  </si>
  <si>
    <t>IEF 
yeart</t>
  </si>
  <si>
    <t>Emissions 
yeart</t>
  </si>
  <si>
    <t>Category 
trend</t>
  </si>
  <si>
    <t>Emissions/
removals (2012)</t>
  </si>
  <si>
    <t>Activity data uncertainty 
(2012)</t>
  </si>
  <si>
    <t>Emission factor / implied emission factor uncertainty 
(2012)</t>
  </si>
  <si>
    <t>Uncertainty 
in emissions 
(2012)</t>
  </si>
  <si>
    <t>Uncertainty introduced on national total in 2012</t>
  </si>
  <si>
    <t>Inventory trend (1990 - 2012)</t>
  </si>
  <si>
    <t>E100</t>
  </si>
  <si>
    <t>E101</t>
  </si>
  <si>
    <t>E102</t>
  </si>
  <si>
    <t>E103</t>
  </si>
  <si>
    <t>E104</t>
  </si>
  <si>
    <t>E105</t>
  </si>
  <si>
    <t>E106</t>
  </si>
  <si>
    <t>E107</t>
  </si>
  <si>
    <t>E108</t>
  </si>
  <si>
    <t>E111</t>
  </si>
  <si>
    <t>E112</t>
  </si>
  <si>
    <t>E113</t>
  </si>
  <si>
    <t>E114</t>
  </si>
  <si>
    <t>E117</t>
  </si>
  <si>
    <t>E118</t>
  </si>
  <si>
    <t>E119</t>
  </si>
  <si>
    <t>E120</t>
  </si>
  <si>
    <t>E121</t>
  </si>
  <si>
    <t>E122</t>
  </si>
  <si>
    <t>E123</t>
  </si>
  <si>
    <t>E124</t>
  </si>
  <si>
    <t>E125</t>
  </si>
  <si>
    <t>E126</t>
  </si>
  <si>
    <t>E127</t>
  </si>
  <si>
    <t>E128</t>
  </si>
  <si>
    <t>E129</t>
  </si>
  <si>
    <t>E130</t>
  </si>
  <si>
    <t>E131</t>
  </si>
  <si>
    <t>E132</t>
  </si>
  <si>
    <t>E133</t>
  </si>
  <si>
    <t>E134</t>
  </si>
  <si>
    <t>E135</t>
  </si>
  <si>
    <t>E139</t>
  </si>
  <si>
    <t>E140</t>
  </si>
  <si>
    <t>E141</t>
  </si>
  <si>
    <t>E142</t>
  </si>
  <si>
    <t>E143</t>
  </si>
  <si>
    <t>E144</t>
  </si>
  <si>
    <t>E145</t>
  </si>
  <si>
    <t>E146</t>
  </si>
  <si>
    <t>E147</t>
  </si>
  <si>
    <t>E148</t>
  </si>
  <si>
    <t>E149</t>
  </si>
  <si>
    <t>E150</t>
  </si>
  <si>
    <t>E151</t>
  </si>
  <si>
    <t>E152</t>
  </si>
  <si>
    <t>E153</t>
  </si>
  <si>
    <t>E154</t>
  </si>
  <si>
    <t>E155</t>
  </si>
  <si>
    <t>E156</t>
  </si>
  <si>
    <t>E157</t>
  </si>
  <si>
    <t>E158</t>
  </si>
  <si>
    <t>E159</t>
  </si>
  <si>
    <t>E160</t>
  </si>
  <si>
    <t>E161</t>
  </si>
  <si>
    <t>E162</t>
  </si>
  <si>
    <t>E163</t>
  </si>
  <si>
    <t>E164</t>
  </si>
  <si>
    <t>E165</t>
  </si>
  <si>
    <t>E166</t>
  </si>
  <si>
    <t>E167</t>
  </si>
  <si>
    <t>E168</t>
  </si>
  <si>
    <t>E169</t>
  </si>
  <si>
    <t>E170</t>
  </si>
  <si>
    <t>E171</t>
  </si>
  <si>
    <t>E172</t>
  </si>
  <si>
    <t>E173</t>
  </si>
  <si>
    <t>E174</t>
  </si>
  <si>
    <t>E175</t>
  </si>
  <si>
    <t>E176</t>
  </si>
  <si>
    <t>E177</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</si>
  <si>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</si>
  <si>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</si>
  <si>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</si>
  <si>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</si>
  <si>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</si>
  <si>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</si>
  <si>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</si>
  <si>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</si>
  <si>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</si>
  <si>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</si>
  <si>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</si>
  <si>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</si>
  <si>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</si>
  <si>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</si>
  <si>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</si>
  <si>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</si>
  <si>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</si>
  <si>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</si>
  <si>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</si>
  <si>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</si>
  <si>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</si>
  <si>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</si>
  <si>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</si>
  <si>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</si>
  <si>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</si>
  <si>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</si>
  <si>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</si>
  <si>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</si>
  <si>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</si>
  <si>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</si>
  <si>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</si>
  <si>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E52</t>
  </si>
  <si>
    <t>E53</t>
  </si>
  <si>
    <t>E54</t>
  </si>
  <si>
    <t>E55</t>
  </si>
  <si>
    <t>E56</t>
  </si>
  <si>
    <t>E57</t>
  </si>
  <si>
    <t>E63</t>
  </si>
  <si>
    <t>E64</t>
  </si>
  <si>
    <t>E65</t>
  </si>
  <si>
    <t>E66</t>
  </si>
  <si>
    <t>E67</t>
  </si>
  <si>
    <t>E68</t>
  </si>
  <si>
    <t>E69</t>
  </si>
  <si>
    <t>E70</t>
  </si>
  <si>
    <t>E71</t>
  </si>
  <si>
    <t>E74</t>
  </si>
  <si>
    <t>E75</t>
  </si>
  <si>
    <t>E76</t>
  </si>
  <si>
    <t>E77</t>
  </si>
  <si>
    <t>E78</t>
  </si>
  <si>
    <t>E79</t>
  </si>
  <si>
    <t>E80</t>
  </si>
  <si>
    <t>E81</t>
  </si>
  <si>
    <t>E82</t>
  </si>
  <si>
    <t>E83</t>
  </si>
  <si>
    <t>E84</t>
  </si>
  <si>
    <t>E85</t>
  </si>
  <si>
    <t>E86</t>
  </si>
  <si>
    <t>E87</t>
  </si>
  <si>
    <t>E88</t>
  </si>
  <si>
    <t>E89</t>
  </si>
  <si>
    <t>E90</t>
  </si>
  <si>
    <t>E91</t>
  </si>
  <si>
    <t>E92</t>
  </si>
  <si>
    <t>E93</t>
  </si>
  <si>
    <t>E94</t>
  </si>
  <si>
    <t>E95</t>
  </si>
  <si>
    <t>E96</t>
  </si>
  <si>
    <t>E97</t>
  </si>
  <si>
    <t>E98</t>
  </si>
  <si>
    <t>E99</t>
  </si>
  <si>
    <t>F100</t>
  </si>
  <si>
    <t>F101</t>
  </si>
  <si>
    <t>F102</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</si>
  <si>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</si>
  <si>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</si>
  <si>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</si>
  <si>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</si>
  <si>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</si>
  <si>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</si>
  <si>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</si>
  <si>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</si>
  <si>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</si>
  <si>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</si>
  <si>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</si>
  <si>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</si>
  <si>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</si>
  <si>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</si>
  <si>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</si>
  <si>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</si>
  <si>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</si>
  <si>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</si>
  <si>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</si>
  <si>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</si>
  <si>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</si>
  <si>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F128</t>
  </si>
  <si>
    <t>F129</t>
  </si>
  <si>
    <t>F130</t>
  </si>
  <si>
    <t>F131</t>
  </si>
  <si>
    <t>F132</t>
  </si>
  <si>
    <t>F133</t>
  </si>
  <si>
    <t>F134</t>
  </si>
  <si>
    <t>F135</t>
  </si>
  <si>
    <t>F136</t>
  </si>
  <si>
    <t>F137</t>
  </si>
  <si>
    <t>F138</t>
  </si>
  <si>
    <t>F139</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</si>
  <si>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</si>
  <si>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</si>
  <si>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</si>
  <si>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</si>
  <si>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</si>
  <si>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</si>
  <si>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</si>
  <si>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</si>
  <si>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</si>
  <si>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</si>
  <si>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</si>
  <si>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</si>
  <si>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</si>
  <si>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</si>
  <si>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</si>
  <si>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</si>
  <si>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</si>
  <si>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</si>
  <si>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</si>
  <si>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</si>
  <si>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</si>
  <si>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</si>
  <si>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</si>
  <si>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</si>
  <si>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</si>
  <si>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</si>
  <si>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</si>
  <si>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</si>
  <si>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</si>
  <si>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</si>
  <si>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</si>
  <si>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</si>
  <si>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</si>
  <si>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</si>
  <si>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</si>
  <si>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</si>
  <si>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</si>
  <si>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</si>
  <si>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</si>
  <si>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</si>
  <si>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</si>
  <si>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</si>
  <si>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</si>
  <si>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</si>
  <si>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</si>
  <si>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</si>
  <si>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</si>
  <si>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</si>
  <si>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</si>
  <si>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</si>
  <si>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</si>
  <si>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</si>
  <si>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</si>
  <si>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</si>
  <si>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</si>
  <si>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</si>
  <si>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</si>
  <si>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</si>
  <si>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</si>
  <si>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</si>
  <si>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</si>
  <si>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</si>
  <si>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</si>
  <si>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</si>
  <si>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</si>
  <si>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</si>
  <si>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</si>
  <si>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</si>
  <si>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</si>
  <si>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</si>
  <si>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</si>
  <si>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</si>
  <si>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</si>
  <si>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</si>
  <si>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</si>
  <si>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</si>
  <si>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</si>
  <si>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</si>
  <si>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</si>
  <si>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</si>
  <si>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</si>
  <si>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</si>
  <si>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</si>
  <si>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</si>
  <si>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</si>
  <si>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</si>
  <si>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</si>
  <si>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</si>
  <si>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</si>
  <si>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</si>
  <si>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</si>
  <si>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</si>
  <si>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</si>
  <si>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</si>
  <si>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</si>
  <si>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</si>
  <si>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</si>
  <si>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</si>
  <si>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</si>
  <si>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</si>
  <si>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</si>
  <si>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</si>
  <si>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</si>
  <si>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</si>
  <si>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</si>
  <si>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</si>
  <si>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</si>
  <si>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</si>
  <si>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</si>
  <si>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</si>
  <si>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F93</t>
  </si>
  <si>
    <t>F94</t>
  </si>
  <si>
    <t>F98</t>
  </si>
  <si>
    <t>F99</t>
  </si>
  <si>
    <t>G100</t>
  </si>
  <si>
    <t>G101</t>
  </si>
  <si>
    <t>G102</t>
  </si>
  <si>
    <t>G106</t>
  </si>
  <si>
    <t>G107</t>
  </si>
  <si>
    <t>G108</t>
  </si>
  <si>
    <t>G109</t>
  </si>
  <si>
    <t>G110</t>
  </si>
  <si>
    <t>G111</t>
  </si>
  <si>
    <t>G112</t>
  </si>
  <si>
    <t>G113</t>
  </si>
  <si>
    <t>G114</t>
  </si>
  <si>
    <t>G115</t>
  </si>
  <si>
    <t>G116</t>
  </si>
  <si>
    <t>G120</t>
  </si>
  <si>
    <t>G121</t>
  </si>
  <si>
    <t>G122</t>
  </si>
  <si>
    <t>G123</t>
  </si>
  <si>
    <t>G124</t>
  </si>
  <si>
    <t>G125</t>
  </si>
  <si>
    <t>G126</t>
  </si>
  <si>
    <t>G128</t>
  </si>
  <si>
    <t>G129</t>
  </si>
  <si>
    <t>G130</t>
  </si>
  <si>
    <t>G133</t>
  </si>
  <si>
    <t>G134</t>
  </si>
  <si>
    <t>G143</t>
  </si>
  <si>
    <t>G144</t>
  </si>
  <si>
    <t>G155</t>
  </si>
  <si>
    <t>G156</t>
  </si>
  <si>
    <t>G157</t>
  </si>
  <si>
    <t>G158</t>
  </si>
  <si>
    <t>G162</t>
  </si>
  <si>
    <t>G165</t>
  </si>
  <si>
    <t>G166</t>
  </si>
  <si>
    <t>G167</t>
  </si>
  <si>
    <t>G168</t>
  </si>
  <si>
    <t>G169</t>
  </si>
  <si>
    <t>G171</t>
  </si>
  <si>
    <t>G172</t>
  </si>
  <si>
    <t>G173</t>
  </si>
  <si>
    <t>G174</t>
  </si>
  <si>
    <t>G175</t>
  </si>
  <si>
    <t>G176</t>
  </si>
  <si>
    <t>G177</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</si>
  <si>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</si>
  <si>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</si>
  <si>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</si>
  <si>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</si>
  <si>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</si>
  <si>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</si>
  <si>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</si>
  <si>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</si>
  <si>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</si>
  <si>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</si>
  <si>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</si>
  <si>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</si>
  <si>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</si>
  <si>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</si>
  <si>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</si>
  <si>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</si>
  <si>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</si>
  <si>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</si>
  <si>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</si>
  <si>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</si>
  <si>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</si>
  <si>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</si>
  <si>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</si>
  <si>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</si>
  <si>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</si>
  <si>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</si>
  <si>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</si>
  <si>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</si>
  <si>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</si>
  <si>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</si>
  <si>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</si>
  <si>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</si>
  <si>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G53</t>
  </si>
  <si>
    <t>G54</t>
  </si>
  <si>
    <t>G55</t>
  </si>
  <si>
    <t>G56</t>
  </si>
  <si>
    <t>G57</t>
  </si>
  <si>
    <t>G58</t>
  </si>
  <si>
    <t>G59</t>
  </si>
  <si>
    <t>G60</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</si>
  <si>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</si>
  <si>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</si>
  <si>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</si>
  <si>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</si>
  <si>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</si>
  <si>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</si>
  <si>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</si>
  <si>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</si>
  <si>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</si>
  <si>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</si>
  <si>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</si>
  <si>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</si>
  <si>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</si>
  <si>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</si>
  <si>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</si>
  <si>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</si>
  <si>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</si>
  <si>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</si>
  <si>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</si>
  <si>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</si>
  <si>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</si>
  <si>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</si>
  <si>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</si>
  <si>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</si>
  <si>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</si>
  <si>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</si>
  <si>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</si>
  <si>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G89</t>
  </si>
  <si>
    <t>G90</t>
  </si>
  <si>
    <t>G91</t>
  </si>
  <si>
    <t>G92</t>
  </si>
  <si>
    <t>G93</t>
  </si>
  <si>
    <t>G94</t>
  </si>
  <si>
    <t>G98</t>
  </si>
  <si>
    <t>G99</t>
  </si>
  <si>
    <t>H100</t>
  </si>
  <si>
    <t>H101</t>
  </si>
  <si>
    <t>H102</t>
  </si>
  <si>
    <t>H106</t>
  </si>
  <si>
    <t>H107</t>
  </si>
  <si>
    <t>H108</t>
  </si>
  <si>
    <t>H109</t>
  </si>
  <si>
    <t>H110</t>
  </si>
  <si>
    <t>H111</t>
  </si>
  <si>
    <t>H112</t>
  </si>
  <si>
    <t>H113</t>
  </si>
  <si>
    <t>H114</t>
  </si>
  <si>
    <t>H115</t>
  </si>
  <si>
    <t>H116</t>
  </si>
  <si>
    <t>H120</t>
  </si>
  <si>
    <t>H121</t>
  </si>
  <si>
    <t>H122</t>
  </si>
  <si>
    <t>H123</t>
  </si>
  <si>
    <t>H124</t>
  </si>
  <si>
    <t>H125</t>
  </si>
  <si>
    <t>H126</t>
  </si>
  <si>
    <t>H128</t>
  </si>
  <si>
    <t>H129</t>
  </si>
  <si>
    <t>H130</t>
  </si>
  <si>
    <t>H133</t>
  </si>
  <si>
    <t>H134</t>
  </si>
  <si>
    <t>H143</t>
  </si>
  <si>
    <t>H144</t>
  </si>
  <si>
    <t>H155</t>
  </si>
  <si>
    <t>H156</t>
  </si>
  <si>
    <t>H157</t>
  </si>
  <si>
    <t>H158</t>
  </si>
  <si>
    <t>H162</t>
  </si>
  <si>
    <t>H165</t>
  </si>
  <si>
    <t>H166</t>
  </si>
  <si>
    <t>H167</t>
  </si>
  <si>
    <t>H168</t>
  </si>
  <si>
    <t>H169</t>
  </si>
  <si>
    <t>H171</t>
  </si>
  <si>
    <t>H172</t>
  </si>
  <si>
    <t>H173</t>
  </si>
  <si>
    <t>H174</t>
  </si>
  <si>
    <t>H175</t>
  </si>
  <si>
    <t>H176</t>
  </si>
  <si>
    <t>H177</t>
  </si>
  <si>
    <t>H21</t>
  </si>
  <si>
    <t>H22</t>
  </si>
  <si>
    <t>H23</t>
  </si>
  <si>
    <t>H24</t>
  </si>
  <si>
    <t>H25</t>
  </si>
  <si>
    <t>H26</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</si>
  <si>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</si>
  <si>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</si>
  <si>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</si>
  <si>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</si>
  <si>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</si>
  <si>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</si>
  <si>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</si>
  <si>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</si>
  <si>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</si>
  <si>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</si>
  <si>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</si>
  <si>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</si>
  <si>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</si>
  <si>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</si>
  <si>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</si>
  <si>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</si>
  <si>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</si>
  <si>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</si>
  <si>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</si>
  <si>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</si>
  <si>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</si>
  <si>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</si>
  <si>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</si>
  <si>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</si>
  <si>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</si>
  <si>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</si>
  <si>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</si>
  <si>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</si>
  <si>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H55</t>
  </si>
  <si>
    <t>H56</t>
  </si>
  <si>
    <t>H57</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</si>
  <si>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</si>
  <si>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</si>
  <si>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</si>
  <si>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</si>
  <si>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</si>
  <si>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</si>
  <si>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</si>
  <si>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</si>
  <si>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</si>
  <si>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</si>
  <si>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</si>
  <si>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</si>
  <si>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</si>
  <si>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</si>
  <si>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</si>
  <si>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</si>
  <si>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</si>
  <si>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</si>
  <si>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</si>
  <si>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</si>
  <si>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</si>
  <si>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</si>
  <si>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</si>
  <si>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</si>
  <si>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</si>
  <si>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</si>
  <si>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</si>
  <si>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H85</t>
  </si>
  <si>
    <t>H86</t>
  </si>
  <si>
    <t>H87</t>
  </si>
  <si>
    <t>H89</t>
  </si>
  <si>
    <t>H90</t>
  </si>
  <si>
    <t>H91</t>
  </si>
  <si>
    <t>H92</t>
  </si>
  <si>
    <t>H93</t>
  </si>
  <si>
    <t>H94</t>
  </si>
  <si>
    <t>H98</t>
  </si>
  <si>
    <t>H99</t>
  </si>
  <si>
    <t>I100</t>
  </si>
  <si>
    <t>I101</t>
  </si>
  <si>
    <t>I102</t>
  </si>
  <si>
    <t>I106</t>
  </si>
  <si>
    <t>I107</t>
  </si>
  <si>
    <t>I108</t>
  </si>
  <si>
    <t>I111</t>
  </si>
  <si>
    <t>I112</t>
  </si>
  <si>
    <t>I113</t>
  </si>
  <si>
    <t>I114</t>
  </si>
  <si>
    <t>I117</t>
  </si>
  <si>
    <t>I118</t>
  </si>
  <si>
    <t>I119</t>
  </si>
  <si>
    <t>I120</t>
  </si>
  <si>
    <t>I121</t>
  </si>
  <si>
    <t>I122</t>
  </si>
  <si>
    <t>I123</t>
  </si>
  <si>
    <t>I124</t>
  </si>
  <si>
    <t>I125</t>
  </si>
  <si>
    <t>I126</t>
  </si>
  <si>
    <t>I128</t>
  </si>
  <si>
    <t>I129</t>
  </si>
  <si>
    <t>I130</t>
  </si>
  <si>
    <t>I131</t>
  </si>
  <si>
    <t>I132</t>
  </si>
  <si>
    <t>I133</t>
  </si>
  <si>
    <t>I134</t>
  </si>
  <si>
    <t>I135</t>
  </si>
  <si>
    <t>I139</t>
  </si>
  <si>
    <t>I140</t>
  </si>
  <si>
    <t>I141</t>
  </si>
  <si>
    <t>I142</t>
  </si>
  <si>
    <t>I143</t>
  </si>
  <si>
    <t>I144</t>
  </si>
  <si>
    <t>I145</t>
  </si>
  <si>
    <t>I146</t>
  </si>
  <si>
    <t>I147</t>
  </si>
  <si>
    <t>I148</t>
  </si>
  <si>
    <t>I149</t>
  </si>
  <si>
    <t>I150</t>
  </si>
  <si>
    <t>I151</t>
  </si>
  <si>
    <t>I152</t>
  </si>
  <si>
    <t>I153</t>
  </si>
  <si>
    <t>I154</t>
  </si>
  <si>
    <t>I155</t>
  </si>
  <si>
    <t>I156</t>
  </si>
  <si>
    <t>I157</t>
  </si>
  <si>
    <t>I158</t>
  </si>
  <si>
    <t>I159</t>
  </si>
  <si>
    <t>I160</t>
  </si>
  <si>
    <t>I161</t>
  </si>
  <si>
    <t>I162</t>
  </si>
  <si>
    <t>I163</t>
  </si>
  <si>
    <t>I164</t>
  </si>
  <si>
    <t>I165</t>
  </si>
  <si>
    <t>I166</t>
  </si>
  <si>
    <t>I167</t>
  </si>
  <si>
    <t>I168</t>
  </si>
  <si>
    <t>I169</t>
  </si>
  <si>
    <t>I170</t>
  </si>
  <si>
    <t>I171</t>
  </si>
  <si>
    <t>I172</t>
  </si>
  <si>
    <t>I173</t>
  </si>
  <si>
    <t>I174</t>
  </si>
  <si>
    <t>I175</t>
  </si>
  <si>
    <t>I176</t>
  </si>
  <si>
    <t>I177</t>
  </si>
  <si>
    <t>I21</t>
  </si>
  <si>
    <t>I22</t>
  </si>
  <si>
    <t>I23</t>
  </si>
  <si>
    <t>I24</t>
  </si>
  <si>
    <t>I25</t>
  </si>
  <si>
    <t>I26</t>
  </si>
  <si>
    <t>I27</t>
  </si>
  <si>
    <t>I28</t>
  </si>
  <si>
    <t>I29</t>
  </si>
  <si>
    <t>I30</t>
  </si>
  <si>
    <t>I31</t>
  </si>
  <si>
    <t>I32</t>
  </si>
  <si>
    <t>I33</t>
  </si>
  <si>
    <t>I34</t>
  </si>
  <si>
    <t>I35</t>
  </si>
  <si>
    <t>I36</t>
  </si>
  <si>
    <t>I37</t>
  </si>
  <si>
    <t>I38</t>
  </si>
  <si>
    <t>I39</t>
  </si>
  <si>
    <t>I40</t>
  </si>
  <si>
    <t>I41</t>
  </si>
  <si>
    <t>I42</t>
  </si>
  <si>
    <t>I43</t>
  </si>
  <si>
    <t>I44</t>
  </si>
  <si>
    <t>I45</t>
  </si>
  <si>
    <t>I46</t>
  </si>
  <si>
    <t>I47</t>
  </si>
  <si>
    <t>I48</t>
  </si>
  <si>
    <t>I49</t>
  </si>
  <si>
    <t>I50</t>
  </si>
  <si>
    <t>I51</t>
  </si>
  <si>
    <t>I52</t>
  </si>
  <si>
    <t>I53</t>
  </si>
  <si>
    <t>I54</t>
  </si>
  <si>
    <t>I55</t>
  </si>
  <si>
    <t>I56</t>
  </si>
  <si>
    <t>I57</t>
  </si>
  <si>
    <t>I63</t>
  </si>
  <si>
    <t>I64</t>
  </si>
  <si>
    <t>I65</t>
  </si>
  <si>
    <t>I66</t>
  </si>
  <si>
    <t>I67</t>
  </si>
  <si>
    <t>I68</t>
  </si>
  <si>
    <t>I69</t>
  </si>
  <si>
    <t>I70</t>
  </si>
  <si>
    <t>I71</t>
  </si>
  <si>
    <t>I74</t>
  </si>
  <si>
    <t>I75</t>
  </si>
  <si>
    <t>I76</t>
  </si>
  <si>
    <t>I77</t>
  </si>
  <si>
    <t>I78</t>
  </si>
  <si>
    <t>I79</t>
  </si>
  <si>
    <t>I80</t>
  </si>
  <si>
    <t>I81</t>
  </si>
  <si>
    <t>I82</t>
  </si>
  <si>
    <t>I83</t>
  </si>
  <si>
    <t>I84</t>
  </si>
  <si>
    <t>I85</t>
  </si>
  <si>
    <t>I86</t>
  </si>
  <si>
    <t>I87</t>
  </si>
  <si>
    <t>I88</t>
  </si>
  <si>
    <t>I89</t>
  </si>
  <si>
    <t>I90</t>
  </si>
  <si>
    <t>I91</t>
  </si>
  <si>
    <t>I92</t>
  </si>
  <si>
    <t>I93</t>
  </si>
  <si>
    <t>I94</t>
  </si>
  <si>
    <t>I98</t>
  </si>
  <si>
    <t>I99</t>
  </si>
  <si>
    <t>Direct N2O emissions from N fertilization</t>
  </si>
  <si>
    <t>Non-CO2 emissions from drainage of soils and wetlands</t>
  </si>
  <si>
    <t>N2O emissions from disturbance associated with land-use conversion</t>
  </si>
  <si>
    <t>CO2 emissions from agricultural lime application</t>
  </si>
  <si>
    <t>㜸〱敤㕣㕤㙣ㅣ搷㜵摥ㄹ㜲㤷㍢㑢㔲愴㐵㔹戶ㄴ挷㘶㘲㍢晥愱㑡㡢戲㘵㐷愹㘵㤵㍦愶㐴㥢ㄲ㘹㤱㤲散摡敤㙡戸㍢㈳㡥戴㌳㑢捦捣㔲愲㘳挴㑥㥡愶㘹搳㌶㡤㔱愰㜵敡挴戱晤ㄴ㈰㉤搰㠷扡㜶ㄳ愰〹搰㈲㙤攱〰㝤㐸ㅦち昴挱つ㡡昶愱㐵㈱愰て捤㐳㠰昴晢捥㥤搹㥤摤攵づ改戵摤搲〵㐷摥挳㍢攷摥㍢㜳敦㍤扦昷㥣㍢捥㘸㤹㑣收攷戸昸㤷㔷㉦ぢ户㉣㙤〴愱攵㡥㑦㔷㉢ㄵ慢ㄴ㍡㔵㉦ㄸ㥦昴㝤㜳㘳摥〹挲ㅥ㌴挸ㄵㅤ搴〷搹㘲攰㍣㘷攵㡢敢㤶ㅦ愰㔱㌶㤳挹攷つㅤ昵㝣〸㝦挳昱㡤挱㕥〳扤〰换搳㔳ぢ㉢㤷昱搴愵戰敡㕢㠷㐶捦慢扥挷㈷㈶挶㈷挶㡦ㅣ㍢昲攰昸攱㐳愳搳戵㑡㔸昳慤攳㥥㔵ぢ㝤戳㜲㘸㜴戱戶㔲㜱㑡㡦㕢ㅢ换搵㉢㤶㜷摣㕡㌹㝣晦㡡昹挰愷㈷ㅥ㌸㝡搴㍥㜶散搳〳㜸㜵收捣昴搴愲㙦搹挱〷昴捣㉣㠷晣挰㡣㔵㜲㌸㌷换昲ㅤ敦搲昸昴ㄴ晥㑢㡣ㅦ㜷て㡤㉦慤㕡㔶挸㔷㕢扥攵㤵慣挰㐰挷㝥㜷㌲〸㙡敥ㅡㄷ捦㜰㘷㌱搵㤲ㄹ㠴㔹㜷摡慡㔴っ㌷㝥㙡摥㕤挰摡㔵捣㡤〱㜷挹昲〲㈷㜴搶㥤㜰㈳攷㉥攳㐱攵㐱昷㕣㘰㥤㌵扤㑢搶ㄹ搳戵戲敥挹㥡㔳敥㔵㔷愶攷慥昸ㄱ挹㠱挹昴挷㈷〳㜷㝡搵昴㘵㐴〱ㄷ㈶愵敤慣㕦㙡㙥㝢㝢攷攷㜲攸昲〶㍥昳捥捥敤㔰㜳摥昴敢㉤挷㍡户㡣㈶摦㍣㠲晢㍡户㑦慣㔱㜳㥦㝢㍡昷㤱愵㙣㙥慤昵㐷晣㉤㉢㡡挹ㄸ㌹㠲㍥㠲㍣〱〹㘸ㄴ〸晡〹〶〰戴摥晦㠲㤴㈴㍢戲㑡㉦㥡㝡㜱㐵㉦㤶昴㘲㔹㉦㕡㝡搱搶㡢㤷昴攲慡㕥㜴昴攲㘵扤㜸〵㙤攲㉢摦搷愷㐷㔷昱㤱㐹攳㡥㍦㍣㌰晤戵攷摣晦㉥ㅥ晣㠳捦つ散㐱愳㈷愲㐱捤昸收㔵戰㕡㠳㡢㡦㡣ㅦ收扦慤愵〲㐲㘱ㅦ戵ㅦ戲㈷㈶捡㐷て㥢昷㥢㔹㑥㉢㠵昸㑤㡣㌲㡣戶〳昶〵挷㉢㔷慦ち敤㙥㤹㌲〳慢戱㜰㘳㔱摤㔴戵收㤵㠳㡦㙤㕥戹ㄴ㥡愱㜵戰戵慥昱㤰戶㙥㑢㄰㉢㉢㤰昷摤摡摡敤扣㔹愹㔹㤳搷ㅣ㔵晤昱㤶㙡㜷搱慦慥㜴慥㥤昵慤㘷敢戵㙤㈳㥡㠴㔲㕢㤷㘷户捤㔲㔵愹㜱㡤㑥慦㔶〳换㤳攱㡤戹㡢㑥改㡡攵㉦㔹㔴㠹㔶㔹愶㝡㈳慢㈲愹ㅦ㕢昰㌰㔱㐸㙢昹㤳㐹慣晤攸戵㄰挲㙣㤵㌱摥㌵换て㌷㤶捤㤵㡡戵扦愹㠹㝡㈷㉡づ㌴愱㘷慢愵㕡㌰㕤昵㐲扦㕡㘹慥㤹㉣慦㥢搰㌴攵搳搵戲搵摢㥢ㄱ愵〰㠵摢搳愳㘹㤹㝢㍢换㠲㄰㈲㐱㘲ち昲捤捤㙣㌷㝥ㄶ戳挳㉣㉡ㄶ㜹㔲扦㘳㡢㠷㜱扣愲㘳㔲㈴㌰㌱㈷摡て扥昴敥㉤ㅥ㕢愷摣㠷摢㔸搷㐷愲搹㍦扡㙥㜹攱㈹搳㉢㔷㉣㍦搵晡㘹ㅣ㤱㌱〴㤰扤づ㠵搰㜱昵㘸敡戴㙢摡㐶昶慡㔳づ㔷㜳慢㤶㜳㘹㌵〴づㄶ㌲㥦攷搲戶㕤挶つ㐰ㄹ㝢〹㐶〰ち㠵㑣㙥ㅦㅢ攵ち戸㌲㔹㙡愷ㄴ㔹㙥㔲攴散搷㈴换〳昶慣㔳〹㉤愵㤴㠷㙣㔰㐴㔹㌵㈱摦㈰㔹搴㌷㑢捡㘰散戳愷挱愵愶攳㠵ㅢつ戹㙤㤳ㄲ挵㐴扢扡㘰挷改〲慡㠲㘶㝤㤰㈲㙢㘰㥡ㄶ㙤㤰摥㌸挱㐴ㄴ㠳ㄴ换㡥㈷㌷㌳ㄹ摢愷攸〸戴㑦㌲㈱㕢ㅦ敥慣㈳挸散敤㑣捡㑥ㅤ攵㜱㔷㥢㙤收换㉢㙤㜶㈳ㄶ捥搸㑦㜰ㄳ挱捤〴〷〰戴㝦㠵㠶愳㤶㐳戹昹㌲㍥㠶㝢攳ㄶ㠲㡦〳㐰㍦ㄹ搴㌹㤱慡愲て戵ㅤ㍦㤲敤〶攱㈷㡢㔳慣㔴ㄱ㍤攳扡㥦㌹攸ち愱㈳慦㜳㘷搸摡㕥戱戱㥦敡捣㥢挹改㤰㈳㔳㥡㈶攷扡㐵搳攴㐲戰㘹㤷㜶敢㌶㜴㌵㐶〹㍥〱㔰㌰㍥㐹〸攳㐲㠷㜷㝢ㅥ㍤㕤捡㡦㠴㕢愴㥣愱㉥つ㝣挴挸摣〲愴㈸戹戶敤换慥て㑤㜷㜰捣晥挸晢搰㠷㍡换㜷㐴昴ㄶ扢戹㙢㜷ㄸ㉦㝡㡦㕥昴敤㄰㉦敤㥦㍡摡㤸㍢㔱㙤㝣㡡攰㉥㠰ㄶㅢ挳摤昷㝢㡤ㄴ㠸㕢散㈶㈸户㤷㔱ㄷ昱㜲㤷㌷搶㉣戱㐰〳昶戲改㕦戲㐲㐴㌰收㘶攰ぢ㔷㝤摦慡㘰㔳㕢ㄶ〴昷㉦㌷㌵㈳㠳㔹扦敡ㄲ扦敢㈳〷ㅦ〹挳搰摢慢昷㘴㕡㝣攴ㄴ㕦㌳ㄱ㜳㑡㜰づ㙤昰晤㥤㤵㐴愲㔳㌳㝢戱㕦晡晥㜲㔷㤳㜴愱㐹敥挱戲ㅡ昷〲㐰㑢㘸晦搰㔱愳ㅣ㘲戳㕦㤰㘶捤ㅥ㉢㈳㝣㈹扢㤳㤶ㄸ㘲㥢ㅥ改㔷〱摢㈹挴て㠲㐱㜷挹㜱敢捡愲摦㕤戴晣ㄲ㘲ぢ㑥挵㉡愸戰㉣㔵捤慥慥昸㠸攸㡡㥥㥥戶晤㜴㑡㝣㑤昸愴㐵㑢愴㑡㝢㙡㘵捡㕥扣挱㔴っ㐳㔲愹愴㠴㠶敡ㅡ㠸㥣挷戶扢㉡愶ぢㄵ㜳ㅦㄶ捥㌸㑣㌰㐱㜰〴㈰晢㈳㘸㥡敤㉥㍣搳㘱㝤敢っ㘹ㄷ㡢㤹㍣挹㈰㈱挲㜷㍡㉡慢愳㝣捤㠳〴て〱戴戸㍦っ㐰愶㌰愲㤰㍣挱㠸㤲挶戰捦㍢搶㔵昲挰ㅥㅢ㠹愵改㕡㄰㔶㕤㘶㤶〶敤㤹敡㤹㙡㌸攳〴㙢挸㐴㡤搸㔱攱挲慡攵㠱扢㝣昸㍥㉤戸敡摡㥡㔵㌶散愵㙡つ慡㙤㙥㘶㈷㙣捣戱ㅣ昰㈵㘵㙦慥㙢戸扡摢ㅦ攳ㄱㅡ㔶㕡攲慤㡣挶㙥㉢晡捤㑤摦㔰㘳㐵㤷㥤戰㘲昵摢㑡攸㔸捥摢㔸㐵㘴づ捡㝤昶昲慡㙦㔹㌳㠳昶㐹摦㈹㔷ㅣ捦㈲㌱攰㘳㌲㔹㌷㙦㕤㐲㤶㘰戱捡ㅣ㘰搵ㅢ戴㤷㝤搳ぢ搶㑣㈶ㄴ㌷昶㌶摤㐹㕡㈴㙢㑦㌹㕥㠰搷〸ㄵ㔹ㅥ戲㤷㔶慢㔷㤱戱慤戹摥㐹㜳㉤搸ㄱ㔴㈱搳慢㑢㐸愳改㥡慥㙢㜹㍤摦㉤㝤戸㈱捦㘴㈸㝢扤〴㐲慢㑣㤶㌱昳ㄴ敢㑤扦㍥捡搱搰㑦攷㤸〶㤰㍤慡㈳㝢㔲戵㌰㈵搵㌸挶㍥㥦〱㜸散攴戹戹㐶㘶敥㝤攵慣戳㡣昲愷攸㜸㘱㡢㝡㈲㠴㌱扡㍤㡡㔵㠸㈳攷㐰〲㐱㜱摥戵戲㕦挱㤶㌶攴扥㍤㡤攲㉣㌲㐹〳昶扣戹㘲㔵㤰㡦㜶捤㜰㡦扡愱ㅢ敢㥡㤵㈰慡㥢慥扡慥㐹搶㈲㕢㉥㤵㑣㜲昰㘴㉤慣㥥㜶㍣挳〶㄰晥㡢㔰收㌵愰捣㙢㠲ㅡ戰捦㌲㌵㈸㘵㍥慢㝡挹昴㥤㜰搵㜵㑡㜹摥㌰㝤户㈳㜸ㄲ㐲㑥捤ㅢ㕦戱捥ㄸ㙤昱收捦挱㘵ぢ挶㐱敥㜱攸㔱㉥ㅤ挹て捥搵戵ㅣ晥㘹㕤〶㤶愰㘰㈴㔲㙡㍣㡣愷㘵攵㜴〴㔴㡥㕣搷攳㌳ㄸ搷㕦〰㐶㈹㈱㔲㍤㠵㐵㄰ㄵ㑣㈸㜹㠶戸㜳昶㌹捦〹㐱㍤㔲㙣搶〹㘷〲㤰ㅣ〰㐵搹摥ㅥㄴ慡㈶㍡㡤搵慤挲㙤敤㔵㑤㘶攲搶昶晡愴摤戸㘳㤳㙡㘵㔱ㄲ㠶㘴慢㐶㘲㔹㌶ㄹ攳㑥㌲㌵㥡ㄸ敥搸摡㘸㘹㘱搳挶扡㔳㡢扣て挳㈴㍣㤳㌱ㅥㄱ㐶㐱愲㌷戲㔱㡣搹愷戳㐷㈲㘳㐳ㅦ愰㐰㍢愵㜰㠳㔱㑡㜰づ挷㑥捡㔶㈱扡㠳㝣敦㠹㡡ぢ戵戰愹挶扣㌶ㄲ搵㑣㔶㉡ぢㅥ扣㠴㤲改㤷㜷㠸㐸㘳㙥捡挲㠸㜴㜶㙢晤搵昲㈶〴㌱ㄲ㐳愶㐵㔲攲挰㄰㐳〸㔷㈲愳㑡敦㙣㤰㑢㕤㐷攷㜹㜷摡㌲㍤愱挰㔲㔸㥥戱搶挵つ㙢㜸昲㈳搲愱扥㕢ㄴ㍤㙡搸㤳㉢〱㑣㝡㐸㍤ㅥ㤵㐴挰つ晢㉣挳㔲㌸挴〰戵ㅢ㤵ㄶ㑢㈱㔲扢昵〷㜰㘷戰㜳愸㠳ㄵ㔱愹ㄳ㝡㘷搴愰戹ㄴ挶㙤㥥〴㘵愷㑢㡡㐲㤱摡㜲晤攷〹敤敢㉦昳晡昶㠹㑣㕣㠸㠴㠸改慥ㄴ敦〱挴㑤㘶㈶㈹㐵㈳㜱挲㕣㘹㌶㔱㕡〳㌱㡥㉥挶㈰㕤㍥㍦挴㈹ㅥ收戲㠶㈸㌶ㄵ㥣㜳ぢㅤ㔸搳捡挶ㅥ㝢捥㉢㔵㙡㘵㑢㑣㜱慣慢挵㈲敦〸㝡挹ㄱ㐰㈵㑤㈹敢ㄲ㉤捡ㅣ戶㔲㥣㌲㠹搴扤摦㙤㥣㐰㜷㔱㜲㜸㠶㌲㝤㑣㐰愶㠴攵㈴㈱搶㜶㑥㠱晥攱摥挶〱〶㌹㍣〷㤵搶㠶愲㉥㥢挷㜹扣㝡ㄶ㔹愴㉤搱㙣扥㍡㕦愵捦㥥㐰㥤㜲ㄴ㙡㐷搰〸昳㔴ち㉦㤷㠳㌳搲愵㜴昰㈱㤹敢㔱㜶昷晡ぢ㜲㥢戹づ㔲〸〵㌴收㜸戹ぢ捡㘰㔵㈱㐸㜴戸昵㠶搷慤㌱晢㑢捦摢㤸〴搰㤸〶愶㐳㡢㤶捡挱㤹㐶㜹㙢〷攷㌶戴㑡挹㤰㈶㤳愹捣㔱㡥㈰㘰て愲㐱㥡戸㤱㕥慥挲〸㠵晢攴㘰㔸㝣㌶㜱捣挵ㄶ愸敡敦㙦㐱㉥㥡㈱㡥扦㜸〷㕡搰㤳攵㌲摤㕤挴攷㜶〴㔵㜱㜴㐳戹愳晢㕡づ㘵挹㥣攸摦摤摥㔲ㄱㅤㄶ㍣㌲㌳㝥捡っ㑢慢㑢攱㠶㍡戸搵㈵㑢㘸搹敦㈱ㅥ戱改摢改㌳昷㝡㍣㠸扡捥戵㉦㕣昱慡㔷㍤ㄹ㔷㌶攰愹㍦㜰〸㡥㔰昶㜱㤰㠵捣捦昱㑦㉥㍤㤳晤㉥㥥戸㥤㘱昳〱㡤〰〹㥦㈳㔷挱㤸挵㕦㈶愹㐷昱㌷㠵㔷攰扦搷㑦づ㤰㔷昶戵昰㡡㈸㠳㕤㘶昱㉥㝤㔰捣㤲搱摥〶㘹挹㌰㈰㜸㝣㐸㐴捦㘸㙦攱㠶㐴〷つ㐰㌸㘳㡥㄰攴晢〴晥愶㤰㑦ㄴ㝡㜴搴㠳〷㐳晥晦㔰㉡㤶敡㑤挵敡㝦㐳愸摦〴㌱㠴㑣愰㐹㕤㉥戵㍦㙢㈶搳扣㈲㤳挶㈳㈱㈲换愷愳〲㙦戲㑣搵扥愷愴㌸攷戵扢ㄹ晤搰て晦晥ㅦ㙥㐶ㄷ㐰㘱㕥攲慦㈱敤㜶㈷捡㜵㜷愱愷捤㕤㘰㈲㕦摣㠵㐵昶㘱㐶㕦戹ぢ㔱㍣攴㉣㄰㕢扢ぢ捣昳愵㌸㠵㠹戴㙢㈲挴挱摤搸㝥㤷戱戲㔳㌸㠴㙢〵挸敤挳㠰〵搳㠸㑥摤搴㡥㕥㌴㝤搳㍤㈰昸㤳扥〵挳收㉦攳㔴户㜴㘱㡦㠳㥢搶㐸愷㑤攲ㄶ㜱挴㝤㌷戶戲扤戳散愰㤴扡㔴㈸㕦换㙢戹昷ㄱ㌵搱戸㠷挸㝣㜶摦㥦㥣晣攷攷扥㜸㠲㈷搷㈲㕥捤㌲㔵摣㑤晡㥥㝥〵ㄲ扣㠹㐳㈳㌷昲㈳㥤搳昸㕣挹㔹慢㔸㔳愶㉦ㅥ㔱㘰戸㜱㔱㌱㕥㠲㌱ㄵ昳敤〴㜷ㄳ㘷㈰㤴扢㌹摥ㄲ晡㤴㡦㥣㈴㕣㌸㥥ㄸ戸挴昷攲ㄴ愲搶搱㤸㜵改㜹㘶晦ㄸ收攸㍤づ愴搹㘳攴づ㤴㤷愶㝤㈷戶㜷ち㤱挹ㅣ㠵㐵㔳摢㑡㡤㐷〰㘲㉤㠵㕣〴㌹㈴戹愹攱攱〰搱㔲攷㔰挸摥〷㤰㤲㘵㙢㑤昷㌲㌶戰慢〴慣晡〱挰㉥㍦㘸挱㉡㠲㡡㜱㕣扥摢摤㉤㐳〱戱㘹㘲摡㔶㝣㥡昳㈸挸㐶㠶㠸㠹ㄸ㝢〱㠵昸捡ㅥ㐱㘹摢愱㈹扥㘴搰㔵㐹㌸㈵搸㔹㤷㜱户㠲晢愸㔷挳㈹㄰搸㤹㥣ㄸっ㙦㉦搱搸㥣㑡扥㑥㌵㉤㈸ㄴ攱㤰㉡搶㍢昵㐷㔵戰㔹摥〱散㔰㤱〸攴㔷㐳慣ㅦ㙢㍣晡挶搶ㅡ摡㌸慦てㄳ攴て晥搷慤㈹㠲㡤户㔲㘲愰㘱户搵㉡慦㡥㡡㍦㠹㉥㥣㜴㐶㌳ㅡ㐵戹搷㤸慦㡥㈵慢㐷㙦戳晦捣㘴㡢㘴㍤挵摥㑣㘹㌷搹晦愷㠱搸搲晥㙢挷搸ㄷ㍦攳㤹愸㈰捥㈹㜳㈹㕢愶㙦戸㈲㠸㜲㈳㤱㈳㥢㘴㐳㡡㑣㝦慢搲ㄲ㍥㘴㔵搵愲挱ㄱ〳敢㙤㍤㈶㔱敦㑢摦戶扦愳〲㘴㥥㈸晢〶㔴㔰挷晥捤㝡㉢摥改收㝥ㄵㅤ昷㥤㜶㑡㝥㌵愸摡攱攸ㄲㄲ挰愳晣づ捤㠶捦㌳愹扤搶慡搴㙥挷㑡っ㕣㐴㥦㌳ぢ㔰搸㘷慣昰㠳捡㑢㌲换戰扤慣〶扦㐹ㅡ㑥愴㥡㘸ㅤ㠲ㅢ散㈷㙡㘶〵㥦戱㉥㈰敥ㄹㄲ戵㈳㡣㥤㡡㍥户㥥搶攰搲攱扣搶攳㠸つ㔹㤵㜱㈴捡㘴ち㑦晦ち搷戵㜵つ㥡摢㐶㜳ぢ搸戲扢昸㕢㈱晢㉡㘸扡扤户㌴戳っ摦挹慦㤳ぢ挶ち㈱㌶搷㈷昰㜷晢挱㕡㍥㙤〴㝣ㅥ㝤摣捤愰搸㔸〵愱戴㙤㘴挲㑢攸慡㑤ㄲ攰㘷㤴愳〲㙦㌴㐶晣㈸㡡摡ㅦ㘱㕡ㄴ〰㤴戱〷〴攸捣搵㉦愳㤹㡡㈰戰㌱㉥㜲戵㌶㡢㠲㍣㝦ㄵ〵晡㙤晣㘹っ㈴〸搶㐹㘲戹㙦ㄵ散攵〴㜶㤸㥢㔷㑡扣㜱〵㘰戰㐷攳㘶㠵㝣㕤搰㝥ㅦ㙦㝣ㄵ㍦戵㝥㉥㜱搸扣挸愶〴㘵挳〳㠸㉦㡤㥢ㄲ㤹搱搷搰愱㍥愳㌵㘰㍢捦攸慢㘸摡㍥㈳扡ㄳ㌲捡攴昳㠷㘳㜳㘴〴愸㌶㐲㠲ㅡ挱㍡挰㜰㙣㤵㠶愸㘸㌹㤷㥣㑡㕣扣㑤㕡攳晡晢攸敦扢㈷㝥昴づ慦晦㌸愱㠹㙡㐵㔵昳㉣愸㕡㘵ㄶ㕦㑥捥㘲〳搸捥戳昸搲㘶戳ㄸ㝥〶㝤㘴㔵㍦㡢〲㔶㤵摣㈷戳㝡ㅥ〵㉥㈸㝦㕡㈹挶㌶捤㤵慣㈲㝤㍦㠷挲㘰捦㌰㐹换㌸㡦昱〲挱㡢〴㥦㈷昸〲挱慦ㄱ㝣ㄱ㘰㔰ㅦ㈶戵愵攱慦ㄳ昹㈵㠲摦㈰昸㌲挱㙦ㄲ晣ㄶ〰ㅡ㤲〱愴攱㔷㠸晣㙤㠲摦㈱昸㕤㠲慦ㄲ晣ㅥ挰愰㥥㈵㑦晣㘲㘷搳㐸捦㌷晥愶ㄷ㔹㡥愶㡦㜷ㅦ挵挷戸ㅢ㍡晡昷攰晦㐵㤰ㄵ㍢摥慢㝦愶扢㘷挵扥㌴捤㜰戶㡡〵㝦ㅦ捦㈱ㄵㅡ挱㔳㍥昱㈰㝥㜹挸ㄲ㌹㕣㘸昴ㄲち㌱㡤㠶㘳搲㘴挹㜹㈹摦㙡㠹㡢换㜳慤㕣搸㥣㡡慤攷㤴㘳㤳㜷愳愰晡㡥㔰敦㤸ㅢ㍦㝥敥㘸㤵㜳㕤ㅥ搸搰摣㔸ㄲ㑥㥤㡡㐲㥡ㄹ㍤㑡㈱㐲ㄲ㔵愶㠴㤲换㠵搴㉡㜱攳㍦㝤戳ㄱ㘹㐳〵㉥㠸慢㙡㑣〹㤷挶㔷攲挶㐷昰㤱㥤戴挱㤳搵昵㙥摣㤸㥡㐰ㅡ㕦㡥ㅢ晦晢㤱〳昵挶戱攰慢㈷㘷㈹㤵㈹摢ㄵ搹挰㈵㍥戸ㅦ㐲昳慣㑤ㄷ愸摦㔶㘸㜲愴㥣〴愸㠸ㄳ㌴㠰戳㍤㍥㍥㜹㥦挷㔱㌵㥣攸㠱㥤㔴晦攷㡢㌹ㅣ㘱㥢㌱㐳ㄳ㕦戴慦攳散㠰㙦挸ㅤ㍢攷散〵ㅦ㠸㍥㝢㉥挰戶戸扣愳㔸〴ㅥ㕤慦㕡摦㉤㜲㉣㈹摥㝦㘳㍤攲㥣愷捥㈳㐱摤搹㝦挹㤳昵㙡慢㌱㘵㌳㉦㌶㜸挶㜸ㄹ挴㠱㕤〲㘴挱昸㍡愰捡慢昱昰㜹㘶㤸ち㔷戴改㉢慣昸〶挱㌷〱ちㅡ戵㉢昹㈰昷㉡挰㔰晣晦ㅤㄹ㕤㤷㤰㤷慥㕤㡣㕦㤶㘴㈳攳㌵㜶㜸ㅤ愰〷㔱㜸㉤㘲挲㠲昱〶㌰㠹㤷㙡搴搴搴㥤摡搳㜸ちㄵㄶ搵㐹㐱㝢㌱㐶晦㜲㠴收㉥愰愰㝤㍥㐶㍦ㄵ愱昷ぢ晡ぢ㌱晡挹〸捤挳ㄵ〵㡤ㅡ㕦㥥㝤㈱㐲摦㉤㘸摡〰㐱㥦㡦搰昷〸㥡愶㐰搰攷㈲戴ㅡ〹㡤㠳愰㤷㈳戴ㅡ〹捤㠵愰㤷㈲戴ㅡ〹つ㠸愰捦㐶㘸㌵ㄲ㥡ㄴ㐱㍦ㄱ愱搵㐸㘸㘴〴扤ㄸ愱搵㐸扥ㄲ愳ㄷ㈲戴ㅡ〹慤㡦戴㍥ㄳ愱搵㐸㘸㡦〴㝤㍡㐲慢㤱搰㐲〹㝡㍥㐲慢㤱搰㘶〹晡昱〸慤㐶㐲㉢㈶攸挷㈲戴㡣㘴㤸晡㕤㔸攲捦㔱㌰摥㈲㜸ㅢ愰㤰㈵㉢㙤㥢愷挹㜱㕤扡㠶㝦㠱慥ㅡㄹ㤵捦㌰扥ㅢㄵ㜸愳㤱㑢㘵挸㌳搱㤰ㅦ〶㈲慦攷㌴㜲慥㔴㑣㐷ㄵ挷愵㐲搳挸捤㔲㌱ㄵ㔵㥣〰挲昸㑢〰敤㌵〰捥挹昸㍥敦摥㈰攰摤て愲㠲扣㤰㙢㈰摤ㅦ㘹㜹㈱搷㐵㉡㡥户扣㤰㙢㈵ㄵて㈷㕦昸搷㝣愸㑣っ㠵㈶户㙡㤸ㄳ㤴昵晥㈱ち㠳㍤㐳ㅣ摢〵晣昴㙢㕡改㘲昹攲挵㥦づ昵㡥ㅥ散㝤昲㤷〶㕥㝥昷敦㝥昲搲㡦㥦㌹晥㙦㍦㝢攵㤵ㅦ晦换㑢敦晣散㝢㉢挷㝦昸晡敢㝦昵搸慢敦晣㘴慦晤㉤晤捤㥦捥㝦敢昹㠹㉢捦㍦㙢㥦扢昷攴昳㑦㕤㝥㘲㘲昱㠶戱㥥㥥扥扥扢㐶晥收收扢㠷㕦㝣昶㉤敤〷晦㜸㤳愷㝤ㅦて㤷㤹挶挶ㅢ昷㤹㘱㑥㕢㠶昱户㈸㘰ㄸㅣ昱㠷㍡っ㑥㔷ㄶ敡挱㘸愱愶㠰愰愷挱〱㐸挵搱收㡡晥晦〱挶戶㘰㔵</t>
  </si>
  <si>
    <t>㜸〱敤㕣㕤㙣ㅣ搷㜵摥ㄹ㜲㤷㍢㑢慥㐸㡢戲㙣㈹㡥捤挴㜱晣㐳㠵ㄶ㘵换㡥㔲㉢ち㝦㑣㠹㌶㈵搲㈲㈵搹戵㔳㙡戸㍢㈳㡥戴㌳㑢捦捣㔲㘲㈲搴㑥㥡收扦㑤㙢戴〸散戸㜵㙣㍦〵㘹ぢ昴㈱㡥ㅤ〷㘸㠲戶㐸㕢㌸㐰ㅥ㤲㠷愲㝤㜰㡤愲㝤㘸㔱〸攸㑢ㅥ〲愴摦㜷敥捣敥散㤲㍢愴搷㜶㑢ㄷㅣ㜹て敦㥣㝢敦捣扤昷晣摥㜳敥㌸愳㘵㌲㤹㕦攳攲㕦㕥摤㉣摣㌴扦ㄶ㠴㤶㍢㌲㔱慤㔴慣㔲攸㔴扤㘰㘴捣昷捤戵ㄹ㈷〸扢搰㈰户攸愰㍥挸㉥〶捥㘷慣晣攲慡攵〷㘸㤴捤㘴昲㜹㐳㐷㍤ㅦ挲摦㐰㝣㘳戰㔷㕦㌷挰挲挴昸散搲㐵㍣㜵㍥慣晡搶㠱愱戳慡敦搱搱搱㤱搱㤱㐳㐷づ摤㌷㜲昰挰搰㐴慤ㄲ搶㝣敢愸㘷搵㐲摦慣ㅣㄸ㥡慢㉤㔵㥣搲挳搶摡㐲昵㤲攵ㅤ戵㤶づ摥戳㘴摥晢昱搱㝢てㅦ戶㡦ㅣ昹㜸ㅦ㕥㥤㌹㌵㌱㍥攷㕢㜶昰㉥㍤㌳换㈱摦㍢㘹㤵ㅣ捥捤戲㝣挷扢㌰㌲㌱㡥晦ㄲ攳挷摤晤㈳昳换㤶ㄵ昲搵㤶㙦㜹㈵㉢㌰搰戱搷ㅤぢ㠲㥡扢挲挵㌳摣㈹㑣戵㘴〶㘱搶㥤戰㉡ㄵ挳㡤㥦㥡㜷㘷戱㜶ㄵ㜳慤捦㥤户扣挰〹㥤㔵㈷㕣换戹ぢ㜸㔰戹攸㥥〹慣搳愶㜷挱㍡㘵扡㔶搶㍤㕥㜳捡摤敡捡㜴摤ㅥ㍦㈲㌹㌰㤹晥挸㔸攰㑥㉣㥢扥㡣㈸攰挲愴戴㥤昲㑢捤㙤㙦㙤晦㕣づ㕤摥挰㘷摥搶扥ㅤ㙡捥㥡㝥扤攵㜰晢㤶搱攴㥢㐷㜰㜷晢昶㠹㌵㙡敥㜳㘷晢㍥戲㤴捤慤戵摥㠸扦㘵㐵㌱ㄹ㈳㐷搰㐳㤰㈷㈰〱㡤〲㐱㉦㐱ㅦ㠰搶晤摦㤰㤲㘴㐷㔶改㡢愶扥戸愴㉦㤶昴挵戲扥㘸改㡢戶扥㜸㐱㕦㕣搶ㄷㅤ㝤昱愲扥㜸〹㙤攲㉢摦搳愳㐷搷㙢㙦㍤㌵㜴改㡦㘷㍦昵摣昷慥㝥昳慦扦晢㑦慦昷敤㐲愳㐷愲㐱㑤晡收㘵戰㕡㠳㡢て㡤ㅣ攴扦捤愵〲㐲㘱ㅦ戶敦户㐷㐷换㠷て㥡昷㤸㔹㑥㉢㠵昸㑤㡣㌲㠰戶㝤昶㌹挷㉢㔷㉦ぢ敤㙥ㅡ㌷〳慢戱㜰挳㔱摤㜸戵收㤵㠳て㙣㕣㌹ㅦ㥡愱戵扦戵慥昱㤰㜵摤收㈱㔶㔶㈰敦扢戹戵摢㔹戳㔲戳挶慥㌸慡晡㠳㉤搵敥㥣㕦㕤㙡㕦㍢攵㕢㑦搶㙢搷㡤㘸っ㑡㙤㔵㥥扤㙥㤶慡㑡㡤㙢㘸㘲戹ㅡ㔸㥥っ㙦搸㥤㜳㑡㤷㉣㝦摥愲㑡戴捡㌲搵敢㔹ㄵ㐹晤昰慣㠷㠹㐲㕡换ㅦ㑥㘲敤〷慦㠴㄰㘶慢㡣昱慥㔸㝥戸戶㘰㉥㔵慣扤㑤㑤搴㍢㔱戱慦〹㍤㔵㉤搵㠲㠹慡ㄷ晡搵㑡㜳捤㔸㜹搵㠴愶㈹㥦慣㤶慤敥敥㡣㈸〵㈸摣慥㉥㑤换摣搵㕥ㄶ㠴㄰〹ㄲ㔳㤰㙦㙣㘶扢㤱搳㤸ㅤ㘶㔱戱挸㤳晡㐷㌶㜹ㄸ挷㉢㍡㈶㐵〲ㄳ㜳愲晤攰㑢敦搸攴戱㜵捡扤户㡤㜵㝤㌰㥡晤㠳慢㤶ㄷ㥥㌰扤㜲挵昲㔳慤㥦挶ㄱㄹ晤〰搹㙢㔰〸㙤㔷㡦愶㑥扢愲慤㘵㉦㍢攵㜰㌹户㙣㌹ㄷ㤶㐳攰㘰㈱昳㜹㉥敤扡换戸づ㈸㘳㌷挱㈰㐰愱㤰挹敤㘱愳㕣〱㔷㈶㑢敤㤴㈲换㑤㡡㥣晤㥡㘴戹捦㥥㜲㉡愱愵㤴㜲扦つ㡡㈸慢㈶攴㉢㤲㐵㝤戳愴っ挶ㅥ㝢〲㕣㙡㍡㕥戸搶㤰摢㜵㔲愲㤸㘸㐷ㄷ㙣㍢㕤㐰㔵搰慣て㔲㘴つ㑣搳愲つ搲ㅢ㈷㤸㠸㘲㤰㘲搹昱攴㘶㈶㘳晢ㄴㅤ㠱昶㐹㈶㘴敢㠳敤㜵〴㤹㝤㍤㤳戲㔳㕢㜹摣搱㘶ㅢ昹昲㑡㥢㕤㡦㠵㌳昶ㄲ摣㐰㜰㈳挱㍥〰敤摦愰攱愸攵㔰㙥扥㡣て攰摥戸㠹攰㠳〰搰㑦〶㜵㑥愴慡攸㐳㙤挵㡦㘴扢㈲晣㘴㜱㡡㤵㉡愲㘷㕣昷㌳㡢慥㄰㍡昲㍡户㠷慤敤ㄶㅢ晢搱昶扣㤹㥣づ㌹㌲愵㘹㜲慥㥢㌴㑤㉥〴㥢㜶㘸户㙥㐱㔷㘳㠸攰㐳〰〵攳挳㠴㌰㉥㜴㜸户收搱搳愵㝣㕦戸㐵捡ㄹ敡搰挰㐷㡣捣㉤㐰㡡㤲㕢户㝤搹昱愱改づづ摢敦㝢ㅦ晡㐰㝢昹㡥㠸摥㘲㌷㜷散づ攳㐵㙦搳㡢扥ㄵ攲愵晤㜳㕢ㅢ㜳ㅢ慡㡤㡦ㄲ摣づ搰㘲㘳戸晢㝥扢㤱〲㜱㡢摤〴攵㜶㌳敡㈲㕥敥挲摡㡡㈵ㄶ愸捦㕥㌰晤ぢ㔶㠸〸挶昴㈴㝣攱慡敦㕢ㄵ㙣㙡换㠲攰晥攵㠶㘶㘴㌰攵㔷㕤攲㜷㝣攴攰㝤㘱ㄸ扡扢昵慥㑣㡢㡦㥣攲㙢㈶㘲㑥〹捥愱つ扥愷扤㤲㐸㜴㙡㘶㉦昶㑢摦㕦敥㘸㤲づ㌴挹㥤㔸㔶攳㉥〰㘸〹敤ㄷ㙤㌵捡〱㌶晢㤸㌴㙢昶㔸ㄹ攱㑢搹㥤戴挴㄰搷改㤱㕥ㄵ戰ㅤ㐷晣㈰㈸扡昳㡥㕢㔷ㄶ扤敥㥣攵㤷㄰㕢㜰㉡㔶㐱㠵㘵愹㙡㜶㜴挵晢㐴㔷㜴㜵慤摢㑦愷挴搷㠴㑦㕡戴㐴慡戴愷㔶愶散挵ㅢ㑣挵㌰㈴㤵㑡㑡㘸愸慥㠱挸㜹㙣扢愳㘲㍡㔰㌱㜷㘳攱㡣㠳〴愳〴㠷〰戲㍦㠵愶搹敡挲㌳ㅤ搶戳捡㤰昶攲㘲㈶㑦㌲㐸㠸昰㡤戶捡敡㌰㕦㜳ㅦ挱晤〰㉤敥て〳㤰㈹㡣㈸㈴㑦㌰愲愴㌱散戳㡥㜵㤹㍣戰换㐶㘲㘹愲ㄶ㠴㔵㤷㤹愵愲㍤㔹㍤㔵つ㈷㥤㘰〵㤹愸㐱㍢㉡㥣㕢戶㍣㜰㤷て摦愷〵㔷㕤㔹戱捡㠶㍤㕦慤㐱戵㑤㑦㙥㠷㡤㌹㤶〳扥愴散捤㜵つ㔷㘷晢㘳㍣㐲挳㑡㑢扣㤵搱搸㉤㐵扦戹改敢㙦慣攸㠲ㄳ㔶慣㕥㕢〹ㅤ换㜹ㅢ慢㠸捣㐱戹挷㕥㔸昶㉤㙢戲㘸ㅦ昷㥤㜲挵昱㉣ㄲ〳㍥㈶㤳㜵㌳搶〵㘴〹收慡捣〱㔶扤愲扤攰㥢㕥戰㘲㌲愱戸戶扢改㑥搲㈲㔹㝢摣昱〲扣㐶愸挸㜲扦㍤扦㕣扤㡣㡣㙤捤昵㡥㥢㉢挱戶愰ち㤹㕥㕤㐲ㅡ㑤搷㜴㕤换敢昹㑥改挳つ㜹㈶㐳搹敢㈶㄰㕡㘵戲㡣㤹愷㔸㙦晡昵㔱㡥㠶㝥㍡挷搴㠷散㔱ㅤ搹㤵慡㠵㈹愹挶ㄱ昶昹〴挰㐳挷捦㑣㌷㌲㜳敦㈸㘷㥤㘵㤴㍦㐵挷ぢ㕢搴ㄳ㈱㡣搱敤㔲慣㐲ㅣ㌹〷ㄲ〸㡡昳慥㤵晤ち戶戴㈱昷敤㙡ㄴ愷㤰㐹敡戳㘷捣㈵慢㠲㝣戴㙢㠶扢搴つ摤㔸搷慣〴㔱摤㐴搵㜵㑤戲ㄶ搹㜲扥㘴㤲㠳挷㙡㘱昵愴攳ㄹ㌶㠰昰㕦㠴㌲慦〰㘵㕥ㄱ㔴㥦㝤㥡愹㐱㈹昳㔹搵ぢ愶敦㠴换慥㔳捡昳㠶改扢㙤挱㤳㄰㜲㙡摥昸㡡㜵挶㔰㡢㌷㝦〶㉥㕢㌰〲㜲㡦㐰㡦㜲改㐸㝥㜰慥慥攵昰㑦敢㌰戰〴〵㈳㤱㔲攳〱㍣㉤㉢愷㈳愰㜲攴扡ㄶ㥦挱戸昶ㄴ㌰㑡〹㤱敡㈹㉣㠲愸㘰㐲挹㌳挴㥤戳捦㜸㑥〸敡㤱㘲㔳㑥㌸ㄹ㠰攴〰㈸捡昶㜶扦㔰㌵搱㘹戸㙥ㄵ㙥㔹㕦搵㘴㈶㙥㕥㕦㥦戴ㅢㅦ搹愰㕡㔹㤴㠴㈱搹慣㤱㔸㤶つ挶戸㥤㑣㡤㈶㠶㍢戶㌶㕡㕡搸戴戱敥搴㈲敦挰㌰〹捦㘴㡣㑦ち愳㈰搱ㅢ搹㈸挶散搳搹㈳㤱戱愱て㔰愰㥤㔲戸㘲㤴ㄲ㥣挶戱㤳戲㔵㠸敥㈰摦扢愲攲㙣㉤㙣慡㌱慦っ㐶㌵㘳㤵捡慣〷㉦愱㘴晡攵㙤㈲搲㤸㥢戲㌰㈲㥤㥤㕡㝦戵扣〹㐱㡣挴㤰㘹㤱㤴㌸㌰挴㄰挲㤵挸愸搲㍢㉢㜲愹敢攸㍣敦㑥㕡愶㈷ㄴ㤸て换㤳搶慡戸㘱つ㑦㝥㔰㍡搴㜷㡢愲㐷つ㝢㙣㈹㠰㐹て愹挷愳㤲〸戸㘱㥦㘶㔸ち㠷ㄸ愰㜶愳搲㕣㈹㐴㙡户晥〰敥っ戶て㜵戰㈲㉡㜵㐲敦㡣ㅡ㌴㤷挲戸捤㤳愰散㜴㐸㔱㈸㔲㕢慥晦㍡愶㍤昷㉣慦敦ㅣ换挴㠵㐸㠸㤸敥㑡昱ㅥ㐰摣㘴㘶㤲㔲㌴ㄸ㈷捣㤵㘶ㄳ愵搵ㄷ攳攸㘲ㄴ改昲昹㈱㑥昱㌰㤷搵㑦戱愹攰㥣㕢攸挰㥡㔶搶㜶搹搳㕥愹㔲㉢㕢㘲㡡㘳㕤㉤ㄶ㜹㕢搰㑢㡥〰㉡㘹㑡㔹㤷㘸㔱愶戱㤵攲㤴㐹愴捥晤㙥攳ㄸ扡㡢㤲挳㌳㤴改㘳〲㌲㈵㉣㈷〹戱㜵攷ㄴ攸ㅦ敥㙥ㅣ㘰㤰挳㜳㔰㘹敢㔰搴㘵㌳㌸㡦㔷捦㈲㡢戴㈵㥡捤㔴㘷慡昴搹ㄳ愸ㄳ㡥㐲㙤ぢㅡ㘱㥥㑡攱攵㜲㜰㐶㍡㤴づ㍥㈴㜳㉤捡敥㕥㝢㑡㙥㌳搷㐰ち愱㠰挶ㅣ㉦㜷㐱ㄹ慣㉡〴㠹づ户摥昰扡㌵㘶㝦改㜹ㅢ㘳〰ㅡ搳挰㜴㘸搱㔲㌹㌸ㄳ㈸㙦敥攰摣㠲㔶㈹ㄹ搲㘴㌲㤵㌹捡㐱〴散㐱㌴㐸ㄳ㌷搲ぢ㔵ㄸ愱㜰㡦ㅣっ㡢捦㈶づ扢搸〲㔵晤扤㉤挸㌹㌳挴昱ㄷ㙦㕦ぢ㝡慣㕣愶扢㡢昸摣戶愰㉡㡥㙥㈸㜷㜴㑦换愱㉣㤹ㄳ晤扢㕢㕢㉡愲挳㠲㠷㈶㐷㑥㤸㘱㘹㜹㍥㕣㔳〷户㍡㘴〹㉤晢㐳挴㈳㌶㝣㍢㝤收㙥㡦〷㔱㔷戹昶㠵㑢㕥昵戲㈷攳捡〶㍣昵〷づ挱ㄱ捡ㅥづ戲㤰昹㌵晥挹愵㘷戲慦攳㠹㕢ㄹ㌶ㅦ搰〸㤰昰㌹㜲ㄵ㡣㈹晣㘵㤲㝡〸㝦㔳㜸〵晥㝢晤攴〰㜹㘵㑦ぢ慦㠸㌲搸㘱ㄶ敦挲扢挵㉣ㄹ敤㌵㤰㤶っ〳㠲挷㠷㐴昴㡣昶㉡㙥㐸㜴搰〰㠴㌳愶〹㐱扥て攱㙦ち昹㐴愱㐷㐷㍤㜸㌰攴晦て愵㘲愹摥㔰慣晥㌷㠴晡ㄵ㄰㐳挸〴㥡搴攵㔲晢㕥㌳㤹㘶ㄴ㤹㌴ㅥ〹ㄱ㔹㍥ㄹㄵ㜸㤳㘵慡昶㙤㈵挵㌹慦㥤捤攸㝢㝥昸昷晦㜰㌳㍡ぢち昳ㄲ㝦つ㘹户摢㔰慥扢ぢ㕤敢摣〵㈶昲挵㕤㤸㘳ㅦ㘶昴㤵扢㄰挵㐳㑥〳戱戹扢挰㍣㕦㡡㔳㤸㐸扢㈶㐲ㅣ摣㡤敤㜵ㄹ㉢㍢㠱㐳戸㔶㠰摣㍥っ㔸㌰㠱攸搴つ敢搱㜳愶㙦扡晢〴㝦摣户㘰搸晣〵㥣敡㤶㉥散戱㝦挳ㅡ改戴㐱摣㈲㡥戸敦挴㔶戶㜶㤶ㅤ㤴㔲㤷ち攵㙢㜹㉤昷づ愲㈶ㅡ昷㄰㤹捦敥昹㡢攳晦昲㤹㉦ㅣ攳挹戵㠸㔷戳㑣ㄵ㜷㤲扥愷㕦㠱〴㙦攲搰挸昵晣㐸攷㈴㍥㔷㜲㔶㉡搶戸改㡢㐷ㄴㄸ㙥㕣㔴㡣㤷㘰㑣挵㝣摢挱摤挴ㄹ〸攵㙥㡥戴㠴㍥攵㈳㈷〹ㄷ㡥㈴〶㉥昱扤㌸㠵愸戵㌵㘶ㅤ㝡㥥搹㍦㠷㌹㝡㥢〳㘹昶ㄸ戹〳攵愵㘹㝦ㄶ摢㍢㠵挸㘴づ挳愲愹㙤愵挶㈳〰戱㤶㐲㉥㠲ㅣ㤲摣搴昰㜰㠰㘸愹㌳㈸㘴敦〶㐸挹戲戵愶㝢ㄹㅢ搸㔱〲㔶晤〰㘰㠷ㅦ戴㘰ㄵ㐱挵㌸㉥摦改敥㤶愱㠰搸㌴㌱㙤㉢㍥捤㔹ㄴ㘴㈳㐳挴㘸㡣㍤㠷㐲㝣㘵て愱戴攵搰ㄴ㕦㔲㜴㔵ㄲ㑥〹㜶搶㘵摣慤攰㍥攸搵㜰ち〴㜶㈶㈷〶挳摢㑤㌴㌶愷㤲慦㔳㑤ぢち㐵搸慦㡡昵㑥扤㔱ㄵ㙣㤶户て㍢㔴㈴〲昹搵㄰敢㠷ㅢ㡦扥扥戵㠶㌶捥敢挱〴昹㠳晦㜵㜳㡡㘰攳慤㤴ㄸ㘸搸㉤戵捡慢愳攲㡦愲ぢ㈷㥤搱㡣㐶㔱敥㌵收慢㘳挹敡搲搷搹㝦㘶戲㐵戲ㅥ㘳㙦愶戴㥢散晦攳㐰㙣㙡晦戵㈳散㡢㥦昱㐴㔴㄰攷㤴戹㤴㑤搳㌷㕣ㄱ㐴戹㤱挸㤱㑤戲㈱㐵愶扦㔵㘹ㅥㅦ戲慡㙡搱攰㠸㠱㜵户ㅥ㤳愸昷愵㙦摢摢㔶〱㌲㑦㤴㝤ㄹ㉡愸㙤晦㘶扤ㄵ敦㜴㜳扦㠵㡥㝢㑥㍡㈵扦ㅡ㔴敤㜰㘸ㅥ〹攰㈱㝥㠷㘶挳攷ㄹ搳㕥㙣㔵㙡户㘲㈵晡捥愳捦愹㔹㈸散㔳㔶昸㙥攵㈵㤹㘵搸㕡㔶㠳摦㈴つ㈴㔲㑤戴づ挱㜵昶㈳㌵戳㠲捦㔸㘷ㄱ昷っ㠹摡ㄶ挶㑥㐵㥦㕢㑦㙢㜰改㜰㕥敢㘱挴㠶慣捡〸ㄲ㘵㌲㠵挷㍦捤㜵㙤㕤㠳收戶搱摣〲戶散㉣晥㔶挸扥〰㥡㙥敤㉤捤㉣挳㜷昲敢攴㠲戱㐴㠸捤昵㌱晣摤㝡戰㤶㑦ㅢ〴㥦㐷ㅦ㜷㌳㈸㌶㕣㐱㈸㙤ぢ㤹昰ㄲ扡㙡㘳〴昸ㄹ攵愸挰ㅢ㡤ㄱ㍦㡡愲昶㉤㑣㡢〲㠰㌲昶㠰〰敤戹晡㔹㌴㔳ㄱ〴㌶挶㐵慥搶愶㔰㤰攷㉦愳㐰扦㡤㍦㡤㠱〴挱㍡㐹㉣昷慤㠲扤㤸挰づ㜰昳㑡㠹㌷㉥〱ㄴ扢㌴㙥㔶挸搷〵敤㡦昰挶ㄷ昰㔳敢攷ㄲ㠷捤㡢㙣㑡㔰㌶㍣㠰昸搲戸㈹㤱ㄹ晤㈱㍡搴㘷戴〲㙣晢ㄹ㝤〳㑤搷捦㠸敥㠴㡣㌲昹晣㠱搸ㅣㄹ〱慡㡤㤰愰㐶戰ち㌰㄰㕢愵㝥㉡㕡捥㈵愷ㄲㄷ慦㤱搶戸㝥ㄶ晤㝤昳搸㑦摦攰昵㥦挷㌴㔱慤愸㙡㥥〵㔵慢捣攲换挹㔹慣〱摢㝥ㄶ㕦摣㘸ㄶ〳㑦愰㡦慣敡㘷㔱挰慡㤲晢㘴㔶㔷㔱攰㠲昲愷㤵㘲㙣搳㕣挹㉡搲昷户㔱㈸㜶つ㤰戴㡣昳ㄸ㑦ㄱ㍣㑤昰㌹㠲捦ㄳ晣づ挱ㄷ〰㡡晡〰愹㉤つ㝦㤷挸㉦ㄲ㝣㠹攰换〴㕦㈱昸㉡〰ㅡ㤲〱愴攱搷㠸晣㍡挱敦ㄱ晣㍥挱㌷〸晥〰愰愸㘷挹ㄳ扦搱摥㌴搲昳㡤扦改㐵㤶愳改攳摤〷昱㌱敥㥡㡥晥㕤昸㝦ㄱ㘴挵㡥㜷敢㥦攸散㔹戱㉦㑤㌳㥣慤㘲挱摦挱㜳㐸㠵㐶昰㤴㑦摣㡦㕦ㅥ戲㐴づㄷㅡ㍤㠳㐲㑣愳㠱㤸㌴㔹㜲㕥捡户㕡攲攲昲㕣㉢ㄷ㌶愷㘲敢㌹攵搸攴摤㈸愸扥㉤搴㍢收挶㡦㥦摢㕡攵㕣㠷〷㌶㌴㌷㤶㠴ㄳ㈷愲㤰㘶㐶㡦㔲㠸㤰㐴㤵㈹愱攴㜲㈱戵㑡摣昸㉦㕦㘹㐴摡㔰㠱ぢ攲慡ㅡ㔳挲愵昱愵戸昱㈱㝣㘴㈷㙤昰㘴㜵扤ㄹ㌷愶㈶㤰挶ㄷ攳挶晦㜱㘸㕦扤㜱㉣昸敡挹㔹㑡㘵捡㜶㐵㌶㜰㠹て敥晢搱㍣㙢搳〵敡戵ㄵ㥡ㅣ㈹㈷〱㉡攲〴昵攱㙣㡦㡦㑦摥㘷㜰㔴つ㈷㝡㘰㈷搵晦昹㘲ㅡ㐷搸㈶捤搰挴ㄷ敤慢㌸㍢攰ㅢ㜲挷捥㌹㝢搶〷愲挷㥥づ戰㉤㉥㙦㉢ㄶ㠱㐷搷慤搶㜷㤳ㅣ㑢㡡昷摦㔸㡦㌸攷愹昳㐸㔰㘷昶㕦昲㘴摤摡㜲㑣搹捣搳つ㥥㌱㥥〵㜱㘰㤷〰㔹㌰㥥〳㔴㜹㌵ㅥ㍥捦っ㔰攱㡡㌶㝤㥥ㄵ㝦㐲昰愷〰〵㡤摡㤵㝣㤰㝢〱愰㍦晥晦㡥っ慤㑡挸㑢搷捥挷㉦㑢戲㤱昱㈲㍢扣〴搰㠵㈸扣ㄶ㌱㘱挱㜸ㄹ㤸挴㑢㌵㙡㙡敡㑥敤㜱㍣㠵ち㡢敡愴愰㍤ㅤ愳㝦㌳㐲㜳ㄷ㔰搰㍥ㄷ愳ㅦ㡢搰㝢〵晤昹ㄸ晤㘸㠴收攱㡡㠲㐶㡤㉦捦㍥ㄷ愱敦㄰㌴㙤㠰愰捦㐶攸㍢〵㑤㔳㈰攸㌳ㄱ㕡㡤㠴挶㐱搰ぢㄱ㕡㡤㠴收㐲搰昳ㄱ㕡㡤㠴〶㐴搰愷㈳戴ㅡ〹㑤㡡愰ㅦ㠹搰㙡㈴㌴㌲㠲㥥㡢搰㙡㈴㕦㡢搱戳ㄱ㕡㡤㠴搶㐷㕡㥦㡡搰㙡㈴戴㐷㠲㍥ㄹ愱搵㐸㘸愱〴㍤ㄳ愱搵㐸㘸戳〴晤㜰㠴㔶㈳愱ㄵㄳ昴㐳ㄱ㕡㐶㌲㐰晤㉥㉣昱㝤ㄴ㡣㔷〹㕥〳㈸㘴挹㑡㕢收㘹㜲㕣㠷慥攱て搰㔵㈳愳昲ㄹ挶敢㔱㠱㌷ㅡ戹㔴㠶㍣ㄹつ昹〱㈰昲㝡㑥㈳攷㑡挵㐴㔴㜱㔴㉡㌴㡤摣㉣ㄵ攳㔱挵㌱㈰㡣扦〲搰㕥〴攰㥣㡣ㅦ昱敥㘵〲摥晤㌸㉡挸ぢ戹〶搲晤㤳㉤㉦攴扡㐸挵搱㤶ㄷ㜲慤愴攲㠱攴ぢ晦㤶て㤵㠹愱搰攴㔶つ㜰㠲戲摥㍦㐱愱搸搵捦戱㥤挳㑦扦愲㤵捥㤷捦㥦晦㘵㝦昷搰晥敥㐷㍦搵昷散㥢晦昰搶㌳㍦㝦攲攸扦晦敡昹攷㝦晥慦捦扣昱慢ㅦ㉥ㅤ晤挹㑢㉦晤捤㐳㉦扣昱搶㙥晢摢晡㉢扦㥣昹昶搵搱㑢㔷㥦戴捦摣㜵晣敡㘳ㄷㅦㄹ㥤扢㙥戸慢慢愷攷昶挱扦扢昱㡥㠱愷㥦㝣㔵晢昱㍦摥攰㘹㍦挲挳㘵愶戱昱挶㝤㘶㠰搳㤶㘱晣㍤ちㄸ〶㐷晣㥥づ㠳搳㤵㠵扡㉦㕡愸㜱㈰攸㘹㜰〰㔲㜱戸戹愲昷㝦〰慣搶㘳㠸</t>
  </si>
  <si>
    <t>㜸〱敤㕣㕢㙣ㅣ搷㜹摥㤹扤㜰㘷㐹㡡戴㈸换㤶攲搸㑣ㅣ挷ㄷ慡戴㈸㕢㜶㤴㕡㔱㜹㌱㈵摡㤴㐸㡢㤴㘴搷㙥愹攱敥㡣㌸搲捥㉣㍤㌳㑢㠹戱㔱㍢㤷愶㘹㥣㌶慤搱ㄷ愷㙥㝤〳ちㄴ㘸ぢ攴愱慥摤〴㘸〲戴㐸㕢㌸㐰ㅦ搲㠷〲㉤攰〶㙤晡搰愲㄰搰㍥攴㈱㐰晡㝤晦㤹搹㥤㕤㜲㠷昴摡㙥改㠲㈳敦捦㌳晦㌹㘷收㥣昳㕦捦晦㥦㜱㐶换㘴㌲㍦挳挵扦扣㜲㉣摣戲戰ㅥ㠴㤶㍢㍡㔹慢㔶慤㜲攸搴扣㘰㜴摣昷捤昵㔹㈷〸戳㘸㔰㔸㜲㔰ㅦ攴㤷〲攷昳㔶㜱㘹捤昲〳㌴捡㘷㌲挵愲愱愳㥥て攱㙦㌰扥㌱搸慢㉦〷戰㌸㌹㌱户㝣ㄹ㑦㕤〸㙢扥㜵㘸昸扣敡㝢㝣㙣㙣㜴㙣昴挸戱㈳て㡣ㅥ㍥㌴㍣㔹慦㠶㜵摦㍡敥㔹昵搰㌷慢㠷㠶攷敢换㔵愷晣愸戵扥㔸扢㘲㜹挷慤攵挳昷㉤㥢昷㝦㘶散晥愳㐷敤㘳挷㍥搳㠷㔷㘷捥㑣㑥捣晢㤶ㅤ㝣㐰捦捣㜳挸昷㑦㔹㘵㠷㜳戳㉣摦昱㉥㡤㑥㑥攰扦挴昸㜱昷攰攸挲㡡㘵㠵㝣戵攵㕢㕥搹ちっ㜴散㜵挷㠳愰敥慥㜲昱っ㜷ㅡ㔳㉤㥢㐱㤸㜷㈷慤㙡搵㜰攳愷ㄶ摤㌹慣㕤搵㕣敦㜳ㄷ㉣㉦㜰㐲㘷捤〹搷ぢ敥㈲ㅥ㔴改㜷捦〵搶㔹搳扢㘴㥤㌱㕤㉢敦㥥慣㍢㤵㥣扡㌲搹㍢攳㐷㈴〷㈶搳ㅦㅤて摣挹ㄵ搳㤷ㄱ〵㕣㤸㤴戶搳㝥戹戵敤敤㥤㥦换愱换ㅢ昸捣㍢㍡户㐳捤㜹搳㙦戴ㅣ改摣㌲㥡㝣敢〸敥敤摣㍥戱㐶慤㝤敥敥摣㐷㤶戲戵戵搶ㅢ昱户慣㈸㈶㘳ㄴ〸㝡〸㡡〴㈴愰㔱㈲攸㈵攸〳搰㜲晦〵㈹㐹㜶㘴㤵扥㘴敡㑢换晡㔲㔹㕦慡攸㑢㤶扥㘴敢㑢㤷昴愵ㄵ㝤挹搱㤷㉥敢㑢㔷搰㈶扥㡡㍤㍤㝡㜴晤慢ㅥ摣晦摦㘷晦改搴ぢ摦㍡昸捣㡦晦攰愹㔷晢昶愰搱㘳搱愰愶㝣昳㉡㔸慤挹挵㐷㐶て昳摦搶㔲〱愱戰㡦摡て摡㘳㘳㤵愳㠷捤晢捣㍣愷㤵㐲晣ㄶ㐶ㄹ㐴摢㍥晢㠲攳㔵㙡㔷㠵㜶户㑣㤸㠱搵㕣戸㤱愸㙥愲㔶昷㉡挱挷㌶慦㕣〸捤搰㍡搸㕥搷㝣挸㠶㙥ぢ㄰㉢㉢㤰昷摤摡摥敤扣㔹慤㕢攳搷ㅣ㔵晤昱戶㙡㜷摥慦㉤㜷慥㥤昶慤愷ㅢ戵ㅢ㐶㌴づ愵戶㈶捦摥㌰㑢㔵愵挶㌵㍣戹㔲ぢ㉣㑦㠶㌷攲捥㍢攵㉢㤶扦㘰㔱㈵㕡ㄵ㤹敡㡤慣㡡愴㝥㘴捥挳㐴㈱慤㤵㑦㈶戱昶挳搷㐲〸戳㔵挱㜸㔷㉤㍦㕣㕦㌴㤷慢搶晥㤶㈶敡㥤愸㌸搰㠲㥥慥㤵敢挱㘴捤ぢ晤㕡戵戵㘶扣戲㘶㐲搳㔴㑥搷㉡㔶㉥㤷ㄱ愵〰㠵㥢捤㙡㕡收㥥捥戲㈰㠴㐸㤰㤸㠲㝣㜳㉢摢㡤㥥挵散㌰㡢慡㐵㥥搴㍦戵挵挳㌸㕥搱㌱㈹ㄲ㤸㤸ㄳ敤〷㕦㝡搷ㄶ㡦㙤㔰敥挳㙤慣敢㐳搱散ㅦ㕥戳扣昰㤴改㔵慡㤶㥦㙡晤㌴㡥挸ㄸ〰挸㕦㠷㐲攸戸㝡㌴㜵摡㌵㙤㍤㝦搵愹㠴㉢㠵ㄵ换戹戴ㄲ〲〷ぢ㔹㉣㜲㘹㌷㕣挶つ㐰ㄹ㝢〹㠶〰㑡愵㑣㘱ㅦㅢㄵ㑡戸㌲㜹㙡愷ㄴ㔹㙥㔱攴散搷㈲换㝤昶戴㔳つ㉤愵㤴〷㙣㔰㐴㔹㌵㈱㕦㍦㔹搴㌷换捡㘰散戳㈷挱愵愶攳㠵敢㑤戹摤㈰㈵㡡㠹㜶㜵挱㡥搳〵㔴〵慤晡㈰㐵搶挰㌴㙤摡㈰扤㜱㠲㠹㈸〶㈹㤶ㅤ㑦㙥㘵㌲戶㑦搱ㄱ㘸㥦㘴㐲戶㍥摣㔹㐷㤰搹㌷㌲㈹㍢㜵㤴挷㕤㙤戶㤹㉦慦戴搹㡤㔸㌸㘳㍦挱㑤〴㌷ㄳㅣ〰搰㝥っつ㐷㉤㠷㜲敢㘵㝣っ昷挶㉤〴ㅦ〷㠰㝥㌲愸㜳㈲㔵㐵ㅦ㙡㍢㝥㈴摢昵挳㑦ㄶ愷㔸愹㈲㝡挶つ㍦戳摦ㄵ㐲㐷㕥攷捥戰戵㌹戱戱㥦敥捣㥢挹改㤰㈳㔳㥡㈶攷扡㐵搳攴㐲戰㘹㤷㜶敢㌶㜴㌵㠶〹㍥〱㔰㌲㍥㐹〸攳㐲㠷㜷㝢ㅥ㍤㕤捡㡦㠴㕢愴㥣愱㉥つ㝣挴挸摣〲愴㈸戹つ摢㤷㕤ㅦ㥡敥攰㠸晤㤱昷愱て㜵㤶敦㠸攸㙤㜶㜳搷敥㌰㕥昴ㅥ扤攸摢㈱㕥摡㍦㜶戴㌱㜷愰摡昸㌴挱㥤〰㙤㌶㠶扢敦昷ㅡ㈹㄰户搸㑤㔰㙥㉦愳㉥攲攵㉥慥慦㕡㘲㠱晡散㐵搳扦㘴㠵㠸㘰捣㑣挱ㄷ慥昹扥㔵挵愶戶㈲〸敥㕦㙥㙡㐵〶搳㝥捤㈵㝥搷㐷づ㍥ㄲ㠶㈱㤷搳戳㤹㌶ㅦ㌹挵搷㑣挴㥣ㄲ㥣㐳ㅢ㝣㕦㘷㈵㤱攸搴捡㕥散㤷扥扦摣搵㈴㕤㘸㤲扢戱慣挶㍤〰搰ㄲ摡摦㜷搴㈸㠷搸散攷愴㔹慢挷捡〸㕦捡敥愴㉤㠶戸㐱㡦昴慡㠰敤〴攲〷㐱扦扢攰戸つ㘵搱敢捥㕢㝥ㄹ戱〵愷㙡㤵㔴㔸㤶慡㘶㔷㔷㝣㐴㜴㐵㌶扢㘱㍦㥤ㄲ㕦ㄳ㍥㘹搳ㄲ愹搲㥥㕡㤹戲ㄷ㙦㌲ㄵ挳㤰㔴㉡㈹愱愱㠶〶㈲攷戱敤慥㡡改㐲挵摣㡢㠵㌳づㄳ㡣ㄱㅣ〱挸晦〰㥡㘶扢ぢ捦㜴㔸捦ㅡ㐳摡㑢㑢㤹㈲挹㈰㈱挲㜷㍡㉡慢愳㝣捤〳〴て〲戴戹㍦っ㐰愶㌰愲㤰㍣挱㠸㤲挶戰捦㍢搶㔵昲挰ㅥㅢ㠹愵挹㝡㄰搶㕣㘶㤶晡敤愹摡㤹㕡㌸攵〴慢挸㐴つ搹㔱攱挲㡡攵㠱扢㝣昸㍥㙤戸摡敡慡㔵㌱散㠵㕡ㅤ慡㙤㘶㙡㈷㙣捣戱ㅣ昰㈵㘵㙦慥㙢戸扡摢ㅦ攳ㄱㅡ㔶㕡攲慤㡣挶㙥㉢晡捤㑤摦㐰㜳㐵ㄷ㥤戰㙡昵摡㑡攸㔸㉥摡㔸㐵㘴づ㉡㍤昶攲㡡㙦㔹㔳晤昶㐹摦愹㔴ㅤ捦㈲㌱攰㘳㌲㔹㌷㙢㕤㐲㤶㘰扥挶ㅣ㘰捤敢户ㄷ㝤搳ぢ㔶㑤㈶ㄴ搷昷戶摣㐹㕡㈴㙦㑦㌸㕥㠰搷〸ㄵ㔹ㅥ戰ㄷ㔶㙡㔷㤱戱慤扢摥㐹㜳㌵搸ㄱ㔴㈱搳慢㑢㐸愳改㥡慥㙢㐵扤搸㉤㝤戸㈱捦㘴㈸㝢㌹〲愱㔵㈶捦㤸㜹㡡昵愶㕦ㅦ攵㘸攸愷㜳㑣㝤挸ㅥ㌵㤰搹㔴㉤㑣㐹㌵㡥戱捦㘷〱ㅥ㌹㜹㙥愶㤹㤹㝢㕦㌹敢㍣愳晣㈹㍡㕥搸愲㤱〸㘱㡣㙥㡦㘲ㄵ攲挸㌹㤰㐰㔰㥣㜷敤散㔷戲愵つ戹㙦㑦戳㌸㡤㑣㔲㥦㍤㙢㉥㕢㔵攴愳㕤㌳摣愳㙥攸挶扡㘶㌵㠸敡㈶㙢慥㙢㤲戵挸㤶ぢ㘵㤳ㅣ㍣㕥て㙢愷ㅤ捦戰〱㠴晦㈲㤴㜹つ㈸昳㥡愰晡散戳㑣つ㑡㤹捦慡㕤㌲㝤㈷㕣㜱㥤㜲㤱㌷㑣摦敤〸㥥㠴㤰㔳昳挶㔷慣㌳㠶摢扣昹㜳㜰搹㠲㔱㤰㝢ㄴ㝡㤴㑢㐷昲㠳㜳㜵慤㠰㝦㕡㤷㠱㈵㈸ㄸ㠹㤴ㅡて攱㘹㜹㌹ㅤ〱㤵㈳搷昵昸っ挶昵攷㠰㔱㑡㠸㔴㑦㘱ㄱ㐴〵ㄳ㑡㥥㈱敥㠲㝤捥㜳㐲㔰㡦ㄴ㥢㜶挲愹〰㈴〷㐰㔱戶户〷㠵慡㠹㑥㈳つ慢㜰摢挶慡ㄶ㌳㜱敢挶晡愴摤昸搴㈶搵捡愲㈴っ挹㔶㡤挴戲㙣㌲挶㥤㘴㙡㌴㌱摣戱戵搱搲挲愶捤㜵愷ㄶ㜹ㅦ㠶㐹㜸㈶㘳㝣㑥ㄸ〵㠹摥挸㐶㌱㘶㥦捥ㅥ㠹㡣つ㝤㠰ㄲ敤㤴挲昵㐷㈹挱ㄹㅣ㍢愹㔸愵攸づ昲扤㈷㉡捥搵挳㤶ㅡ昳摡㔰㔴㌳㕥慤捥㜹昰ㄲ捡愶㕦搹㈱㈲㡤戹㈹ぢ㈳搲搹慤昵㔷换㥢㄰挴㐸っ㤹ㄶ㐹㠹〳㐳っ㈱㕣㠹㡣㉡扤戳㝥㉥㜵〳㕤攴摤㘹换昴㠴〲ぢ㘱㘵捡㕡ㄳ㌷慣改挹て㐹㠷挶㙥㔱昴愸㘱㡦㉦〷㌰改㈱昵㜸㔴ㄲ〱㌷散戳っ㑢攱㄰〳搴㙥㔴㥡㉦㠷㐸敤㌶ㅥ挰㥤挱捥愱づ㔶㐴愵㑥攸㥤㔱㠳ㄶ㔲ㄸ户㜵ㄲ㤴㥤㉥㈹ち㐵㙡换昵㥦㈷戴㙦扥挴敢て㑦㘴攲㐲㈴㐴㑣㜷愵㜸て㈰㙥㌲㌳㐹㈹ㅡ㡡ㄳ收㑡戳㠹搲敡㡢㜱㜴㌱晡改昲昹㈱㑥昱㌰㤷㌵㐰戱愹攲㥣㕢攸挰㥡㔶搷昷搸㌳㕥戹㕡慦㔸㘲㡡㘳㕤㉤ㄶ㜹㐷搰㑢㡥〰㉡㘹㑡㔹㤷㘸㔱㘶戰㤵攲㤴㐹愴敥晤㙥攳〴扡㡢㤲挳㌳㤴改㘳〲㌲㈵㉣㈷〹戱つ攷ㄴ攸ㅦ敥㙤ㅥ㘰㤰挳㜳㔰㘹ㅢ㔰搴㘵戳㌸㡦搷挸㈲㡢戴㈵㥡捤搶㘶㙢昴搹ㄳ愸㔳㡥㐲敤〸ㅡ㘱㥥㑡攱ㄵち㜰㐶扡㤴づ㍥㈴㜳㍤捡敥㕥㝦㑥㙥㌳搷㐱ち愱㠰挶ㅣ㉦㜷㐱ㄹ慣㉡〴㠹づ户摥昴扡㌵㘶㝦改㜹ㅢ攳〰ㅡ搳挰㜴㘸搱㔲㌹㌸㤳㈸㙦敤攰摣㠶㔶㈹ㄹ搲㘴㌲㤵㌹捡㈱〴散㐱㌴㐸ㄳ㌷搲㡢㌵ㄸ愱㜰㥦ㅣっ㡢捦㈶㡥戸搸〲搵晣晤㙤挸㜹㌳挴昱ㄷ敦㐰ㅢ㝡扣㔲愱扢㡢昸摣㡥愰㉡㡥㙥㈸㜷㜴㕦摢愱㉣㤹ㄳ晤扢摢摢㉡愲挳㠲㐷愶㐶㑦㤹㘱㜹㘵㈱㕣㔷〷户扡㘴〹㉤晦ㅤ挴㈳㌶㝤㍢㝤收㥣挷㠳愸㙢㕣晢搲ㄵ慦㜶搵㤳㜱攵〳㥥晡〳㠷攰〸㘵て〷㔹捡晣っ晦攴搲㌳昹㙦攳㠹摢ㄹ㌶ㅦ搰っ㤰昰㌹㜲㤵㡣㘹晣㘵㤲㝡ㄸ㝦㔳㜸〵晥㝢攳攴〰㜹㘵㕦ㅢ慦㠸㌲搸㘵ㄶ敦搲〷挵㉣ㄹ敤㙤㤰㤶っ〳㠲挷㠷㐴昴㡣昶ㄶ㙥㐸㜴搰〰㠴㌳㘶〸㐱扥㑦攰㙦ち昹㐴愱㐷㐷㍤㜸㌰攴晦て愵㘲愹摥㔴慣晥㌷㠴晡㑤㄰㐳挸〴㥡㌴攴㔲晢搳㔶㌲捤㉡㌲㘹㍣ㄲ㈲戲㝣㍡㉡昰㈶捦㔴敤㝢㑡㡡㜳㕥扢㥢搱て晤昰敦晦攱㘶㜴づㄴ收㈵晥ㅡ搲㙥㜷愰摣㜰ㄷ戲ㅢ摣〵㈶昲挵㕤㤸㘷ㅦ㘶昴㤵扢㄰挵㐳捥〲戱戵扢挰㍣㕦㡡㔳㤸㐸扢㈶㐲ㅣ摣㡤敤㜷ㄹ㉢㍢㠵㐳戸㔶㠰摣㍥っ㔸㌰㠹攸搴㑤ㅢ搱昳愶㙦扡〷〴㝦搲户㘰搸晣㐵㥣敡㤶㉥散㜱㜰搳ㅡ改戴㐹摣㈲㡥戸敦挶㔶戶㜷㤶ㅤ㤴㔲㤷ち攵㙢㐵慤昰㍥愲㈶ㅡ昷㄰㤹㘷昶晤挹挹㝦晥晣㤷㑦昰攴㕡挴慢㜹愶㡡扢㐹摦搳慦㐰㠲㌷㜱㘸攴㐶㝥愴㜳ㅡ㥦㉢㌹慢㔵㙢挲昴挵㈳ちっ㌷㉥㉡挶㑢㌰愶㘲扥㥤攰㙥攲っ㠴㜲㌷㐷摢㐲㥦昲㤱㤳㠴ぢ㐷ㄳ〳㤷昸㕥㥣㐲搴㍡ㅡ戳㉥㍤捦晣ㅦ挳ㅣ扤挷㠱戴㝡㡣摣㠱昲搲戴㍦㡡敤㥤㐲㘴㌲㐷㘱搱搴戶㔲攳ㄱ㠰㔸㑢㈱ㄷ㐱づ㐹㙥㙡㜸㌸㐰戴搴㌹ㄴ昲昷〲愴㘴搹摡搳扤㡣つ散㉡〱慢㜱〰戰换て㕡戰㡡愰㘲ㅣ㤷敦㜶㜷换㔰㐰㙣㥡㤸戶ㄵ㥦收㍣ち戲㤱㈱㘲㉣挶㕥㐰㈱扥昲㐷㔰摡㜶㘸㡡㉦改㜷㔵ㄲ㑥〹㜶摥㘵摣慤攴㍥散搵㜱ち〴㜶愶㈰〶挳摢㑢㌴㌶愷㤲慦㔳㑤㑢ち㐵㌸愰㡡㡤㑥扤㔱ㄵ㙣㤶㜷〰㍢㔴㈴〲昹搵㄰敢㐷㥡㡦扥戱扤㠶㌶捥敢挱〴昹㠳晦㜵㙢㡡㘰攳慤㤴ㄸ㘸搸㙤戵㉡慡愳攲㡦愳ぢ㈷㥤搱㡣㘶㔱敥㌵收慢㘳挹捡敡ㅢ散㍦㌳搹㈲㔹㑦戰㌷㔳摡㉤昶晦㐹㈰戶戴晦摡㌱昶挵捦㜸㉡㉡㠸㜳捡㕣捡㤶改ㅢ慥〸愲摣㐸攴挸㈶搹㤰㈲搳摦慡戴㠰て㔹㔵戵㘸㜰挴挰㜲敤挷㈴ㅡ㝤改摢昶㜶㔴㠰捣ㄳ攵摦㠰ち敡搸扦㔵㙦挵㍢摤挲㉦愳攳扥搳㑥搹慦〵㌵㍢ㅣ㕥㐰〲㜸㤸摦愱搹昰㜹挶戵搷摡㤵摡敤㔸㠹扥㡢攸㜳㘶づち晢㡣ㄵ㝥㔰㜹㐹㘶ㄹ戶㤷搵攰㌷㐹㠳㠹㔴ㄳ慤㐳㜰㠳晤㔸摤慣攲㌳搶㌹挴㍤㐳愲㜶㠴戱㔳搱攷昶搳ㅡ㕣㍡㥣搷㝡ㄴ戱㈱慢㍡㡡㐴㤹㑣攱挹㕦攲扡戶慦㐱㙢摢㘸㙥〱㕢㜶ㄷ㝦㉢攵㕦〱㑤户昷㤶㔶㤶攱㍢昹㜵㜲挹㔸㈶挴收晡〴晥㙥㍦㔸换愷つ㠱捦愳㡦扢ㄹㄴㅢ愹㈲㤴戶㡤㑣㜸ㄹ㕤戵㜱〲晣㡣㑡㔴攰㡤挶㠸ㅦ㐵㔱晢㕤㑣㡢〲㠰㌲昶㠰〰㥤戹晡㈵㌴㔳ㄱ〴㌶挶㐵慥搶愶㔱㤰攷慦愰㐰扦㡤㍦㡤㠱〴挱㍡㐹㉣昷慤㠲扤㥣挰づ㜲昳㑡㠹㌷慥〰昴㘷㌵㙥㔶挸搷㈵敤㜷昰挶㔷昰㔳敢攷ㄲ㠷捤㡢㙣㑡㔰㌶㍣㠰昸搲戸㈹㤱ㄹ晤㌶㍡㌴㘶戴ち㙣攷ㄹ㝤〳㑤㌷捥㠸敥㠴㡣㌲昹晣挱搸ㅣㄹ〱慡㡤㤰愰㑥戰〶㌰ㄸ㕢愵〱㉡㕡捥愵愰ㄲㄷ㙦㤳搶戸晥㉥晡晢敥㠹ㅦ扣挳敢㍦㑥㘸愲㕡㔱搵㍡ぢ慡㔶㤹挵㔷㤳戳㔸〷戶昳㉣扥戲搹㉣〶㥦㐲ㅦ㔹搵㘷㔰挰慡㤲晢㘴㔶捦愲挰〵攵㑦㉢挷搸㤶戹㤲㔵愴敦慦愰搰㥦ㅤ㈴㘹ㄹ攷㌱㥥㈳㜸㥥攰ぢ〴㕦㈴昸ㄲ挱㤷〱晡昵㐱㔲㕢ㅡ晥㉡㤱㕦㈱昸㌵㠲慦ㄲ晣㍡挱搷〰搰㤰っ㈰つ㕦㈰昲敢〴扦㐱昰㥢〴摦㈰昸㉤㠰㝥㍤㑦㥥昸昹捥愶㤱㥥㙦晣㑤㉦戲ㅣ㉤ㅦ敦㍥㡣㡦㜱搷㜵昴捦攲晦㐵㤰ㄷ㍢㥥搳㍦摢摤戳㘲㕦㥡㘶㌸㕦挳㠲扦㡦攷㤰ち捤攰㈹㥦㜸㄰扦㈲㘴㠹ㅣ㉥㌴㝡ㄱ㠵㤸㐶㠳㌱㘹昲攴扣㤴㙦戵挴挵攵戹㔶㉥㙣㐱挵搶ぢ捡戱㈹扡㔱㔰㝤㐷愸㜷捣㡤ㅦ㍦㜷戴捡㠵㉥て㙣㘸㙥㉣〹愷㑥㐵㈱捤㡣ㅥ愵㄰㈱㠹㉡㔳㐲挹攵㐲㙡搵戸昱户摥㙣㐶摡㔰㠱ぢ攲慡ㅡ㔳挲愵昱㤵戸昱ㄱ㝣㘴㈷㙤昰㘴㜵扤ㅢ㌷愶㈶㤰挶㤷攳挶晦㝥攴㐰愳㜱㉣昸敡挹㜹㑡㘵捡㜶㐵㌶㜰㠹て敥〷搰㍣㙦搳〵敡戵ㄵ㥡ㅣ㈹㈷〱慡攲〴昵攱㙣㡦㡦㑦摥㘷㜱㔴つ㈷㝡㘰㈷搵晦昹㘲〶㐷搸愶捣搰挴ㄷ敤㙢㌸㍢攰ㅢ㜲挷捥〵㝢捥〷愲挷㥥〹戰㉤慥散㈸ㄶ㠱㐷㤷㔳敢扢㐵㡥㈵挵晢㙦慥㐷㥣昳搴㜹㈴愸㍢晢㉦㜹戲㥣戶ㄲ㔳㌶昳㝣㤳㘷㡣㤷㐰ㅣ搸㈵㐰ㄶ㡣㙦〲慡扣ㅡて㥦㘷〶愹㜰㐵㥢扥捣㡡摦㈳昸㝤㠰㤲㐶敤㑡㍥㈸扣〲㌰㄰晦㝦㐷㠶搷㈴攴愵㙢ㄷ攳㤷㈵搹挸㜸㡤ㅤ㕥〷挸㈲ち慦㐵㑣㔸㌲摥〰㈶昱㔲㡤㥡㥡扡㔳㝢ㄲ㑦愱挲愲㍡㈹㘹捦挷攸㕦㡣搰摣〵㤴戴㉦挴攸㈷㈲昴㝥㐱㝦㌱㐶㍦ㅥ愱㜹戸愲愴㔱攳换戳㉦㐴攸扢〴㑤ㅢ㈰攸昳ㄱ晡㙥㐱搳ㄴ〸晡㕣㠴㔶㈳愱㜱㄰昴㘲㠴㔶㈳愱戹㄰昴㐲㠴㔶㈳愱〱ㄱ昴搹〸慤㐶㐲㤳㈲攸挷㈲戴ㅡ〹㡤㡣愰攷㈳戴ㅡ挹ぢ㌱㝡㉥㐲慢㤱搰晡㐸敢㌳ㄱ㕡㡤㠴昶㐸搰愷㈳戴ㅡ〹㉤㤴愰㘷㈳戴ㅡ〹㙤㤶愰ㅦ㡤搰㙡㈴戴㘲㠲㝥㈴㐲换㐸〶愹摦㠵㈵晥っ〵攳㉤㠲户〱㑡㜹戲搲戶㜹㥡ㅣ搷愵㙢昸攷攸慡㤱㔱昹っ攳摢㔱㠱㌷ㅡ戹㔴㠶㍣ㄵつ昹㈱㈰㡡㝡㐱㈳攷㑡挵㘴㔴㜱㕣㉡㌴㡤摣㉣ㄵㄳ㔱挵〹㈰㡣扦〰搰㕥〳攰㥣㡣敦昲敥つ〲摥㝤㉦㉡挸ぢ戹〶搲晤㜳㙤㉦攴扡㐸挵昱戶ㄷ㜲慤愴攲愱攴ぢ晦㡡て㤵㠹愱搰攲㔶つ㜲㠲戲摥摦㐷愱㍦㍢挰戱㕤挰㑦扦愶㤵㉦㔶㉥㕥晣挹㐰㙥昸㘰敥昱㕦攸㝢改摤扦晤搱㡢㍦㝣敡昸扦晤昴攵㤷㝦昸㉦㉦扥昳搳敦㉣ㅦ晦晥敢慦晦攵㈳慦扣昳愳扤昶慢晡㥢㍦㤹㝤昵搹戱㉢捦㍥㙤㥦扢攷攴戳㑦㕣㝥㙣㙣晥㠶㤱㙣戶愷攷捥愱扦扥昹慥挱攷㥦㝥㑢晢摥㍦摣攴㘹摦挵挳㘵愶戱昱挶㝤㘶㤰搳㤶㘱晣つちㄸ〶㐷晣愱づ㠳搳㤵㠵㝡㈰㕡愸〹㈰攸㘹㜰〰㔲㜱戴戵愲昷㝦〰㜶ㄳ㘲慢</t>
  </si>
  <si>
    <t>㜸〱敤㕣㕤㙣ㅣ搷㜵㥥ㄹ㜲㤷㍢㑢㔲愴㐵㔹戶ㄴ晦㌰㔱ㅣ晦㔰愵㐵搹戲愳搴㡡捡ㅦ㔳愲㑤㠹戴㐸㐹㜶敤㠶ㅡ敥捥㠸㈳敤捣搲㌳戳㤴㤸ㄸ戵㤳扡㘹摡㈴㑤㙢昴挵愹㕢挷昶㔳㠱㌶㐰ㅥ敡摡㑤㠰㈶㐰㡢戴㠵〳昴㈱㝤㈸摡〲㙥㔰戴て㉤ち〱㝤挹㐳㠰昴晢捥㥤搹㥤㕤㜲㠷昴摡㙥改㠲㈳敦攱㥤㜳敦㥤戹昷㥥摦㝢捥ㅤ㙢扡愶㘹㍦挷挵扦扣扡㔹戸㙤㘱㍤㡣㙣㙦㜴戲㕡愹搸愵挸慤晡攱攸㜸㄰㔸敢戳㙥ㄸ㜵愱㐱㝥挹㐵㝤㤸㕢ち摤捦摢㠵愵㌵㍢〸搱㈸愷㘹㠵㠲㘹愰㥥て攱㙦㌰戹㌱搹慢慦ㅢ㘰㜱㜲㘲㙥昹ち㥥扡㄰㔵〳晢昰昰〵搵昷挴搸搸攸搸攸搱攳㐷ㅦㅡ㍤㜲㜸㜸戲㔶㠹㙡㠱㝤挲户㙢㔱㘰㔵づて捦搷㤶㉢㙥改㜱㝢㝤戱㝡搵昶㑦搸换㐷ㅥ㔸戶ㅥ晣昴搸㠳挷㡥㌹挷㡦㝦扡て慦搶捥㑥㑥捣〷戶ㄳ㝥㐰捦捣㜱挸て㑥搹㈵㤷㜳戳敤挰昵㉦㡦㑥㑥攰扦搴昸㜱昷昰攸挲㡡㙤㐷㝣戵ㅤ搸㝥挹づ㑤㜴散昵挶挳戰收慤㜲昱㑣㙦ㅡ㔳㉤㔹㘱㤴昳㈶敤㑡挵昴㤲愷ㄶ扣㌹慣㕤挵㕡敦昳ㄶ㙣㍦㜴㈳㜷捤㡤搶昳摥㈲ㅥ㔴敥昷捥㠷昶㌹换扦㙣㥦戵㍣㍢攷㥤慡戹攵㙥㜵㘹㕤㜷㈷㡦㐸て㑣愶㍦㍡ㅥ㝡㤳㉢㔶㈰㈳ち戹㌰ㄹ㙤愷㠳㔲㜳摢㐳敤㥦换愱换ㅢ昸捣扢摡户㐳捤〵㉢愸户ㅣ㘹摦㌲㥥㝣昳〸敥㙦摦㍥戵㐶捤㝤敥㙤摦㐷㤶戲戹戵摥ㅢ昳户慣㈸㈶㘳收〹㝡〸ち〴㈴愰㔹㈴攸㈵攸〳搰扢晦ㅢ㔲㤲敥挸㉡㘳挹㌲㤶㤶㡤愵㤲戱㔴㌶㤶㙣㘳挹㌱㤶㉥ㅢ㑢㉢挶㤲㙢㉣㕤㌱㤶慥愲㑤㜲ㄵ㝡㝡㡣昸㝡昱戱愵〵敤愶摢㑦㝦攷愵捦㝤晢搰摡㍦晦㘳摦ㅥ㌴㝡㈲ㅥ搴㔴㘰㕤〳慢㌵戸昸攸攸ㄱ晥摢㕡㉡㈰ㄴ捥㌱攷㘱㘷㙣慣㝣散㠸昵㠰㤵攳戴㌲㠸摦挴㈸㠳㘸摢攷㕣㜴晤㜲昵㥡搰敥戶〹㉢戴ㅢぢ㌷ㄲ搷㑤㔴㙢㝥㌹晣搸收㤵ぢ㤱ㄵ搹〷㕢敢ㅡて搹搰㙤〱㘲㘵㠷昲扥㍢㕡扢㕤戰㉡㌵㝢晣扡慢慡㙦㙦愹昶收㠳敡㜲晢摡改挰㝥戶㕥扢㘱㐴攳㔰㙡㙢昲散つ戳㔴㔵㙡㕣挳㤳㉢搵搰昶㘵㜸㈳摥扣㕢扡㙡〷ぢ㌶㔵愲㕤㤶愹摥捣慡㔸敡㐷收㝣㑣ㄴ搲㕡晥㐴ㅡ敢㍣㝡㍤㠲㌰摢㘵㡣㜷搵づ愲昵㐵㙢戹㘲敦㙦㙡愲摥㠹㡡〳㑤攸改㙡愹ㄶ㑥㔶晤㈸愸㔶㥡㙢挶换㙢ㄶ㌴㑤昹㑣戵㙣㜷㜷㙢愲ㄴ愰㜰扢扡㜴㕤扢慦扤㉣〸㈱㔲㈴愶㈰摦摡捣㜶愳攷㌰㍢捣愲㘲㤳㈷㡤㑦㙥昱㌰㡥㔷㜴㑣㠶〴愶收㐴晢挱㤷摥戳挵㘳敢㤴晢㜰ㅢㅢ挶㔰㍣晢㐷搷㙣㍦㍡㙤昹攵㡡ㅤ㘴㕡㍦㥤㈳㌲〷〰㜲㌷愰㄰摡慥ㅥ㑤㥤㝥㕤㕦捦㕤㜳换搱㑡㝥挵㜶㉦慦㐴挰挱㐲ㄶち㕣摡つ㤷㜹ㄳ㔰收㕥㠲㈱㠰㘲㔱换敦㘳愳㝣ㄱ㤷㤶愳㜶捡㤰攵㈶㐵捥㝥㑤戲摣攷㑣扢㤵挸㔶㑡㜹挰〱㐵㤴㔵ㄳ昲昵㤳㐵〳慢愴っ挶㍥㘷ㄲ㕣㙡戹㝥戴摥㤰摢つ㔲愲㤸㘸㔷ㄷ散㌸㕤㐰㔵搰慣て㌲㘴つ㑣搳愲つ戲ㅢ愷㤸㠸㘲㤰㘱搹昱攴㘶㈶㘳晢っㅤ㠱昶㘹㈶㘴敢㈳敤㜵〴㤹㝤㈳㤳戲㔳㕢㜹摣搵㘶㥢昹昲㑡㥢摤㡣㠵㌳昷ㄳ摣㐲㜰㉢挱〱〰晤摦愰攱愸攵㔰㙥扥捣㡦攱摥扣㡤攰㜶〰攸㈷㤳㍡㈷㔶㔵昴愱戶攳㐷戲㕤㍦晣㘴㜱㡡㤵㉡愲㘷㕣昷㌳晢㍤㈱㜴散㜵敥っ㕢摢㉤㌶昶㔳敤㜹㌳㍤ㅤ㜲㘴㐶搳昴㕣户㘸㥡㕥〸㌶敤搰㙥摤㠹慥收㌰挱挷〱㡡收㈷〸㘱㕣攸昰㙥捦愳愷㑢昹㤱㜰㡢㤴㌳搴愱㠱㡦ㄹ㤹㕢㠰っ㈵户㘱晢戲敢㐳搳ㅤㅣ㜱㍥昲㍥昴攱昶昲ㅤㄳ扤挵㙥敥摡ㅤ挶㡢摥愳ㄷ㝤〸攲愵晦㔳㕢ㅢ㜳ㄷ慡捤㑦ㄱ摣つ搰㘲㘳戸晢㝥慦㤱〲㜱㡢扤ㄴ攵昶㌲敡㈲㕥敥攲晡慡㉤ㄶ愸捦㔹戴㠲换㜶㠴〸挶捣ㄴ㝣攱㙡㄰搸ㄵ㙣㙡换㠲攰晥攵㤶㘶㘴㌸ㅤ㔴㍤攲㜷㝤攴昰㈳㘱ㄸ扡扢㡤㉥慤挵㐷捥昰㌵㔳㌱愷ㄴ攷搰〶㍦搰㕥㐹愴㍡㌵戳ㄷ晢㘵敦㉦㜷㌵㐹〷㥡攴㕥㉣慢㜹ㅦ〰戴㠴晥昷㙤㌵捡㘱㌶晢〵㘹搶散戱㌲挲㤷戱㍢㘹㠹㈱㙥搰㈳扤㉡㘰㍢㠱昸㐱搸敦㉤戸㕥㕤㔹昴㝡昳㜶㔰㐲㙣挱慤搸㐵ㄵ㤶愵慡搹搵ㄵㅦㄱ㕤搱搵戵㘱㍦㥤ㄱ㕦ㄳ㍥㘹搱ㄲ㤹搲㥥㔹㤹戱ㄷ㙦㌰ㄵ挳㤰㔴㉡ㄹ愱愱扡〶㈲攷戱敤慥㡡改㐰挵摣㡦㠵㌳㡦㄰㡣ㄱㅣ〵挸晤〸㥡㘶扢ぢ捦㜴㔸捦ㅡ㐳摡㑢㑢㕡㠱㘴㤰㄰攱㍢㙤㤵搵㌱扥收㈱㠲㠷〱㕡摣ㅦ〶㈰㌳ㄸ㔱㐸㥥㘲㐴㐹㘳㌸ㄷ㕣晢ㅡ㜹㘰㡦㠳挴搲㘴㉤㡣慡ㅥ㌳㑢晤捥㔴昵㙣㌵㥡㜲挳㔵㘴愲㠶㥣戸㜰㜱挵昶挱㕤〱㝣㥦ㄶ㕣㜵㜵搵㉥㥢捥㐲戵〶搵㌶㌳戵ㄳ㌶收㔸づ昸㤲戲㌷㌷㜴㕣㥤敤㡦昱〸ㅤ㉢㉤昱㔶㐶㘳户ㄵ晤收愶㙦愰戱愲㡢㙥㔴戱㝢ㅤ㈵㜴㉣ㄷㅣ慣㈲㌲〷攵ㅥ㘷㜱㈵戰敤愹㝥攷㔴攰㤶㉢慥㙦㤳ㄸ昰㌱㤹慣㥢戵㉦㈳㑢㌰㕦㘵づ戰敡昷㍢㡢㠱攵㠷慢ㄶㄳ㡡敢㝢㥢敥㈴㉤㤲㜳㈶㕣㍦挴㙢㠴㡡㉣て㌸ぢ㉢搵㙢挸搸搶㍣晦㤴戵ㅡ敥〸慡㤰改搵㈵愴搱つ摤㌰昴㠲㔱攸㤴㍥摣㤰㙢ㅡ㘵慦㥢㐰㘸愵攵ㄸ㌳捦戰摥昴敢攳ㅣつ晤㜴㡥愹て搹愳㍡戲㉢㔳ぢ㔳㔲捤攳散昳ㄹ㠰挷㑥㥤㥦㘹㘴收摥㔷捥㍡挷㈸㝦㠶㡥ㄷ戶愸㈷㐲ㄸ愳摢愳㔸㠵㌸㜲づ㈴㄰ㄴ攷㕤㉢晢ㄵㅤ㘹㐳敥摢搳㈸㑥㈳㤳搴攷捣㕡换㜶〵昹㘸捦㡡昶愸ㅢ扡戱㥥㔵〹攳扡挹慡攷㔹㘴㉤戲攵㐲挹㈲〷㡦搷愲敡ㄹ搷㌷ㅤ〰攱扦ㄸ㘵㕤〷捡扡㉥愸㍥攷ㅣ㔳㠳㔲收戳慡㤷慤挰㡤㔶㍣户㔴攰つ搳㜷㍢㠲㈷㈱攴搴扣挹㤵攸㡣攱ㄶ㙦晥㍣㕣戶㜰ㄴ攴ㅥ㠵ㅥ攵搲㤱晣攰㕣㐳捦攳㥦摥㘱㘰〹ち㐶㈲愵收㈳㜸㕡㑥㑥㐷㐰攵挸㜵㈳㌹㠳㜱攳㜹㘰㤴ㄲ㈲搵㌳㔸〴㔱挱㤴㤲㘷㠸㍢敦㥣昷摤〸搴㈳挵愶摤㘸㉡〴挹〱㔰㤴敤敤㐱愱㙡慡搳㐸摤㉡摣戹戱慡挹㑣摣戱戱㍥㙤㌷㍥戹㐹戵戲㈸㈹㐳戲㔵㈳戱㉣㥢㡣㜱㈷㤹ㅡ㕤っ㜷㘲㙤昴慣戰㘹㘳摤愹㐵摥㠷㘱ㄲ㥥搱捣捦ち愳㈰搱ㅢ摢㈸挶散戳搹㈳㤵戱愱て㔰愴㥤㔲戸晥㌸㈵㌸㠳㘳㈷㘵扢ㄸ摦㐱扥昷挴挵戹㕡搴㔴㘳㕤ㅦ㡡㙢挶㉢㤵㌹ㅦ㕥㐲挹ち捡㍢㐴愴㌱㌷㘵㘱㐴㍡㍢戵晥㙡㜹㔳㠲ㄸ㡢㈱搳㈲ㄹ㜱㘰㠸㈱㠴㉢㤵㔱愵㜷搶捦愵慥愳ぢ扣㍢㘳㕢扥㔰㘰㈱㉡㑦搹㙢攲㠶㌵㍣昹㈱改㔰摦㉤㡡ㅥ㌵㥤昱攵㄰㈶㍤愲ㅥ㡦㑢㈲攰愶㜳㡥㘱㈹ㅣ㘲㠰摡㡤㑢昳愵〸愹摤晡〳戸㌳搸㌹搴挱㡡愸搴〹扤㌳㙡搰㝣〶攳㌶㑦㠲戲搳㈱㐵愱㐸ㅤ戹晥敢愴晥捤㤷㜹晤搱㐹㉤㈹挴㐲挴㜴㔷㠶昷〰攲愶㌳㤳㤴愲愱㈴㘱慥㌴㥢㈸慤扥〴㐷ㄷ愳㥦㉥㕦㄰攱ㄴて㜳㔹〳ㄴ㥢ち捥戹㐵㉥慣㘹㘵㝤㡦㌳攳㤷㉡戵戲㉤愶㌸搱搵㘲㤱㜷〴扤攴〸愰㤲愶㡣㜵㠹ㄷ㘵〶㕢㈹㑥㤹㐴敡摣敦㌶㑦愲扢㈸㌹㍣㐳㤹㍥㈶㈰㌳挲㜲㤲㄰摢㜰㑥㠱晥攱摥挶〱〶㌹㍣〷㤵戶〱㐵㕤㌶㡢昳㜸昵㉣戲㐸㕢慡搹㙣㜵戶㑡㥦㍤㠵㍡敤㉡搴㡥愰ㄱ收愹ㄴ㕥㍥て㘷愴㐳改攰㐳戴ㅢ㜱㜶昷挶昳㜲慢摤〰㈹㠴〲㍡㜳扣摣〵㘹㔸㔵〸ㄲㅤ㙥愳攱㜵敢捣晥搲昳㌶挷〱㜴愶㠱改搰愲愵㜲㜰㈶㔱摥摡挱戹ㄳ慤㌲㌲愴改㘴㉡㜳㤴㐳〸搸㠳㘸㤰㈶㙥愴ㄷ慢㌰㐲搱㍥㌹ㄸ㤶㥣㑤ㅣ昱戰〵慡〶晢㕢㤰昳㔶㠴攳㉦晥㠱ㄶ昴㜸戹㑣㜷ㄷ昱戹ㅤ㐱㔵ㅣ摤㔰敥攸扥㤶㐳㔹㌲㈷晡㜷㠷㕡㉡攲挳㠲㐷愷㐶㑦㕢㔱㘹㘵㈱㕡㔷〷户㍡㘴〹㍤昷㍤挴㈳㌶㝤㍢㝤收㙥㥦〷㔱搷戸昶挵慢㝥昵㥡㉦攳捡㠵㍣昵〷づ挱ㄱ捡ㅥづ戲愸晤ㅣ晦攴㌲戴摣㜷昱挴敤っ㥢て㘸〴㐸昸ㅣ戹㡡收㌴晥㌲㐹㍤㡣扦ㄹ扣〲晦扤㝥㜲㠰扣戲慦㠵㔷㐴ㄹ散㌲㡢㝦昹㠳㘲ㄶ㑤㝦ㅢ愴㈵挳㠰攰挹㈱ㄱ㐳搳摦挲つ㠹づㅡ㠰㜰收っ㈱挸昷㜱晣捤㈰㥦㈸昴昸愸〷て㠶晣晦愱㔴㈲搵㥢㡡搵晦㠶㔰扦〹㘲〸㤹㐰㤳扡㕣敡㝦摡㑣愶㔹㐵㈶㥤㐷㐲㐴㤶捦挴〵摥攴㤸慡㝤㑦㐹㜱捥㙢㜷㌳晡愱ㅦ晥晤㍦摣㡣捥㠱挲扣挴㕦㐳摡敤㉥㤴敢敥㐲搷〶㜷㠱㠹㝣㜱ㄷ收搹㠷ㄹ㝤攵㉥挴昱㤰㜳㐰㙣敤㉥㌰捦㤷攱ㄴ愶搲慥愹㄰〷㜷㘳晢㍤挶捡㑥攳㄰慥ㅤ㈲户て〳ㄶ㑥㈲㍡㜵换㐶昴扣ㄵ㔸摥〱挱㥦ち㙣ㄸ戶㘰ㄱ愷扡愵ぢ㝢ㅣ摣戴㐶㍡㙤ㄲ户㐸㈲敥扢戱㤵敤㥤㘵〷愵搴愵㐲昹㝡㐱捦扦㡦愸㠹捥㍤㠴昶㠵㝤摦㍥昵㉦㥦㝦昱㈴㑦慥挵扣㥡㘳慡戸㤳昴㍤晤ち㈴㜸㔳㠷㐶㙥收㐷㍡㘷昰戹㤲扢㕡戱㈷慣㐰㍣愲搰昴㤲愲㘲扣ㄴ㘳㉡收摢〹敥㈶捥㐰㈸㜷㜳戴㈵昴㈹ㅦ㌹㐹戸㜰㌴㌵㜰㠹敦㈵㈹㐴扤慤㌱敢搰昳捣晤〹捣搱㝢ㅣ㐸戳挷挸ㅤ㈸㉦㕤晦攳挴摥㈹㠴愶ㅤ㠳㐵㔳摢㑡㥤㐷〰ㄲ㉤㠵㕣〴㌹㈴扤愹攱攱〰搱㔲攷㔱挸摤て㤰㤱㘵㙢㑤昷㌲㌶戰慢〴散晡〱挰づ㍦㘸挱㉡㠲㡡㐹㕣扥搳摤㉤㐳〱㠹㘹㘲摡㔶㝣㥡ぢ㈸挸㐶㠶㠸戱〴㝢ㄱ㠵攴捡ㅤ㐵㘹摢愱㈹扥愴摦㔳㐹㌸㈵搸㌹㡦㜱户愲昷愸㕦挳㈹㄰搸㤹扣ㄸっ㝦㉦搱搸㥣㑡扥㑥㌵㉤㉡ㄴ攱㠰㉡搶㍢昵挶㔵戰㔹晥〱散㔰㤱〸攴㔷㐳慣ㅦ㘹㍣晡收搶ㅡ摡㌸扦〷ㄳ攴て晥搷ㅤㄹ㠲㡤户㔲㘲愰㘱户搵慡愰㡥㡡㍦㠹㉥㥣戴愶㥢㡤愲摣敢捣㔷㈷㤲搵㘵㙣戰晦捣㘴㡢㘴㍤挵摥㑣㘹㌷搹晦愷㠱搸搲晥敢挷搹ㄷ㍦昳㤹戸㈰捥㈹㜳㈹㕢愶㙦戸㈲㠸㜲㈳㤱㈳㥢㘴㔳㡡㑣㝦慢搲〲㍥㘴㔵搵愲挱ㄱ〳敢㙥㍤㈶㔱敦㑢摦戶户慤〲㘴㥥㈸昷〶㔴㔰摢晥捤㝡㉢搹改收㍦㠷㡥晢捥戸愵愰ㅡ㔶㥤㘸㜸〱〹攰㘱㝥㠷收挰攷ㄹ搷㕦㙢㔵㙡㠷戰ㄲ㝤㤷搰攷散ㅣㄴ昶㔹㍢晡愰昲㤲捣㌲㙣㉦慢挱㙦㤲〶㔳愹㈶㕡㠷昰㈶攷㠹㥡㔵挱㘷慣㜳㠸㝢㐶㐴敤〸㘳愷愲捦慤愷㌵戸㜴㌸慦昵㌸㘲㐳㜶㘵ㄴ㠹㌲㤹挲搳扦挲㜵㙤㕤㠳收戶昱摣㐲戶散㉣晥㔶捣扤ち㥡㙥敦㉤捤㉣挳㜷昲敢攴愲戹㑣㠸捤昵㐹晣摤㝥戰㤶㑦ㅢ〲㥦挷ㅦ㜷㌳㈸㌶㔲㐱㈸㙤ㅢ㤹昰ㄲ扡敡攳〴昸㤹攵戸挰ㅢ㥤ㄱ㍦㡡愲晥晢㤸ㄶ〵〰㘵散〱〱摡㜳昵换㘸愶㈲〸㙣㡣㡢㕣慤㑦愳㈰捦㕦㐱㠱㝥ㅢ㝦㍡〳〹㠲㜵搳㔸敥㕢〵㝢㈵㠵ㅤ攴收㤵ㄲ㙦㕥〵攸敦搲戹㔹㈱㕦ㄷ昵摦挳ㅢ㕦挵㑦慤㥦㐷ㅣ㌶㉦戲㈹㐱搹昴〱㤲㑢攷愶㐴㘶昴扢攸㔰㥦搱㉡戰敤㘷昴つ㌴摤㌸㈳扡ㄳ㌲捡昴昳〷ㄳ㜳㘴㠶愸㌶㈳㠲ㅡ挱ㅡ挰㘰㘲㤵〶愸㘸㌹㤷扣㑡㕣扣㑤㕡攳晡扢昸敦扢㈷㝦昴づ慦晦㍣愹㡢㙡㐵㔵昳㉣愸㕡㘵ㄶ㕦㐹捦㘲ㅤ搸昶戳昸昲㘶戳ㄸ㝣〶㝤㘴㔵扦㠰〲㔶㤵摣㈷戳㝡づ〵㉥㈸㝦㝡㈹挱㌶捤㤵慣㈲㝤㝦ㄵ㠵晥慥㐱㤲㤶㜱ㅥ昳㜹㠲ㄷ〸扥㐸昰㈵㠲㕦㈳㜸ㄱ愰摦ㄸ㈴戵愵攱慦ㄳ昹㘵㠲摦㈰昸ち挱㙦ㄲ晣ㄶ〰ㅡ㤲〱愴攱㔷㠹晣ㅡ挱搷〹㝥㥢攰ㅢ〴扦〳搰㙦攴挸ㄳ扦搸摥㌴搲昳㑤扥改㐵㤶愳改攳摤㐷昱㌱敥扡㠱晥㕤昸㝦ㄱ攴挴㡥㜷ㅢ㥦改散㔹㠹㉦㑤㌳㥣慢㘲挱摦挷㜳㐸㠵㐶昰㤴㑦㍣㠸㕦〱戲㐴づㄷㅡ扤㠴㐲㐲愳挱㠴㌴㌹㜲㕥挶户㕡攲攲昲㕣㉢ㄷ㌶慦㘲敢㜹攵搸ㄴ扣㌸愸扥㈳搴㍢收挶㡦㥦摢㕡攵㝣㠷〷㌶㜴㉦㤱㠴搳愷攳㤰愶㘶挴㈹㐴㐸愲捡㤴㔰㜲戹㤰㝡㈵㘹晣㥤㌷ㅢ㤱㌶㔴攰㠲戸慡挶㤴㜰㘹㝣㌵㘹㝣ㄴㅦ搹㐹ㅢ㍣㔹㕤敦㈶㡤愹〹愴昱㤵愴昱㝦ㅣ㍤㔰㙦㥣〸扥㝡㜲㡥㔲㤹戱㕤㤱つ㕣敡㠳晢〱㌴捦㌹㜴㠱㝡ㅤ㠵㈶㐷捡㐹㠰㡡㌸㐱㝤㌸摢ㄳ攰㤳昷㔹ㅣ㔵挳㠹ㅥ搸㐹昵㝦扥㤸挱ㄱ戶㈹㉢戲昰㐵晢ㅡ捥づ〴愶摣戱㜳摥㤹ぢ㠰攸㜱㘶㐲㙣㡢换㍢㡡㐵攰搱㜵慢昵摤㈲挷㤲攱晤㌷搶㈳挹㜹ㅡ㍣ㄲ搴㤹晤㤷㍣㔹户扥㤲㔰㔶㝢愱挱㌳收换㈰づ散ㄲ㈰ぢ收㌷〱㔵㕥㡤㠷捦戵㐱㉡㕣搱愶慦戰攲て〸晥㄰愰愸㔳扢㤲て昲慦〲っ㈴晦摦㤱攱㌵〹㜹ㄹ晡愵攴㘵㘹㌶㌲㕦㘳㠷搷〱扡㄰㠵搷㘳㈶㉣㥡㙦〰㤳㝡愹㑥㑤㑤摤愹㍦㡤愷㔰㘱㔱㥤ㄴ昵ㄷㄲ昴㉦挷㘸敥〲㡡晡ㄷㄳ昴㔳㌱㝡扦愰扦㤴愰㥦㡣搱㍣㕣㔱搴愹昱攵搹ㄷ㘳昴㍤㠲愶つ㄰昴㠵ㄸ㝤慦愰㘹ち〴㝤㍥㐶慢㤱搰㌸〸㝡㌱㐶慢㤱搰㕣〸㝡㈱㐶慢㤱搰㠰〸晡㕣㡣㔶㈳愱㐹ㄱ昴ㄳ㌱㕡㡤㠴㐶㐶搰昳㌱㕡㡤攴慢〹㝡㉥㐶慢㤱搰晡㐸敢戳㌱㕡㡤㠴昶㐸搰㘷㘲戴ㅡ〹㉤㤴愰㘷㘳戴ㅡ〹㙤㤶愰ㅦ㡦搱㙡㈴戴㘲㠲㝥㉣㐶换㐸〶愹摦㠵㈵晥っ〵昳㉤㠲户〱㡡㌹戲搲戶㜹㥡ㅣ搷愱㙢昸攷攸慡㤳㔱昹っ昳扢㜱㠱㌷㍡戹㔴㠶㍣ㄵて昹ㄱ㈰ち㐶㕥㈷攷㑡挵㘴㕣㜱㐲㉡㜴㥤摣㉣ㄵㄳ㜱挵㐹㈰捣扦〰搰㕦〳攰㥣捣敦昳敥つ〲摥晤㈰㉥挸ぢ戹〶搲晤戳㉤㉦攴扡㐸挵㠹㤶ㄷ㜲慤愴攲㤱昴ぢ晦㡡て㤵㠹愱搰攴㔶つ㜲㠲戲摥㍦㐴愱扦㙢㠰㘳扢㠸㥦㜱㕤㉦㕤㉡㕦扡昴搳㠱敥攱㠳摤㑦晥㔲摦换敦晥敤㑦㕥晡昱㌳㈷晥晤㘷慦扣昲攳㝦㝤改㥤㥦㝤㙦昹挴て㕦㝦晤㉦ㅦ㝢昵㥤㥦散㜵扥㘵扣昹搳搹㙦㍤㌷㜶昵戹㘷㥤昳昷㥤㝡敥愹㉢㑦㡣捤摦㌴搲搵搵搳㜳昷搰㕦摦㝡捦攰ぢ捦扥愵晦攰ㅦ㙥昱昵敦攳攱㌲搳挴㜸攳㕥ㅢ攴戴㘵ㄸ㝦㠳〲㠶挱ㄱ㝦愸挳攰㜴㘵愱ㅥ㡡ㄷ㙡〲〸㝡ㅡㅣ㠰㔴ㅣ㙢慥攸晤ㅦ㙤㤱㘰敦</t>
  </si>
  <si>
    <t>㜸〱敤㕣㕢㙣ㅣ搷㜹摥ㄹ㜲㤷㍢㑢慥㐸㡢戲㙣㈹㡥捤挴㜱㝣愱㐲㡢戲㘵㐷愹ㄵ㤵ㄷ㔳愲㑤㠹戴㐸㐹㜶敤㤶ㅡ敥捥㠸㈳敤捣搲㌳戳㤴㤸ㄸ戵㜳㘹㉥㑤摢戴㐶晢攰搴㡤㘳㍢㐰㔱昴㠶㍥搴戵㥢〰㑤㠰ㄶ㘹ぢ〷攸㐳晡㤰愰て㙥㔰戴て扤㐰㐰㕦昲㄰㈰晤扥晦捣散捥敥㜲㠷昴摡㙥改㠲㈳敦捦㌳晦㌹㘷收㥣昳㕦捦晦㥦㜱㐶换㘴㌲㍦挳挵扦扣㝡㔹戸㘵㜱㈳〸㉤㜷㙣慡㕡愹㔸愵搰愹㝡挱搸㠴敦㥢ㅢ㜳㑥㄰昶愰㐱㙥搹㐱㝤㤰㕤づ㥣㑦㔹昹攵㜵换て搰㈸㥢挹攴昳㠶㡥㝡㍥㠴扦愱昸挶㘰慦㠱㕥㠰愵愹挹昹㤵换㜸敡㘲㔸昵慤㐳㈳攷㔵摦攳攳攳㘳攳㘳㐷㡥ㅤ㜹㘰散昰愱㤱愹㕡㈵慣昹搶㜱捦慡㠵扥㔹㌹㌴戲㔰㕢愹㌸愵㐷慤㡤愵敡ㄵ换㍢㙥慤ㅣ扥㙦挵扣晦攳攳昷ㅦ㍤㙡ㅦ㍢昶昱〱扣㍡㜳㘶㙡㜲挱户散攰㕤㝡㘶㤶㐳扥㝦摡㉡㌹㥣㥢㘵昹㡥㜷㘹㙣㙡ㄲ晦㈵挶㡦扢〷挷ㄶ㔷㉤㉢攴慢㉤摦昲㑡㔶㘰愰㘳扦㍢ㄱ〴㌵㜷㡤㡢㘷戸㌳㤸㙡挹っ挲慣㍢㘵㔵㉡㠶ㅢ㍦㌵敦捥㘳敤㉡收挶㠰扢㘸㜹㠱ㄳ㍡敢㑥戸㤱㜳㤷昰愰㜲搱㍤ㄷ㔸㘷㑤敦㤲㜵挶㜴慤慣㝢戲收㤴㝢搵㤵改戹㌳㝥㐴㜲㘰㌲晤戱㠹挰㥤㕡㌵㝤ㄹ㔱挰㠵㐹㘹㍢攳㤷㥡摢摥摥昹戹ㅣ扡扣㠱捦扣愳㜳㍢搴㥣㌷晤㝡换搱捥㉤愳挹㌷㡦攰摥捥敤ㄳ㙢搴摣攷敥捥㝤㘴㈹㥢㕢㙢晤ㄱ㝦换㡡㘲㌲㐶㡥愰㡦㈰㑦㐰〲ㅡ〵㠲㝥㠲〱〰慤昷扦㈱㈵挹㡥慣搲㤷㑤㝤㜹㐵㕦㉥改换㘵㝤搹搲㤷㙤㝤昹㤲扥扣慡㉦㍢晡昲㘵㝤昹ち摡挴㔷扥慦㑦㡦慥㜳㝦㍡昲晢晦昹㠷㍦㥡晤㥤㡦晤昰㥢㡦晥㘸㜶㜰㘰てㅡ㍤ㄶつ㙡摡㌷慦㠲搵ㅡ㕣㝣㘴散㌰晦㙤㉤ㄵ㄰ち晢愸晤愰㍤㍥㕥㍥㝡搸扣捦捣㜲㕡㈹挴㙦㘲㤴㈱戴ㅤ戰㉦㌸㕥戹㝡㔵㘸㜷换愴ㄹ㔸㡤㠵ㅢ㡤敡㈶慢㌵慦ㅣ㝣㘰昳捡挵搰っ慤㠳慤㜵㡤㠷戴㜵㕢㠴㔸㔹㠱扣敦搶搶㙥攷捤㑡捤㥡戸收愸敡て戶㔴扢ぢ㝥㜵愵㜳敤㡣㙦㍤㕤慦㙤ㅢ搱〴㤴摡扡㍣扢㙤㤶慡㑡㡤㙢㘴㙡戵ㅡ㔸㥥っ㙦搴㕤㜰㑡㔷㉣㝦搱愲㑡戴捡㌲搵ㅢ㔹ㄵ㐹晤攸扣㠷㠹㐲㕡换ㅦ㑥㘲敤㠷慦㠵㄰㘶慢㡣昱慥㔹㝥戸戱㘴慥㔴慣晤㑤㑤搴㍢㔱㜱愰〹㍤㔳㉤搵㠲愹慡ㄷ晡搵㑡㜳捤㐴㜹摤㠴愶㈹㥦慥㤶慤摥摥㡣㈸〵㈸摣㥥ㅥ㑤换摣搳㔹ㄶ㠴㄰〹ㄲ㔳㤰㙦㙥㘶扢戱戳㤸ㅤ㘶㔱戱挸㤳晡㐷戶㜸ㄸ挷㉢㍡㈶㐵〲ㄳ㜳愲晤攰㑢敦摡攲戱㜵捡扤户㡤㜵㝤㌸㥡晤挳敢㤶ㄷ㥥㌲扤㜲挵昲㔳慤㥦挶ㄱㄹ㠳〰搹敢㔰〸ㅤ㔷㡦愶㑥扢愶㙤㘴慦㍡攵㜰㌵户㙡㌹㤷㔶㐳攰㘰㈱昳㜹㉥㙤摢㘵摣〰㤴戱㤷㘰ㄸ愰㔰挸攴昶戱㔱慥㠰㉢㤳愵㜶㑡㤱攵㈶㐵捥㝥㑤戲㍣㘰捦㌸㤵搰㔲㑡㜹搰〶㐵㤴㔵ㄳ昲ㄵ挹愲扥㔹㔲〶㘳㥦㍤〵㉥㌵ㅤ㉦摣㘸挸㙤㥢㤴㈸㈶摡搵〵㍢㑥ㄷ㔰ㄵ㌴敢㠳ㄴ㔹〳搳戴㘸㠳昴挶〹㈶愲ㄸ愴㔸㜶㍣戹㤹挹搸㍥㐵㐷愰㝤㤲〹搹晡㜰㘷ㅤ㐱㘶㙦㘷㔲㜶敡㈸㡦扢摡㙣㌳㕦㕥㘹戳ㅢ戱㜰挶㝥㠲㥢〸㙥㈶㌸〰愰晤㉢㌴ㅣ戵ㅣ捡捤㤷昱〱摣ㅢ户㄰㝣㄰〰晡挹愰捥㠹㔴ㄵ㝤愸敤昸㤱㙣㔷㠴㥦㉣㑥戱㔲㐵昴㡣敢㝥㘶搱ㄵ㐲㐷㕥攷捥戰戵扤㘲㘳㍦摡㤹㌷㤳搳㈱㐷愶㌴㑤捥㜵㡢愶挹㠵㘰搳㉥敤搶㙤攸㙡㡣㄰㝣〸愰㘰㝣㤸㄰挶㠵づ敦昶㍣㝡扡㤴敦ぢ户㐸㌹㐳㕤ㅡ昸㠸㤱戹〵㐸㔱㜲㙤摢㤷㕤ㅦ㥡敥攰愸晤扥昷愱て㜵㤶敦㠸攸㉤㜶㜳搷敥㌰㕥昴㌶扤攸摢㈱㕥摡㍦㜵戴㌱㜷愰摡昸㈸挱㥤〰㉤㌶㠶扢敦户ㅢ㈹㄰户搸㑤㔰㙥㉦愳㉥攲攵㉥㙤慣㔹㘲㠱〶散㈵搳扦㘴㠵㠸㘰捣㑥挳ㄷ慥晡扥㔵挱愶戶㉣〸敥㕦㙥㙡㐶〶㌳㝥搵㈵㝥搷㐷づ摥ㄷ㠶愱户㔷敦挹戴昸挸㈹扥㘶㈲收㤴攰ㅣ摡攰晢㍡㉢㠹㐴愷㘶昶㘲扦昴晤攵慥㈶改㐲㤳摣㡤㘵㌵敥〱㠰㤶搰晥戱愳㐶㌹挴㘶ㅦ㤳㘶捤ㅥ㉢㈳㝣㈹扢㤳㤶ㄸ㘲㥢ㅥ改㔷〱摢㐹挴て㠲愲扢攸戸㜵㘵搱敦㉥㔸㝥〹戱〵愷㘲ㄵ㔴㔸㤶慡㘶㔷㔷扣㑦㜴㐵㑦㑦摢㝥㍡㈵扥㈶㝣搲愲㈵㔲愵㍤戵㌲㘵㉦摥㘰㉡㠶㈱愹㔴㔲㐲㐳㜵つ㐴捥㘳摢㕤ㄵ搳㠵㡡戹ㄷぢ㘷ㅣ㈶ㄸ㈷㌸〲㤰晤㍥㌴捤㜶ㄷ㥥改戰扥㜵㠶戴㤷㤷㌳㜹㤲㐱㐲㠴㙦㜶㔴㔶㐷昹㥡〷〸ㅥ〴㘸㜱㝦ㄸ㠰㑣㘱㐴㈱㜹㠲ㄱ㈵㡤㘱㥦㜷慣慢攴㠱㍤㌶ㄲ㑢㔳戵㈰慣扡捣㉣ㄵ敤改敡㤹㙡㌸敤〴㙢挸㐴つ摢㔱攱挲慡攵㠱扢㝣昸㍥㉤戸敡摡㥡㔵㌶散挵㙡つ慡㙤㜶㝡㈷㙣捣戱ㅣ昰㈵㘵㙦慥㙢戸扡摢ㅦ攳ㄱㅡ㔶㕡攲慤㡣挶㙥㉢晡捤㑤摦㘰㘳㐵㤷㥣戰㘲昵摢㑡攸㔸捥摢㔸㐵㘴づ捡㝤昶搲慡㙦㔹搳㐵晢愴敦㤴㉢㡥㘷㤱ㄸ昰㌱㤹慣㥢戳㉥㈱㑢戰㔰㘵づ戰敡ㄵ敤㈵摦昴㠲㌵㤳〹挵㡤扤㑤㜷㤲ㄶ挹摡㤳㡥ㄷ攰㌵㐲㐵㤶〷敤挵搵敡㔵㘴㙣㙢慥㜷搲㕣ぢ㜶〴㔵挸昴敡ㄲ搲㘸扡愶敢㕡㕥捦㜷㑢ㅦ㙥挸㌳ㄹ捡㕥㉦㠱搰㉡㤳㘵捣㍣挵㝡搳慦㡦㜲㌴昴搳㌹愶〱㘴㡦敡挸㥥㔴㉤㑣㐹㌵㡥戱捦㈷〰ㅥ㌹㜹㙥戶㤱㤹㝢㐷㌹敢㉣愳晣㈹㍡㕥搸愲㥥〸㘱㡣㙥㡦㘲ㄵ攲挸㌹㤰㐰㔰㥣㜷慤散㔷戰愵つ戹㙦㑦愳㌸㠳㑣搲㠰㍤㘷慥㔸ㄵ攴愳㕤㌳摣愳㙥攸挶扡㘶㈵㠸敡愶慡慥㙢㤲戵挸㤶㡢㈵㤳ㅣ㍣㔱ぢ慢愷ㅤ捦戰〱㠴晦㈲㤴㜹つ㈸昳㥡愰〶散戳㑣つ㑡㤹捦慡㕥㌲㝤㈷㕣㜵㥤㔲㥥㌷㑣摦敤〸㥥㠴㤰㔳昳挶㔷慣㌳㐶㕡扣昹㜳㜰搹㠲㌱㤰㝢っ㝡㤴㑢㐷昲㠳㜳㜵㉤㠷㝦㕡㤷㠱㈵㈸ㄸ㠹㤴ㅡて攱㘹㔹㌹ㅤ〱㤵㈳搷昵昸っ挶昵㘷㠱㔱㑡㠸㔴㑦㘱ㄱ㐴〵ㄳ㑡㥥㈱敥㥣㝤捥㜳㐲㔰㡦ㄴ㥢㜱挲改〰㈴〷㐰㔱戶户〷㠵慡㠹㑥愳㜵慢㜰㕢㝢㔵㤳㤹戸戵扤㍥㘹㌷㍥戲㐹戵戲㈸〹㐳戲㔵㈳戱㉣㥢㡣㜱㈷㤹ㅡ㑤っ㜷㙣㙤戴戴戰㘹㘳摤愹㐵摥㠱㘱ㄲ㥥挹ㄸ㥦ㄴ㐶㐱愲㌷戲㔱㡣搹愷戳㐷㈲㘳㐳ㅦ愰㐰㍢愵㜰挵㈸㈵㌸㡢㘳㈷㘵慢㄰摤㐱扥昷㐴挵昹㕡搸㔴㘳㕥ㅢ㡥㙡㈶㉡㤵㜹て㕥㐲挹昴换㍢㐴愴㌱㌷㘵㘱㐴㍡扢戵晥㙡㜹ㄳ㠲ㄸ㠹㈱搳㈲㈹㜱㘰㠸㈱㠴㉢㤱㔱愵㜷㔶攴㔲搷搱㜹摥㥤戶㑣㑦㈸戰ㄸ㤶愷慤㜵㜱挳ㅡ㥥晣戰㜴愸敦ㄶ㐵㡦ㅡ昶挴㑡〰㤳ㅥ㔲㡦㐷㈵ㄱ㜰挳㍥换戰ㄴづ㌱㐰敤㐶愵㠵㔲㠸搴㙥晤〱摣ㄹ散ㅣ敡㘰㐵㔴敡㠴摥ㄹ㌵㘸㉥㠵㜱㥢㈷㐱搹改㤲愲㔰愴戶㕣晦㜵㐲晢摡ぢ扣晥攰㐴㈶㉥㐴㐲挴㜴㔷㡡昷〰攲㈶㌳㤳㤴愲攱㌸㘱慥㌴㥢㈸慤㠱ㄸ㐷ㄷ愳㐸㤷捦て㜱㡡㠷戹慣㐱㡡㑤〵攷摣㐲〷搶戴戲戱挷㥥昵㑡㤵㕡搹ㄲ㔳ㅣ敢㙡戱挸㍢㠲㕥㜲〴㔰㐹㔳捡扡㐴㡢㌲㡢慤ㄴ愷㑣㈲㜵敦㜷ㅢ㈷搰㕤㤴ㅣ㥥愱㑣ㅦㄳ㤰㈹㘱㌹㐹㠸戵㥤㔳愰㝦戸户㜱㠰㐱づ捦㐱愵戵愱愸换收㜰ㅥ慦㥥㐵ㄶ㘹㑢㌴㥢慢捥㔵改戳㈷㔰愷ㅣ㠵摡ㄱ㌴挲㍣㤵挲换攵攰㡣㜴㈹ㅤ㝣㐸收㝡㤴摤扤晥慣摣㘶慥㠳ㄴ㐲〱㡤㌹㕥敥㠲㌲㔸㔵〸ㄲㅤ㙥扤攱㜵㙢捣晥搲昳㌶㈶〰㌴愶㠱改搰愲愵㜲㜰愶㔰摥摡挱戹つ慤㔲㌲愴挹㘴㉡㜳㤴挳〸搸㠳㘸㤰㈶㙥愴㤷慡㌰㐲攱㍥㌹ㄸㄶ㥦㑤ㅣ㜵戱〵慡晡晢㕢㤰ぢ㘶㠸攳㉦摥㠱ㄶ昴㐴戹㑣㜷ㄷ昱戹ㅤ㐱㔵ㅣ摤㔰敥攸扥㤶㐳㔹㌲㈷晡㜷户户㔴㐴㠷〵㡦㑣㡦㥤㌲挳搲敡㘲戸愱づ㙥㜵挹ㄲ㕡昶摢㠸㐷㙣晡㜶晡捣扤ㅥて愲慥㜳敤ぢ㔷扣敡㔵㑦挶㤵つ㜸敡てㅣ㠲㈳㤴㝤ㅣ㘴㈱昳㌳晣㤳㑢捦㘴扦㠵㈷㙥㘷搸㝣㐰㈳㐰挲攷挸㔵㌰㘶昰㤷㐹敡ㄱ晣㑤攱ㄵ昸敦昵㤳〳攴㤵㝤㉤扣㈲捡㘰㤷㔹扣㑢敦ㄶ戳㘴戴㌷㐰㕡㌲っ〸ㅥㅦㄲ搱㌳摡敢戸㈱搱㐱〳㄰捥㤸㈵〴昹㍥㠴扦㈹攴ㄳ㠵ㅥㅤ昵攰挱㤰晦㍦㤴㡡愵㝡㔳戱晡摦㄰敡搷㐰っ㈱ㄳ㘸㔲㤷㑢敤捦㥢挹㌴愷挸愴昱㐸㠸挸昲改愸挰㥢㉣㔳戵㙦㉢㈹捥㜹敤㙥㐶摦昳挳扦晦㠷㥢搱㜹㔰㤸㤷昸㙢㐸扢摤㠱㜲摤㕤攸㘹㜳ㄷ㤸挸ㄷ㜷㘱㠱㝤㤸搱㔷敥㐲ㄴて㌹ぢ挴搶敥〲昳㝣㈹㑥㘱㈲敤㥡〸㜱㜰㌷戶摦㘵慣散ㄴづ攱㕡〱㜲晢㌰㘰挱ㄴ愲㔳㌷戵愳ㄷ㑣摦㜴て〸晥愴㙦挱戰昹㑢㌸搵㉤㕤搸攳攰愶㌵搲㘹㤳戸㐵ㅣ㜱摦㡤慤㙣敦㉣㍢㈸愵㉥ㄵ捡搷昲㕡敥ㅤ㐴㑤㌴敥㈱㌲㥦摥昷㈷㈷晦昹㔳㥦㍦挱㤳㙢ㄱ慦㘶㤹㉡敥㈶㝤㑦扦〲〹摥挴愱㤱ㅢ昹㤱捥㘹㝣慥攴慣㔵慣㐹搳ㄷ㡦㈸㌰摣戸愸ㄸ㉦挱㤸㡡昹㜶㠲扢㠹㌳㄰捡摤ㅣ㙢〹㝤捡㐷㑥ㄲ㉥ㅣ㑢っ㕣攲㝢㜱ち㔱敢㘸捣扡昴㍣戳㝦っ㜳昴㌶〷搲散㌱㜲〷捡㑢搳晥㈸戶㜷ち㤱挹ㅣ㠵㐵㔳摢㑡㡤㐷〰㘲㉤㠵㕣〴㌹㈴戹愹攱攱〰搱㔲攷㔰挸摥ぢ㤰㤲㘵㙢㑤昷㌲㌶戰慢〴慣晡〱挰㉥㍦㘸挱㉡㠲㡡㜱㕣扥摢摤㉤㐳〱戱㘹㘲摡㔶㝣㥡昳㈸挸㐶㠶㠸昱ㄸ㝢〱㠵昸捡ㅥ㐱㘹摢愱㈹扥愴攸慡㈴㥣ㄲ散慣换戸㕢挱㝤搸慢攱ㄴ〸散㑣㑥っ㠶户㤷㘸㙣㑥㈵㕦愷㥡ㄶㄴ㡡㜰㔰ㄵ敢㥤晡愳㉡搸㉣敦〰㜶愸㐸〴昲慢㈱搶㡦㌶ㅥ㝤㘳㙢つ㙤㥣搷㠷〹昲〷晦敢搶ㄴ挱挶㕢㈹㌱搰戰摢㙡㤵㔷㐷挵ㅦ㐷ㄷ㑥㍡愳ㄹ㡤愲摣㙢捣㔷挷㤲搵愳户搹㝦㘶戲㐵戲㥥㘰㙦愶戴㥢散晦㤳㐰㙣㘹晦戵㘳散㡢㥦昱㔴㔴㄰攷㤴戹㤴㉤搳㌷㕣ㄱ㐴戹㤱挸㤱㑤戲㈱㐵愶扦㔵㘹ㄱㅦ戲慡㙡搱攰㠸㠱昵戶ㅥ㤳愸昷愵㙦摢摦㔱〱㌲㑦㤴㝤ㄵ㉡愸㘳晦㘶扤ㄵ敦㜴㜳扦㠴㡥晢㑥㍢㈵扦ㅡ㔴敤㜰㘴ㄱ〹攰ㄱ㝥㠷㘶挳攷㤹搰㕥㙥㔵㙡户㘳㈵〶㉥愲捦㤹㜹㈸散㌳㔶昸㙥攵㈵㤹㘵搸㕥㔶㠳摦㈴つ㈵㔲㑤戴づ挱つ昶㘳㌵戳㠲捦㔸攷ㄱ昷っ㠹摡ㄱ挶㑥㐵㥦㕢㑦㙢㜰改㜰㕥敢㔱挴㠶慣捡ㄸㄲ㘵㌲㠵㈷㝦㤱敢摡扡〶捤㙤愳戹〵㙣搹㕤晣慤㤰㝤〹㌴摤摥㕢㥡㔹㠶敦攴搷挹〵㘳㠵㄰㥢敢ㄳ昸扢晤㘰㉤㥦㌶っ㍥㡦㍥敥㘶㔰㙣戴㠲㔰摡㌶㌲攱㈵㜴搵㈶〸昰㌳捡㔱㠱㌷ㅡ㈳㝥ㄴ㐵敤㜷㌱㉤ち〰捡搸〳〲㜴收敡ㄷ搰㑣㐵㄰搸ㄸㄷ戹㕡㥢㐱㐱㥥扦㡡〲晤㌶晥㌴〶ㄲ〴敢㈴戱摣户ち昶㜲〲㍢挴捤㉢㈵摥戸〲㔰散搱戸㔹㈱㕦ㄷ戴摦挶ㅢ㕦挲㑦慤㥦㑢ㅣ㌶㉦戲㈹㐱搹昰〰攲㑢攳愶㐴㘶昴㕢攸㔰㥦搱ㅡ戰㥤㘷昴㔵㌴㙤㥦ㄱ摤〹ㄹ㘵昲昹㐳戱㌹㌲〲㔴ㅢ㈱㐱㡤㘰ㅤ㘰㈸戶㑡㠳㔴戴㥣㑢㑥㈵㉥摥㈰慤㜱晤㐳昴昷慤ㄳ摦㝦㤳搷㝦㥣搰㐴戵愲慡㜹ㄶ㔴慤㌲㡢㉦㈵㘷戱〱㙣攷㔹㝣㘱戳㔹っ㍤㠵㍥戲慡㥦㐶〱慢㑡敥㤳㔹㍤㠳〲ㄷ㤴㍦慤ㄴ㘳㥢收㑡㔶㤱扥扦㡣㐲戱㘷㠸愴㘵㥣挷㜸㤶攰㌹㠲捦㄰㝣㤶攰㜳〴㥦〷㈸敡㐳愴戶㌴晣ㄵ㈲扦㐰昰㐵㠲㉦ㄱ㝣㤹攰㔷〱搰㤰っ㈰つ扦㐲攴慦ㄱ晣㍡挱㙦㄰㝣㤵攰㌷〱㡡㝡㤶㍣昱㜳㥤㑤㈳㍤摦昸㥢㕥㘴㌹㥡㍥摥㝤ㄸㅦ攳㙥攸攸摦㠳晦ㄷ㐱㔶散㜸慦晥㠹敥㥥ㄵ晢搲㌴挳搹㉡ㄶ晣ㅤ㍣㠷㔴㘸〴㑦昹挴㠳昸攵㈱㑢攴㜰愱搱昳㈸挴㌴ㅡ㡡㐹㤳㈵攷愵㝣慢㈵㉥㉥捦戵㜲㘱㜳㉡戶㥥㔳㡥㑤摥㡤㠲敡㍢㐲扤㘳㙥晣昸戹愳㔵捥㜵㜹㘰㐳㜳㘳㐹㌸㜵㉡ち㘹㘶昴㈸㠵〸㐹㔴㤹ㄲ㑡㉥ㄷ㔲慢挴㡤晦散戵㐶愴つㄵ戸㈰慥慡㌱㈵㕣ㅡ㕦㠹ㅢㅦ挱㐷㜶搲〶㑦㔶搷㕢㜱㘳㙡〲㘹㝣㌹㙥晣敦㐷づ搴ㅢ挷㠲慦㥥㥣愵㔴愶㙣㔷㘴〳㤷昸攰㝥㄰捤戳㌶㕤愰㝥㕢愱挹㤱㜲ㄲ愰㈲㑥搰〰捥昶昸昸攴㝤づ㐷搵㜰愲〷㜶㔲晤㥦㉦㘶㜱㠴㙤摡っ㑤㝣搱扥㡥戳〳扥㈱㜷散㥣戳攷㝤㈰晡散搹〰摢攲昲㡥㘲ㄱ㜸㜴扤㙡㝤户挸戱愴㜸晦㡤昵㠸㜳㥥㍡㡦〴㜵㘷晦㈵㑦搶慢慤挶㤴捤㍣搷攰ㄹ攳〵㄰〷㜶〹㤰〵攳㙢㠰㉡慦挶挳攷㤹㈱㉡㕣搱愶㉦戲攲昷〸扥づ㔰搰愸㕤挹〷戹㤷〰〶攳晦敦挸挸扡㠴扣㜴敤㘲晣戲㈴ㅢㄹ㉦戳挳㉢〰㍤㠸挲㙢ㄱㄳㄶ㡣㔷㠱㐹扣㔴愳愶愶敥搴㥥挴㔳愸戰愸㑥ち摡㜳㌱晡ㄷ㈲㌴㜷〱〵敤㌳㌱晡㠹〸扤㕦搰㥦㡤搱㡦㐷㘸ㅥ慥㈸㘸搴昸昲散ぢㄱ晡㉥㐱搳〶〸晡㝣㠴扥㕢搰㌴〵㠲㍥ㄷ愱搵㐸㘸ㅣ〴扤ㄴ愱搵㐸㘸㉥〴扤ㄸ愱搵㐸㘸㐰〴㝤㌶㐲慢㤱搰愴〸晡戱〸慤㐶㐲㈳㈳攸㠵〸慤㐶昲㤵ㄸ㍤ㅦ愱搵㐸㘸㝤愴昵㤹〸慤㐶㐲㝢㈴攸搳ㄱ㕡㡤㠴ㄶ㑡搰㜳ㄱ㕡㡤㠴㌶㑢搰㡦㐶㘸㌵ㄲ㕡㌱㐱㍦ㄲ愱㘵㈴㐳搴敦挲ㄲ㝦㠱㠲昱㍡挱ㅢ〰㠵㉣㔹㘹摢㍣㑤㡥敢搲㌵晣㑢㜴搵挸愸㝣㠶昱慤愸挰ㅢ㡤㕣㉡㐳㥥㡥㠶晣㄰㄰㜹㍤愷㤱㜳愵㘲㉡慡㌸㉥ㄵ㥡㐶㙥㤶㡡挹愸攲〴㄰挶㕦〱㘸㉦〳㜰㑥挶㜷㜸昷㉡〱敦扥ㅢㄵ攴㠵㕣〳改晥挹㤶ㄷ㜲㕤愴攲㜸换ぢ戹㔶㔲昱㔰昲㠵㝦挳㠷捡挴㔰㘸㜲慢㠶㌸㐱㔹敦敦愱㔰散ㄹ攴搸㉥攰愷㕦搳㑡ㄷ换ㄷ㉦晥㘴戰㜷攴㘰敦攳㍦㍦昰挲㕢㝦晦攳攷㝦昰搴昱㝦晢改㡢㉦晥攰㕦㥥㝦昳愷摦㕥㌹晥扤㔷㕥昹敢㐷㕥㝡昳挷㝢敤㙦攸慦晤㘴敥ㅢ捦㡣㕦㜹收㘹晢摣㍤㈷㥦㜹攲昲㘳攳ぢ㌷㡣昶昴昴昵摤㌹晣户㌷摦㌵昴摣搳慦㙢摦晤攱㑤㥥昶ㅤ㍣㕣㘶ㅡㅢ㙦摣㘷㠶㌸㙤ㄹ挶摦愱㠰㘱㜰挴敦改㌰㌸㕤㔹愸〷愲㠵㥡〴㠲㥥〶〷㈰ㄵ㐷㥢㉢晡晦〷つ㌵㘲㥢</t>
  </si>
  <si>
    <t>㜸〱敤㕣㕤㙣ㅣ搷㜵摥ㄹ敥㉥㜷㤶㕣㤱ㄶ㘵搹㔲ㅣ㥢㠹攳昸㠷㉡㉤捡㤶ㅤ愵㔶㔴晥㤸ㄲ㙤㑡愴㐵㑡戲㘳户搴㜰㜷㐶ㅣ㘹㘷㤶㥥㤹愵挴挴愸㥤㥦㍡㐹㤳㌶慤搱ㄷ扢㙥ㅣ摢㑦〱搲〲㝤愸㙢㌷〱㥡愰㉤搲ㄶづ搰㠷昴愱㐰ㅦ摣愰㘸㠱戶㈸〴昴㈵〵〲愴摦㜷敥捣敥散㤲㍢愴搷㜶㑢ㄷㅣ㜹て敦㥣㝢敦捣扤昷晣摥㜳敥㌸愳㘵㌲㤹㕦攰攲㕦㕥㔹ㄶ㙥㔹㔸て㐲换ㅤ㥤慣㔵慢㔶㌹㜴㙡㕥㌰㍡敥晢收晡慣ㄳ㠴㍤㘸㤰㕦㜲㔰ㅦ攴㤶〲攷㜳㔶㘱㘹捤昲〳㌴捡㘵㌲㠵㠲愱愳㥥て攱㙦㌰扥㌱搸慢㍦ぢ戰㌸㌹㌱户㝣ㄹ㑦㕤〸㙢扥㜵㘸昸扣敡㝢㝣㙣㙣㜴㙣昴挸戱㈳て㡣ㅥ㍥㌴㍣㔹慦㠶㜵摦㍡敥㔹昵搰㌷慢㠷㠶攷敢换㔵愷晣愸戵扥㔸扢㘲㜹挷慤攵挳昷㉤㥢昷㝦㙡散晥愳㐷敤㘳挷㍥搵㡦㔷㘷捥㑣㑥捣晢㤶ㅤ扣㑦捦捣㜱挸昷㑦㔹㘵㠷㜳戳㉣摦昱㉥㡤㑥㑥攰扦挴昸㜱昷攰攸挲㡡㘵㠵㝣戵攵㕢㕥搹ちっ㜴散㜳挷㠳愰敥慥㜲昱っ㜷ㅡ㔳㉤㥢㐱㤸㜳㈷慤㙡搵㜰攳愷ㄶ摣㌹慣㕤搵㕣敦㜷ㄷ㉣㉦㜰㐲㘷捤〹搷昳敥㈲ㅥ㔴㈹戹攷〲敢慣改㕤戲捥㤸慥㤵㜳㑦搶㥤㑡㔶㕤㤹㥥㍢攳㐷㈴〷㈶搳ㅦㅤて摣挹ㄵ搳㤷ㄱ〵㕣㤸㤴戶搳㝥戹戵敤敤㥤㥦换愱换ㅢ昸捣㍢㍡户㐳捤㜹搳㙦戴ㅣ改摣㌲㥡㝣敢〸敥敤摣㍥戱㐶慤㝤敥敥摣㐷㤶戲戵戵搶ㄷ昱户慣㈸㈶㘳攴〹㝡〹ち〴㈴愰㔱㈴攸㈳攸〷搰戲晦〵㈹㐹㜶㘴㤵扥㘴敡㑢换晡㔲㔹㕦慡攸㑢㤶扥㘴敢㑢㤷昴愵ㄵ㝤挹搱㤷㉥敢㑢㔷搰㈶扥ち扤扤㝡㜴ㅤ晡散㌷晥攲摦ㅥ㍦㜸收㍢晦㝤捦昳て扤晥搲㤷晡昷愰搱㘳搱愰愶㝣昳㉡㔸慤挹挵㐷㐶て昳摦搶㔲〱愱戰㡦摡て摡㘳㘳㤵愳㠷捤晢捣ㅣ愷㤵㐲晣ㄶ㐶ㄹ㐴摢㝥晢㠲攳㔵㙡㔷㠵㜶户㑣㤸㠱搵㕣戸㤱愸㙥愲㔶昷㉡挱㐷㌶慦㕣〸捤搰㍡搸㕥搷㝣挸㠶㙥ぢ㄰㉢㉢㤰昷摤摡摥敤扣㔹慤㕢攳搷ㅣ㔵晤搱戶㙡㜷摥慦㉤㜷慥㥤昶慤愷ㅢ戵ㅢ㐶㌴づ愵戶㈶捦摥㌰㑢㔵愵挶㌵㍣戹㔲ぢ㉣㑦㠶㌷攲捥㍢攵㉢㤶扦㘰㔱㈵㕡ㄵ㤹敡㡤慣㡡愴㝥㘴捥挳㐴㈱慤㤵㡦㈷戱昶挳搷㐲〸戳㔵挱㜸㔷㉤㍦㕣㕦㌴㤷慢搶晥㤶㈶敡㥤愸㌸搰㠲㥥慥㤵敢挱㘴捤ぢ晤㕡戵戵㘶扣戲㘶㐲搳㔴㑥搷㉡㔶㌶㥢ㄱ愵〰㠵摢搳愳㘹㤹㝢㍡换㠲㄰㈲㐱㘲ち昲捤慤㙣㌷㝡ㄶ戳挳㉣慡ㄶ㜹㔲晦挴ㄶて攳㜸㐵挷愴㐸㘰㘲㑥戴ㅦ㝣改㕤㕢㍣戶㐱戹て戶戱慥て㐵戳㝦㜸捤昲挲㔳愶㔷愹㕡㝥慡昵搳㌸㈲㘳〰㈰㜷ㅤち愱攳敡搱搴㘹搷戴昵摣㔵愷ㄲ慥攴㔷㉣攷搲㑡〸ㅣ㉣㘴愱挰愵摤㜰ㄹ㌷〰㘵散㈵ㄸ〲㈸ㄶ㌳昹㝤㙣㤴㉦攲捡攴愸㥤㔲㘴戹㐵㤱戳㕦㡢㉣昷摢搳㑥㌵戴㤴㔲ㅥ戰㐱ㄱ㘵搵㠴㝣㈵戲愸㙦㤶㤵挱搸㘷㑦㠲㑢㑤挷ぢ搷㥢㜲扢㐱㑡ㄴㄳ敤敡㠲ㅤ愷ぢ愸ち㕡昵㐱㡡慣㠱㘹摡戴㐱㝡攳〴ㄳ㔱っ㔲㉣㍢㥥摣捡㘴㙣㥦愲㈳搰㍥挹㠴㙣㝤戸戳㡥㈰戳㙦㘴㔲㜶敡㈸㡦扢摡㙣㌳㕦㕥㘹戳ㅢ戱㜰挶㝥㠲㥢〸㙥㈶㌸〰愰晤ぢ㌴ㅣ戵ㅣ捡慤㤷昱ㄱ摣ㅢ户㄰㝣ㄴ〰晡挹愰捥㠹㔴ㄵ㝤愸敤昸㤱㙣㔷㠲㥦㉣㑥戱㔲㐵昴㡣ㅢ㝥㘶挹ㄵ㐲㐷㕥攷捥戰戵㔹戱戱㥦散捣㥢挹改㤰㈳㔳㥡㈶攷扡㐵搳攴㐲戰㘹㤷㜶敢㌶㜴㌵㠶〹㍥〶㔰㌴㍥㑥〸攳㐲㠷㜷㝢ㅥ㍤㕤捡て㠵㕢愴㥣愱㉥つ㝣挴挸摣〲愴㈸戹つ摢㤷㕤ㅦ㥡敥攰㠸晤愱昷愱て㜵㤶敦㠸攸㙤㜶㜳搷敥㌰㕥昴㉥扤攸摢㈱㕥摡㍦㜶戴㌱㜷愰摡昸㈴挱㥤〰㙤㌶㠶扢敦㜷ㅢ㈹㄰户搸㑤㔰㙥㉦愳㉥攲攵㉥慥慦㕡㘲㠱晡敤㐵搳扦㘴㠵㠸㘰捣㑣挱ㄷ慥昹扥㔵挵愶戶㈲〸敥㕦㙥㙡㐵〶搳㝥捤㈵㝥搷㐷づ㍥ㄴ㠶㈱㥢搵㝢㌲㙤㍥㜲㡡慦㤹㠸㌹㈵㌸㠷㌶昸扥捥㑡㈲搱愹㤵扤搸㉦㝤㝦戹慢㐹扡搰㈴㜷㘳㔹㡤㝢〰愰㈵戴扦敦愸㔱づ戱搹㉦㐹戳㔶㡦㤵ㄱ扥㤴摤㐹㕢っ㜱㠳ㅥ改㔳〱摢〹挴て㠲㤲扢攰戸つ㘵搱攷捥㕢㝥ㄹ戱〵愷㙡ㄵ㔵㔸㤶慡㘶㔷㔷㝣㐸㜴㐵㑦捦㠶晤㜴㑡㝣㑤昸愴㑤㑢愴㑡㝢㙡㘵捡㕥扣挹㔴っ㐳㔲愹愴㠴㠶ㅡㅡ㠸㥣挷戶扢㉡愶ぢㄵ㜳㉦ㄶ捥㌸㑣㌰㐶㜰〴㈰昷㘳㘸㥡敤㉥㍣搳㘱扤㙢っ㘹㉦㉤㘵ち㈴㠳㠴〸摦敥愸慣㡥昲㌵て㄰㍣〸搰收晥㌰〰㤹挲㠸㐲昲〴㈳㑡ㅡ挳㍥敦㔸㔷挹〳㝢㙣㈴㤶㈶敢㐱㔸㜳㤹㔹㉡搹㔳戵㌳戵㜰捡〹㔶㤱㠹ㅡ戲愳挲㠵ㄵ换〳㜷昹昰㝤摡㜰戵搵㔵慢㘲搸ぢ戵㍡㔴摢捣搴㑥搸㤸㘳㌹攰㑢捡摥㕣搷㜰㜵户㍦挶㈳㌴慣戴挴㕢ㄹ㡤摤㔶昴㥢㥢扥㠱收㡡㉥㍡㘱搵敡戳㤵搰戱㕣戰戱㡡挸ㅣ㔴㝡敤挵ㄵ摦戲愶㑡昶㐹摦愹㔴ㅤ捦㈲㌱攰㘳㌲㔹㌷㙢㕤㐲㤶㘰扥挶ㅣ㘰捤㉢搹㡢扥改〵慢㈶ㄳ㡡敢㝢㕢敥㈴㉤㤲戳㈷ㅣ㉦挰㙢㠴㡡㉣て搸ぢ㉢戵慢挸搸搶㕤敦愴戹ㅡ散〸慡㤰改搵㈵愴搱㜴㑤搷戵㠲㕥攸㤶㍥摣㤰㘷㌲㤴扤㉣㠱搰㉡㤳㘳捣㍣挵㝡搳慦㡦㜲㌴昴搳㌹愶㝥㘴㡦ㅡ挸㥥㔴㉤㑣㐹㌵㡥戱捦愷〱ㅥ㌹㜹㙥愶㤹㤹㝢㑦㌹敢ㅣ愳晣㈹㍡㕥搸愲㤱〸㘱㡣㙥㡦㘲ㄵ攲挸㌹㤰㐰㔰㥣㜷敤散㔷戴愵つ戹㙦㑦戳㌸㡤㑣㔲扦㍤㙢㉥㕢㔵攴愳㕤㌳摣愳㙥攸挶扡㘶㌵㠸敡㈶㙢慥㙢㤲戵挸㤶ぢ㘵㤳ㅣ㍣㕥て㙢愷ㅤ捦戰〱㠴晦㈲㤴㜹つ㈸昳㥡愰晡敤戳㑣つ㑡㤹捦慡㕤㌲㝤㈷㕣㜱㥤㜲㠱㌷㑣摦敤〸㥥㠴㤰㔳昳挶㔷慣㌳㠶摢扣昹㜳㜰搹㠲㔱㤰㝢ㄴ㝡㤴㑢㐷昲㠳㜳㜵㉤㡦㝦㕡㤷㠱㈵㈸ㄸ㠹㤴ㅡて攱㘹㌹㌹ㅤ〱㤵㈳搷昵昸っ挶昵㘷㠱㔱㑡㠸㔴㑦㘱ㄱ㐴〵ㄳ㑡㥥㈱敥扣㝤捥㜳㐲㔰㡦ㄴ㥢㜶挲愹〰㈴〷㐰㔱戶户〷㠵慡㠹㑥㈳つ慢㜰摢挶慡ㄶ㌳㜱敢挶晡愴摤昸挴㈶搵捡愲㈴っ挹㔶㡤挴戲㙣㌲挶㥤㘴㙡㌴㌱摣戱戵搱搲挲愶捤㜵愷ㄶ㜹て㠶㐹㜸㈶㘳㝣㐶ㄸ〵㠹摥挸㐶㌱㘶㥦捥ㅥ㠹㡣つ㝤㠰㈲敤㤴挲㤵愲㤴攰っ㡥㥤㔴慣㘲㜴〷昹摥ㄳㄵ攷敡㘱㑢㡤㜹㙤㈸慡ㄹ慦㔶攷㍣㜸〹㘵搳慦散㄰㤱挶摣㤴㠵ㄱ改散搶晡慢攵㑤〸㘲㈴㠶㑣㡢愴挴㠱㈱㠶㄰慥㐴㐶㤵摥㔹㠹㑢摤㐰ㄷ㜸㜷摡㌲㍤愱挰㐲㔸㤹戲搶挴つ㙢㝡昲㐳搲愱戱㕢ㄴ㍤㙡搸攳换〱㑣㝡㐸㍤ㅥ㤵㐴挰つ晢㉣挳㔲㌸挴〰戵ㅢ㤵收换㈱㔲扢㡤〷㜰㘷戰㜳愸㠳ㄵ㔱愹ㄳ㝡㘷搴愰昹ㄴ挶㙤㥤〴㘵愷㑢㡡㐲㤱摡㜲晤攷〹敤愵ㄷ㜹㝤攷㐴㈶㉥㐴㐲挴㜴㔷㡡昷〰攲㈶㌳㤳㤴愲愱㌸㘱慥㌴㥢㈸慤晥ㄸ㐷ㄷ愳㐴㤷捦て㜱㡡㠷戹慣〱㡡㑤ㄵ攷摣㐲〷搶戴扡扥挷㥥昱捡搵㝡挵ㄲ㔳ㅣ敢㙡戱挸㍢㠲㕥㜲〴㔰㐹㔳捡扡㐴㡢㌲㠳慤ㄴ愷㑣㈲㜵敦㜷ㅢ㈷搰㕤㤴ㅣ㥥愱㑣ㅦㄳ㤰㈹㘱㌹㐹㠸㙤㌸愷㐰晦㜰㙦昳〰㠳ㅣ㥥㠳㑡摢㠰愲㉥㥢挵㜹扣㐶ㄶ㔹愴㉤搱㙣戶㌶㕢愳捦㥥㐰㥤㜲ㄴ㙡㐷搰〸昳㔴ち㉦㥦㠷㌳搲愵㜴昰㈱㤹敢㔱㜶昷晡戳㜲㥢戹づ㔲〸〵㌴收㜸戹ぢ捡㘰㔵㈱㐸㜴戸昵愶搷慤㌱晢㑢捦摢ㄸ〷搰㤸〶愶㐳㡢㤶捡挱㤹㐴㜹㙢〷攷㌶戴㑡挹㤰㈶㤳愹捣㔱づ㈱㘰て愲㐱㥡戸㤱㕥慣挱〸㠵晢攴㘰㔸㝣㌶㜱挴挵ㄶ愸收敦㙦㐳捥㥢㈱㡥扦㜸〷摡搰攳㤵ち摤㕤挴攷㜶〴㔵㜱㜴㐳戹愳晢摡づ㘵挹㥣攸摦摤摥㔶ㄱㅤㄶ㍣㌲㌵㝡捡っ换㉢ぢ攱扡㍡戸搵㈵㑢㘸戹敦㈳ㅥ戱改摢改㌳㘷㍤ㅥ㐴㕤攳摡ㄷ慦㜸戵慢㥥㡣㉢ㄷ昰搴ㅦ㌸〴㐷㈸㝢㌹挸㘲收ㄷ昸㈷㤷㥥挹㝤て㑦摣捥戰昹㠰㘶㠰㠴捦㤱慢㘸㑣攳㉦㤳搴挳昸㥢挲㉢昰摦ㅢ㈷〷挸㉢晢摡㜸㐵㤴挱㉥戳㜸㤷摥㉦㘶挹㘸㙦㠱戴㘴ㄸ㄰㍣㍥㈴愲㘷戴㌷㜱㐳愲㠳〶㈰㥣㌱㐳〸昲㝤っ㝦㔳挸㈷ち㍤㍡敡挱㠳㈱晦㝦㈸ㄵ㑢昵愶㘲昵扦㈱搴㙦㠰ㄸ㐲㈶搰愴㈱㤷摡㥦戴㤲㘹㔶㤱㐹攳㤱㄰㤱攵搳㔱㠱㌷㌹愶㙡摦㔵㔲㥣昳摡摤㡣㝥攰㠷㝦晦て㌷愳㜳愰㌰㉦昱搷㤰㜶扢〳攵㠶扢搰戳挱㕤㘰㈲㕦摣㠵㜹昶㘱㐶㕦戹ぢ㔱㍣攴㉣㄰㕢扢ぢ捣昳愵㌸㠵㠹戴㙢㈲挴挱摤搸㝥㤷戱戲㔳㌸㠴㙢〵挸敤挳㠰〵㤳㠸㑥摤戴ㄱ㍤㙦晡愶㝢㐰昰㈷㝤ぢ㠶捤㕦挴愹㙥改挲ㅥ〷㌷慤㤱㑥㥢挴㉤攲㠸晢㙥㙣㘵㝢㘷搹㐱㈹㜵愹㔰扥㔶搰昲敦㈱㙡愲㜱て㤱昹晣扥㍦㍡昹㑦㥦晢昲〹㥥㕣㡢㜸㌵挷㔴㜱㌷改㝢晡ㄵ㐸昰㈶づ㡤摣挸㡦㜴㑥攳㜳㈵㘷戵㙡㑤㤸扥㜸㐴㠱攱挶㐵挵㜸〹挶㔴捣户ㄳ摣㑤㥣㠱㔰敥收㘸㕢攸㔳㍥㜲㤲㜰攱㘸㘲攰ㄲ摦㡢㔳㠸㕡㐷㘳搶愵攷㤹晢㐳㤸愳㜷㌹㤰㔶㡦㤱㍢㔰㕥㥡昶摤搸摥㈹㐴㈶㜳ㄴㄶ㑤㙤㉢㌵ㅥ〱㠸戵ㄴ㜲ㄱ攴㤰攴愶㠶㠷〳㐴㑢㥤㐳㈱㜷㉦㐰㑡㤶慤㍤摤换搸挰慥ㄲ戰ㅡ〷〰扢晣愰〵慢〸㉡挶㜱昹㙥㜷户っ〵挴愶㠹㘹㕢昱㘹捥愳㈰ㅢㄹ㈲挶㘲散〵ㄴ攲㉢㜷〴愵㙤㠷愶昸㤲㤲慢㤲㜰㑡戰㜳㉥攳㙥㐵昷㘱慦㡥㔳㈰戰㌳㜹㌱ㄸ摥㕥愲戱㌹㤵㝣㥤㙡㕡㔴㈸挲〱㔵㙣㜴敡㡢慡㘰戳扣〳搸愱㈲ㄱ挸慦㠶㔸㍦搲㝣昴㡤敤㌵戴㜱㕥㉦㈶挸ㅦ晣慦㕢㔳〴ㅢ㙦愵挴㐰挳㙥慢㔵㐱ㅤㄵ㝦ㅣ㕤㌸改㡣㘶㌴㡢㜲慦㌱㕦ㅤ㑢㔶㡦扥挱晥㌳㤳㉤㤲昵〴㝢㌳愵摤㘲晦㥦〴㘲㑢晢慦ㅤ㘳㕦晣㡣愷愲㠲㌸愷捣愵㙣㤹扥攱㡡㈰捡㡤㐴㡥㙣㤲つ㈹㌲晤慤㑡ぢ昸㤰㔵㔵㡢〶㐷っ㉣摢㝥㑣愲搱㤷扥㙤㕦㐷〵挸㍣㔱敥㜵愸愰㡥晤㕢昵㔶扣搳捤晦ㅡ㍡敥㍢敤㤴晤㕡㔰戳挳攱〵㈴㠰㠷昹ㅤ㥡つ㥦㘷㕣㝢戵㕤愹摤㡥㤵攸扦㠸㍥㘷收愰戰捦㔸攱晢㤵㤷㘴㤶㘱㝢㔹つ㝥㤳㌴㤸㐸㌵搱㍡〴㌷搸㡦搵捤㉡㍥㘳㥤㐳摣㌳㈴㙡㐷ㄸ㍢ㄵ㝤㙥㍦慤挱愵挳㜹慤㐷ㄱㅢ戲慡愳㐸㤴挹ㄴ㥥晣㔵慥㙢晢ㅡ戴戶㡤收ㄶ戰㘵㜷昱户㘲敥ㄵ搰㜴㝢㙦㘹㘵ㄹ扥㤳㕦㈷ㄷ㡤㘵㐲㙣慥㑦攰敦昶㠳戵㝣摡㄰昸㍣晡戸㥢㐱戱㤱㉡㐲㘹摢挸㠴㤷搱㔵ㅢ㈷挰捦愸㐴〵摥㘸㡣昸㔱ㄴ戵摦挷戴㈸〰㈸㘳て〸搰㤹慢㕦㐴㌳ㄵ㐱㘰㘳㕣攴㙡㙤ㅡ〵㜹晥ちち昴摢昸搳ㄸ㐸㄰慣㤳挴㜲摦㉡搸换〹散㈰㌷慦㤴㜸攳ち㐰愹㐷攳㘶㠵㝣㕤搴㝥て㙦㝣〵㍦戵㝥㉥㜱搸扣挸愶〴㘵挳〳㠸㉦㡤㥢ㄲ㤹搱敦愲㐳㘳㐶慢挰㜶㥥搱㌷搱㜴攳㡣攸㑥挸㈸㤳捦ㅦ㡣捤㤱ㄱ愰摡〸〹敡〴㙢〰㠳戱㔵ㅡ愰愲攵㕣昲㉡㜱昱ㄶ㘹㡤敢敦愲扦敦㥣昸昱摢扣晥攳㠴㈶慡ㄵ㔵慤戳愰㙡㤵㔹㝣㌵㌹㡢㜵㘰㍢捦攲昹捤㘶㌱昸ㄴ晡挸慡㝥ㅥ〵慣㉡戹㑦㘶昵っち㕣㔰晥戴㜲㡣㙤㤹㉢㔹㐵晡晥㍡ち愵㥥㐱㤲㤶㜱ㅥ攳㔹㠲攷〸扥㐰昰㐵㠲㉦ㄱ㝣ㄹ愰愴て㤲摡搲昰㌷㠸㝣㥥攰㉢〴㕦㈵昸ㅡ挱㙦〲愰㈱ㄹ㐰ㅡ㝥㥤挸㙦㄰晣ㄶ挱㙦ㄳ㝣㤳攰㜷〰㑡㝡㡥㍣昱换㥤㑤㈳㍤摦昸㥢㕥㘴㌹㕡㍥摥㝤ㄸㅦ攳慥敢攸摦㠳晦ㄷ㐱㑥散㜸㔶晦㜴㜷捦㡡㝤㘹㥡攱㕣つぢ晥ㅥ㥥㐳㉡㌴㠳愷㝣攲㐱晣ち㤰㈵㜲戸搰攸〵ㄴ㘲ㅡつ挶愴挹㤱昳㔲扥搵ㄲㄷ㤷攷㕡戹戰㜹ㄵ㕢捦㉢挷愶攰㐶㐱昵ㅤ愱摥㌱㌷㝥晣摣搱㉡攷扢㍣戰愱戹戱㈴㥣㍡ㄵ㠵㌴㌳㝡㤴㐲㠴㈴慡㑣〹㈵㤷ぢ愹㔵攳挶㝦晣㐶㌳搲㠶ち㕣㄰㔷搵㤸ㄲ㉥㡤慦挴㡤㡦攰㈳㍢㘹㠳㈷慢敢㥤戸㌱㌵㠱㌴扥ㅣ㌷晥昷㈳〷ㅡ㡤㘳挱㔷㑦捥㔱㉡㔳戶㉢戲㠱㑢㝣㜰㍦㠰收㌹㥢㉥㔰㥦慤搰攴㐸㌹〹㔰ㄵ㈷愸ㅦ㘷㝢㝣㝣昲㍥㡢愳㙡㌸搱〳㍢愹晥捦ㄷ㌳㌸挲㌶㘵㠶㈶扥㘸㕦挳搹〱摦㤰㍢㜶捥摢㜳㍥㄰扤昶㑣㠰㙤㜱㘵㐷戱〸㍣扡慣㕡摦㉤㜲㉣㈹摥㝦㜳㍤攲㥣愷捥㈳㐱摤搹㝦挹㤳㘵戵㤵㤸戲㤹攷㥡㍣㘳扣〸攲挰㉥〱戲㘰扣〴愸昲㙡㍣㝣㥥ㄹ愴挲ㄵ㙤晡㌲㉢晥㠰攰㕢〰㐵㡤摡㤵㝣㤰㝦〵㘰㈰晥晦㡥っ慦㐹挸㑢搷㉥挶㉦㑢戲㤱昱㉡㍢扣〶搰㠳㈸扣ㄶ㌱㘱搱㜸ㅤ㤸挴㑢㌵㙡㙡敡㑥敤㐹㍣㠵ち㡢敡愴愸㍤ㄷ愳㍦ㅢ愱戹ぢ㈸㙡㕦㠸搱㑦㐴攸晤㠲晥㘲㡣㝥㍣㐲昳㜰㐵㔱愳挶㤷㘷㕦㠸搰㜷〹㥡㌶㐰搰攷㈳昴摤㠲愶㈹㄰昴戹〸慤㐶㐲攳㈰攸挵〸慤㐶㐲㜳㈱攸㠵〸慤㐶㐲〳㈲攸戳ㄱ㕡㡤㠴㈶㐵搰㡦㐵㘸㌵ㄲㅡㄹ㐱捦㐷㘸㌵㤲慦挷攸戹〸慤㐶㐲敢㈳慤捦㐴㘸㌵ㄲ摡㈳㐱㥦㡥搰㙡㈴戴㔰㠲㥥㡤搰㙡㈴戴㔹㠲㝥㌴㐲慢㤱搰㡡〹晡㤱〸㉤㈳ㄹ愴㝥ㄷ㤶昸㔳ㄴ㡣㌷〹摥〲㈸收挸㑡摢收㘹㜲㕣㤷慥攱㥦愱慢㐶㐶攵㌳㡣敦㐵〵摥㘸攴㔲ㄹ昲㔴㌴攴㠷㠰㈸攸㜹㡤㥣㉢ㄵ㤳㔱挵㜱愹搰㌴㜲戳㔴㑣㐴ㄵ㈷㠰㌰晥ㅣ㐰㝢ㄵ㠰㜳㌲㝥挰扢搷〹㜸昷挳愸㈰㉦攴ㅡ㐸昷捦戴扤㤰敢㈲ㄵ挷摢㕥挸戵㤲㡡㠷㤲㉦晣㉢㍥㔴㈶㠶㐲㡢㕢㌵挸〹捡㝡晦〸㠵㔲捦〰挷㜶〱㍦晤㥡㔶扥㔸戹㜸昱㘷〳搹攱㠳搹挷㝦愵晦挵㜷晥昶愷㉦晣攴愹攳晦晡昳㤷㕦晥挹㍦扦昰昶捦扦扦㝣晣㐷慦扤昶㤷㡦扣昲昶㑦昷摡摦搶摦昸搹散户㥦ㄹ扢昲捣搳昶戹㝢㑥㍥昳挴攵挷挶收㙦ㄸ改改改敤扤㜳攸慦㙦扥㙢昰戹愷摦搴㝥昸て㌷㜹摡て昰㜰㤹㘹㙣扣㜱㥦ㄹ攴戴㘵ㄸ㝦㠳〲㠶挱ㄱ㝦愰挳攰㜴㘵愱ㅥ㠸ㄶ㙡〲〸㝡ㅡㅣ㠰㔴ㅣ㙤慤攸晢ㅦ㥤搵㘲㈶</t>
  </si>
  <si>
    <t>㜸〱敤㕣㕤㙣ㅣ搷㜵摥㍢攴㉥㜷㤶愴㐸㡢戲㙣㈹㡥捤挴㜱晣㐳㤵ㄶ㘵换㡥㔲㉢㉡㝦㑣㠹㌶㈵搲㈲㈵搹戵㕢㙡戸㍢㈳㡥戴㌳㑢捦っ㈹㌱㌱㙡㈵㑤搳戴㘹㥢搶〸ち㌸㜵敢搸㝥㉡搰ㄶ攸㐳㕤扢〹搰〴㘸㤱戶㜰㠰㍥愴て〵晡攰〶㐵晢搰愲㄰搰㤷〰つ㤰㝥摦戹㌳扢戳㑢敤㤰㕥摢㉤㕤㜰攴㍤扣㜳敥扤㌳昷摥昳㝢捦戹攳㥣捡攵㜲㍦挵挵扦扣扡㔹戸㘳㘱㈳㡣㙣㙦㜴戲㔶慤摡攵挸慤昹攱攸㜸㄰㔸ㅢ戳㙥ㄸ㜵愱㐱㘱挹㐵㝤㤸㕦ち摤捦摢挵愵㜵㍢〸搱㈸㥦换ㄵ㡢愶㠱㝡㍥㠴扦挱攴挶㘴慦扥㙥㠰挵挹㠹戹攵换㜸敡㐲㔴ぢ散㐳挳攷㜵摦攳㘳㘳愳㘳愳㐷㡥ㅤ㜹㘴昴昰愱攱挹戵㙡戴ㄶ搸挷㝤㝢㉤ち慣敡愱攱昹戵攵慡㕢㝥搲摥㔸慣㕤戱晤攳昶昲攱㠷㤶慤㠷㍦㌳昶昰搱愳捥戱㘳㥦改挳慢㜳㘷㈶㈷收〳摢〹㍦愰㘷收㌹攴㠷愷散戲换戹搹㜶攰晡㤷㐶㈷㈷昰㕦㙡晣戸㝢㜴㜴㘱挵戶㈳扥摡づ㙣扦㙣㠷㈶㍡昶㝡攳㘱戸收慤㜲昱㑣㙦ㅡ㔳㉤㕢㘱㤴昷㈶敤㙡搵昴㤲愷ㄶ扤㌹慣㕤搵摡攸昳ㄶ㙣㍦㜴㈳㜷摤㡤㌶ち摥㈲ㅥ㔴改昷捥㠵昶㔹换扦㘴㥦戱㍣㍢敦㥤㕣㜳㉢摤晡捡㜵摤㥢㍣㈲㍤㌰㤹晥攸㜸攸㑤慥㔸㠱㡣㈸攴挲㘴戴㥤づ捡捤㙤敦㙥晦㕣づ㕤摥挰㘷摥搳扥ㅤ㙡捥㕢㐱扤攵㐸晢㤶昱攴㥢㐷昰㘰晢昶愹㌵㙡敥㜳㝦晢㍥戲㤴捤慤㔵㙦捣摦戲愲㤸㡣㔹㈰攸㈱㈸ㄲ㤰㠰㘶㠹愰㤷愰て㐰㜵晦ㄷ愴㈴摤㤱㔵挶㤲㘵㉣㉤ㅢ㑢㘵㘳愹㘲㉣搹挶㤲㘳㉣㕤㌲㤶㔶㡣㈵搷㔸扡㙣㉣㕤㐱㥢攴㉡昶昴ㄸ昱㜵晣晡㙡摦搹戳攵㔳搷㝢㥦昹挶昳晦晤扢㘷晡昶愰搱㔳昱愰愶〲敢㉡㔸慤挱挵㐷㐶て昳摦搶㔲〱愱㜰㡥㍡㡦㍡㘳㘳㤵愳㠷慤㠷慣㍣愷㤵㐱晣㈶㐶ㄹ㐴摢㍥攷㠲敢㔷㙡㔷㠵㜶㜷㑣㔸愱摤㔸戸㤱戸㙥愲戶收㔷挲㡦摤扣㜲㈱戲㈲晢㘰㙢㕤攳㈱㥢扡㉤㐰慣散㔰摥㜷㘷㙢户昳㔶㜵捤ㅥ扦收敡敡㡦户㔴㝢昳㐱㙤戹㝤敤㜴㘰㍦㕦慦摤㌴愲㜱㈸戵㜵㜹昶愶㔹敡㉡㍤慥攱挹㤵㕡㘸晢㌲扣ㄱ㙦摥㉤㕦戱㠳〵㥢㉡搱慥挸㔴㙦㘵㔵㉣昵㈳㜳㍥㈶ち㘹慤㝣㌲㡤㜵ㅥ扦ㄶ㐱㤸敤ち挶扢㙡〷搱挶愲戵㕣戵昷㌷㌵搱敦㐴挵㠱㈶昴㜴慤扣ㄶ㑥搶晣㈸愸㔵㥢㙢挶㉢敢ㄶ㌴㑤攵㜴慤㘲㜷㜷攷㐴㈹㐰攱㜶㜵㈹㤵㝢愰扤㉣〸㈱㔲㈴愶㈰摦摥捣㜶愳㘷㌱㍢捣愲㙡㤳㈷㡤㑦㙤昱㌰㡥㔷㜴㑣㠶〴愶收㐴晢挱㤷摥户挵㘳敢㤴晢㜰ㅢㅢ挶㔰㍣晢挷搷㙤㍦㍡㘵昹㤵慡ㅤ㘴㕡㍦挵ㄱ㤹〳〰昹ㅢ㔰〸㙤㔷㡦愶㑥㕤㔳ㅢ昹慢㙥㈵㕡㈹慣搸敥愵㤵〸㌸㔸挸㘲㤱㑢扢改㌲㙦〱捡摣㑢㌰〴㔰㉡攵ち晢搸愸㔰挲㤵换㔳㍢㘵挸㜲㤳㈲㘷扦㈶㔹敥㜳愶摤㙡㘴㙢愵㍣攰㠰㈲摡慡〹昹晡挹愲㠱㔵搶〶㘳㥦㌳〹㉥戵㕣㍦摡㘸挸敤㈶㈹搱㑣戴慢ぢ㜶㥣㉥愰㉡㘸搶〷ㄹ戲〶愶㘹搱〶搹㡤㔳㑣㐴㌱挸戰散㜸㜲㌳㤳戱㝤㠶㡥㐰晢㌴ㄳ戲昵攱昶㍡㠲捣扥㤹㐹搹愹慤㍣敥㙡戳㥢昹昲㕡㥢摤㡡㠵㌳昷ㄳ摣㐶㜰㍢挱〱〰昵慦搰㜰搴㜲㈸㌷㕦收挷㜰㙦摥㐱昰㜱〰攸㈷㤳㍡㈷㔶㔵昴愱戶攳㐷戲㕤㍦晣㘴㜱㡡戵㉡愲㘷㕣昷㌳晢㍤㈱㜴散㜵敥っ㕢摢㉤㌶昶搳敤㜹㌳㍤ㅤ㜲㘴㐶搳昴㕣户㘸㥡㕥〸㌶敤搰㙥摤㠵慥收㌰挱㈷〰㑡收㈷〹㘱㕣攸昰㙥捦愳愷㑢昹㤱㜰㡢戴㌳搴愱㠱㡦ㄹ㤹㕢㠰っ㈵户㘹晢戲敢㐳搳ㅤㅣ㜱㍥昲㍥昴愱昶昲ㅤㄳ扤挵㙥敥摡ㅤ挶㡢摥愳ㄷ㝤㌷挴㑢晤㔳㕢ㅢ㜳て慡捤㑦ㄳ摣ぢ搰㘲㘳戸晢㝥慦㤱〲㜱㡢扤ㄴ攵昶㌲敡㈲㕥敥攲挶慡㉤ㄶ愸捦㔹戴㠲㑢㜶㠴〸挶捣ㄴ㝣攱㕡㄰搸㔵㙣㙡㉢㠲攰晥攵戶㘶㘴㌸ㅤ搴㍣攲㜷㝤攴昰㈳㘱ㄸ扡扢㡤慥㕣㡢㡦㥣攱㙢愶㘲㑥㈹捥愱つ㝥愸扤㤲㐸㜵㙡㘶㉦昶换摥㕦敥㙡㤲づ㌴挹晤㔸㔶昳〱〰㘸〹昵て㙤㌵捡㈱㌶晢ㄹ㘹搶散戱㌲挲㤷戱㍢㘹㠹㈱㙥搲㈳扤㍡㘰㍢㠱昸㐱搸敦㉤戸㕥㕤㔹昴㝡昳㜶㔰㐶㙣挱慤摡㈵ㅤ㤶愵慡搹搵ㄵㅦㄱ㕤搱搵戵㘹㍦㥤ㄱ㕦ㄳ㍥㘹搱ㄲ㤹搲㥥㔹㤹戱ㄷ㙦㌰ㄵ挳㤰㔴㉡ㄹ愱愱扡〶㈲攷戱敤慥㡡改㐰挵㍣㠸㠵㌳てㄳ㡣ㄱㅣ〱挸晦〰㥡㘶扢ぢ捦㜴㔸捦㍡㐳摡㑢㑢戹㈲挹㈰㈱挲㜷摡㉡慢愳㝣捤㈳〴㡦〲戴戸㍦っ㐰㘶㌰愲㤰㍣挵㠸㤲挶㜰捥扢昶㔵昲挰ㅥ〷㠹愵挹戵㌰慡㜹捣㉣昵㍢㔳戵㌳戵㘸捡つ㔷㤱㠹ㅡ㜲攲挲㠵ㄵ摢〷㜷〵昰㝤㕡㜰戵搵㔵扢㘲㍡ぢ戵㌵愸戶㤹愹㥤戰㌱挷㜲挰㤷㤴扤戹愱㜰㜵戶㍦挶㈳ㄴ㔶㕡攲慤㡣挶㙥㉢晡捤㑤摦㐰㘳㐵ㄷ摤愸㙡昷㍡㕡攸㔸㉥㍡㔸㐵㘴づ㉡㍤捥攲㑡㘰摢㔳晤捥挹挰慤㔴㕤摦㈶㌱攰㘳㌲㔹㌷㙢㕦㐲㤶㘰扥挶ㅣ㘰捤敦㜷ㄶ〳换て㔷㉤㈶ㄴ㌷昶㌶摤㐹㕡㈴敦㑣戸㝥㠸搷〸ㄵ㔹ㅥ㜰ㄶ㔶㙡㔷㤱戱㕤昳晣㤳搶㙡戸㈳愸㐲愶搷㤷㤰㐶ㄹ捡㌰㔴搱㈸㜶㑡ㅦ㙥挸㜳㌹捡㕥㌷㠱搰㉡㤷㘷捣㍣挳㝡搳慦㡦㜳㌴昴搳㌹愶㍥㘴㡦敡挸慥㑣㉤㑣㐹㌵㡦戱捦㘷〱㥥㌸㜹㙥愶㤱㤹㝢㕦㌹敢㍣愳晣ㄹ㍡㕥搸愲㥥〸㘱㡣㙥㡦㘶ㄵ攲挸㌹㤰㐰㔰㥣㜷慤散㔷㜲愴つ戹㙦㑦愳㌸㡤㑣㔲㥦㌳㙢㉤摢㔵攴愳㍤㉢摡愳㙦攸挶㝡㔶㌵㡣敢㈶㙢㥥㘷㤱戵挸㤶ぢ㘵㡢ㅣ㍣扥ㄶ搵㑥扢扥改〰〸晦挵㈸敢ㅡ㔰搶㌵㐱昵㌹㘷㤹ㅡ㤴㌲㥦㔵扢㘴〵㙥戴攲戹攵㈲㙦㤸扥摢ㄱ㍣〹㈱愷收㑤慥㐴㘷っ户㜸昳攷攰戲㠵愳㈰昷㈸昴㈸㤷㡥攴〷攷ㅡ慡㠰㝦慡挳挰ㄲㄴ㡣㐴㑡捤挷昰戴扣㥣㡥㠰捡㤱敢㐶㜲〶攳挶㡢挰㘸㈵㐴慡㘷戰〸愲㠲㈹㈵捦㄰㜷挱㌹攷扢ㄱ愸㐷㡡㑤扢搱㔴〸㤲〳愰㈸摢摢㠳㐲搵㔴愷㤱扡㔵戸㙢㜳㔵㤳㤹戸㜳㜳㝤摡㙥㝣敡㈶搵摡愲愴っ挹㔶㡤挴戲摣㘴㡣㍢挹搴㈸㌱摣㠹戵㔱㔹㘱搳挶扡㔳㡢扣て挳㈴㍣㤳㌳㍦㈷㡣㠲㐴㙦㙣愳ㄸ戳捦㘶㡦㔴挶㠶㍥㐰㠹㜶㑡攳晡攳㤴攰っ㡥㥤㔴散㔲㝣〷昹摥ㄳㄷ攷搶愲愶ㅡ敢摡㔰㕣㌳㕥慤捥昹昰ㄲ捡㔶㔰搹㈱㈲㡤戹㘹ぢ㈳搲搹愹昵搷换㥢ㄲ挴㔸っ㤹ㄶ挹㠸〳㐳っ㈱㕣愹㡣㉡扤戳㝥㉥㜵ㅤ㕤攴摤㘹摢昲㠵〲ぢ㔱㘵捡㕥ㄷ㌷慣攱挹て㐹㠷晡㙥㔱昴愸改㡣㉦㠷㌰改ㄱ昵㜸㕣ㄲ〱㌷㥤戳っ㑢攱㄰〳搴㙥㕣㥡㉦㐷㐸敤搶ㅦ挰㥤挱捥愱づ㔶㐴愷㑥攸㥤㔱㠳ㄶ㌲ㄸ户㜹ㄲ㤴㥤づ㈹ち㐵敡挸昵㥦㈷搴㌷㕦收昵㠷㈷㜲㐹㈱ㄶ㈲愶扢㌲扣〷㄰㌷㥤㤹愴ㄴつ㈵〹㜳慤搹㐴㘹昵㈵㌸扡ㄸ晤㜴昹㠲〸愷㜸㤸换ㅡ愰搸㔴㜱捥㉤㜲㘱㑤慢ㅢ㝢㥣ㄹ扦㕣㕤慢搸㘲㡡ㄳ㕤㉤ㄶ㜹㐷搰㑢㡥〰㙡㘹捡㔸㤷㜸㔱㘶戰㤵攲㤴㐹愴捥晤㙥昳〴扡㡢㤲挳㌳戴改㘳〲㌲㈳㉣㈷〹戱㑤攷ㄴ攸ㅦ敥㙤ㅣ㘰㤰挳㜳㔰㘹㥢㔰搴㘵戳㌸㡦㔷捦㈲㡢戴愵㥡捤搶㘶㙢昴搹㔳愸㔳慥㐶敤〸ㅡ㘱㥥㕡攱ㄵち㜰㐶㍡㤴づ㍥㈴㜷㈳捥敥摥㜸㔱㙥㜳㌷㐰ち愱㠰㘲㡥㤷扢愰ㅣ㔶ㄵ㠲㐴㠷摢㘸㜸摤㡡搹㕦㝡摥收㌸㠰㘲ㅡ㤸づ㉤㕡㙡〷㘷ㄲ攵慤ㅤ㥣扢搰㉡㈳㐳㥡㑥愶㌲㐷㌹㠴㠰㍤㠸〶㘹攲㐶㝡戱〶㈳ㄴ敤㤳㠳㘱挹搹挴ㄱて㕢愰㕡戰扦〵㌹㙦㐵㌸晥攲ㅦ㘸㐱㡦㔷㉡㜴㜷ㄱ㥦摢ㄱ㔴挵搱つ敤㡥敥㙢㌹㤴㈵㜳愲㝦㜷㜷㑢㐵㝣㔸昰挸搴攸㈹㉢㉡慦㉣㐴ㅢ晡攰㔶㠷㉣愱昲摦㐱㍣攲愶㙦愷捦摣敤昳㈰敡㍡搷扥㜴挵慦㕤昵㘵㕣昹㤰愷晥挰㈱㌸㐲搹挳㐱㤶㜲㍦挵㍦戹㡣㕣晥摢㜸攲㜶㠶捤〷㌴〲㈴㝣㡥㕣㈵㜳ㅡ㝦㤹愴ㅥ挶摦っ㕥㠱晦㕥㍦㌹㐰㕥搹搷挲㉢愲っ㜶㤹挵扦昴㐱㌱㑢㑥扤つ搲㤲㘱㐰昰攴㤰㠸㤱㔳㙦攱㠶㐴〷つ㐰㌸㜳㠶㄰攴晢〴晥㘶㤰㑦ㄴ㝡㝣搴㠳〷㐳晥晦㔰㉡㤱敡㥢㡡搵晦㠶㔰扦〹㘲〸㤹㐰㤳扡㕣慡㍦㙢㈶搳慣㈶㤳攲㤱㄰㤱攵搳㜱㠱㌷㜹愶㙡摦㔳㔲㥣昳摡摤㡣㝥攸㠷㝦晦て㌷愳㜳愰㌰㉦昱搷㤰㜶扢〷攵扡扢搰戵挹㕤㘰㈲㕦摣㠵㜹昶㘱㐶㕦扢ぢ㜱㍣攴㉣㄰㕢扢ぢ捣昳㘵㌸㠵愹戴㙢㉡挴挱摤搸㝥㡦戱戲㔳㌸㠴㙢㠷挸敤挳㠰㠵㤳㠸㑥摤戶ㄹ㍤㙦〵㤶㜷㐰昰㈷〳ㅢ㠶㉤㔸挴愹㙥改挲ㅥ〷㙦㕡㈳㥤㙥ㄲ户㐸㈲敥扢戱㤵敤㥤㘵〷愵昴愵㐳昹慡愸ち敦㈳㙡愲戸㠷挸㝤㘱摦㥦㥣晣攷捦㝦昹〴㑦慥挵扣㥡㘷慡戸㤳昴㍤晤ち㈴㜸㔳㠷㐶㙥攵㐷㍡愷昱戹㤲扢㕡戵㈷慣㐰㍣愲搰昴㤲愲㘶扣ㄴ㘳㙡收摢〹敥㈶捥㐰㘸㜷㜳戴㈵昴㈹ㅦ㌹㐹戸㜰㌴㌵㜰㠹敦㈵㈹㐴搵搶㤸㜵攸㜹收晦ㄸ收攸㍤づ愴搹㘳攴づ㤴㤷㔲㝦㤴搸㍢㡤挸攵㡥挲愲改㙤愵攲ㄱ㠰㐴㑢㈱ㄷ㐱づ㐹㙦㙡㜸㌸㐰戴搴㌹ㄴ昲て〲㘴㘴搹㕡搳扤㡣つ散㉡〱扢㝥〰戰挳て㕡戰㡡愰㘲ㄲ㤷敦㜴㜷换㔰㐰㘲㥡㤸戶ㄵ㥦收㍣ち戲㤱㈱㘲㉣挱㕥㐰㈱戹昲㐷㔰摡㜶㘸㡡㉦改昷㜴ㄲ㑥ぢ㜶摥㘳摣慤攴㍤敥慦攱ㄴ〸散㑣㐱っ㠶扦㤷㘸㙣㑥㈵㕦愷㥢㤶㌴㡡㜰㐰ㄷ敢㥤㝡攳㉡搸㉣晦〰㜶愸㐸〴昲慢㈱搶㡦㌴ㅥ㝤㙢㙢つ㙤㥣摦㠳〹昲〷晦敢捥っ挱挶㕢㈹㌱搰戰摢㙡㔵搴㐷挵㥦㐶ㄷ㑥㍡愷捣㐶㔱敥ㄵ昳搵㠹㘴㜵ㄹ㥢散㍦㌳搹㈲㔹捦戰㌷㔳摡㑤昶晦㔹㈰戶戴晦敡ㄸ晢攲㘷㍥ㄷㄷ挴㌹㘵㉥㘵换昴つ㔷〴㔱㙥㈴㜲㘴㤳㙣㑡㤱改㙦㕤㕡挰㠷慣扡㕡㌴㌸㘲㘰摤慤挷㈴敡㝤改摢昶戶㔵㠰捣ㄳ攵摦㠰ち㙡摢扦㔹㙦㈵㍢摤挲㉦愲攳扥搳㙥㌹愸㠵㌵㈷ㅡ㕥㐰〲㜸㤸摦愱㌹昰㜹挶搵㙢慤㑡敤㙥慣㐴摦㐵昴㌹㌳〷㠵㝤挶㡥㍥愸扣㈴戳っ摢换㙡昰㥢愴挱㔴慡㠹搶㈱扣挵㜹㙡捤慡攲㌳搶㌹挴㍤㈳愲㜶㠴戱搳搱攷搶搳ㅡ㕣㍡㥣搷㝡ㄲ戱㈱扢㍡㡡㐴㤹㑣攱搹㕦攰扡戶慥㐱㜳摢㜸㙥㈱㕢㜶ㄶ㝦㉢攵㕦〵㑤户昷㤶㘶㤶攱㍢昹㜵㜲挹㕣㈶挴收晡〴晥㙥㍦㔸换愷つ㠱捦攳㡦扢ㄹㄴㅢ愹㈲㤴戶㡤㑣㜸ㄹ㕤搵㌸〱㝥㘶㈵㉥昰㐶㌱攲㐷㔱㔴扦㠷㘹㔱〰㔰挶ㅥ㄰愰㍤㔷扦㡣㘶㍡㠲挰挶戸挸搵㙡ㅡ〵㜹晥ちち昴摢昸㔳っ㈴〸搶㑤㘳戹㙦ㄵ散攵ㄴ㜶㤰㥢㔷㑡扣㜹〵愰扦㑢㜱戳㐲扥㉥愹㙦攰㡤慦攲愷搷捦㈳づ㥢ㄷ搹㤴愰㙣晡〰挹愵戸㈹㤱ㄹ晤づ㍡搴㘷戴ち㙣晢ㄹ㝤ㅤ㑤㌷捦㠸敥㠴㡣㌲晤晣挱挴ㅣ㤹㈱慡捤㠸㘰㡤㘰ㅤ㘰㌰戱㑡〳㔴戴㥣㑢㐱㈷㉥摥㈶慤㜱晤㝤晣昷摤ㄳ㍦㜸㠷搷㝦㥣㔰愲㕡㔱搵㍣ぢ慡㔶㤹挵㔷搳戳搸〰戶晤㉣扥㜲戳㔹っ㍥㠷㍥戲慡㕦㐰〱慢㑡敥㤳㔹扤㠰〲ㄷ㤴㍦㔵㑥戰㑤㜳㈵慢㐸摦㕦㐲愱扦㙢㤰愴㘵㥣挷㝣㤱攰㍡挱ㄷ〹扥㐴昰换〴㕦〶攸㌷〶㐹㙤㘹昸㉢㐴㝥㠵攰㔷〹扥㑡昰㙢〴扦づ㠰㠶㘴〰㘹昸㌵㈲㝦㠳攰㌷〹㝥㡢攰敢〴扦つ搰㙦攴挹ㄳ㍦摢摥㌴搲昳㑤扥改㐵㤶愳改攳摤挷昱㌱敥㠶㠱晥㕤昸㝦ㄱ攴挵㡥㜷ㅢ㥦敤散㔹㠹㉦㑤㌳㥣慦㘱挱摦挷㜳㐸㠵㐶昰㤴㑦㍣㠸㕦ㄱ戲㐴づㄷㅡ扤㠴㐲㐲愳挱㠴㌴㜹㜲㕥挶户㕡攲攲昲㕣㉢ㄷ戶愰㘳敢〵敤搸ㄴ扤㌸愸扥㈳搴㍢收挶㡦㥦摢㕡攵㐲㠷〷㌶㤴㤷㐸挲愹㔳㜱㐸㌳㘷挴㈹㐴㐸愲捥㤴㔰㜲戹㤰慡㥡㌴晥搳㌷ㅢ㤱㌶㔴攰㠲戸敡挶㤴㜰㘹㝣㈵㘹㝣〴ㅦ搹㐹ㅢ㍣㔹㕦敦㈶㡤愹〹愴昱攵愴昱扦ㅦ㌹㔰㙦㥣〸扥㝥㜲㥥㔲㤹戱㕤㤱つ㕣敡㠳晢〱㌴捦㍢㜴㠱㝡ㅤ㡤㈶㐷捡㐹㠰慡㌸㐱㝤㌸摢ㄳ攰㤳昷㔹ㅣ㔵挳㠹ㅥ搸㐹晤㝦扥㤸挱ㄱ戶㈹㉢戲昰㐵晢㍡捥づ〴愶摣戱㜳挱㤹ぢ㠰攸㜱㘶㐲㙣㡢㉢㍢㡡㐵攰搱㜵敢昵摤㈲挷㤲攱晤㌷搶㈳挹㜹ㅡ㍣ㄲ搴㤹晤㤷㍣㔹户㕡㐹㈸㥢扢摥攰ㄹ昳㘵㄰〷㜶〹㤰〵昳㥢㠰㍡慦挶挳攷戹㐱㉡㕣搱愶慦戰攲昷〹晥〰愰愴愸㕤挹〷㠵㔷〱〶㤲晦敦挸昰扡㠴扣っ㜵㌱㜹㔹㥡㡤捣搷搸攱㜵㠰㉥㐴攱㔵捣㠴㈵昳つ㘰㔲㉦㔵搴搴搴㥤敡㔹㍣㠵ち㡢敡愴愴慥㈷攸㥦㡦搱摣〵㤴搴ㄷㄳ昴㌳㌱㝡扦愰扦㤴愰㥦㡥搱㍣㕣㔱㔲搴昸昲散ぢ㌱晡㍥㐱搳〶〸晡㝣㡣扥㕦搰㌴〵㠲㍥ㄷ愳昵㐸㘸ㅣ〴扤ㄸ愳昵㐸㘸㉥〴扤㄰愳昵㐸㘸㐰〴㝤㌶㐶敢㤱搰愴〸晡愹ㄸ慤㐷㐲㈳㈳攸昹ㄸ慤㐷昲戵〴㍤ㄷ愳昵㐸㘸㝤愴昵㤹ㄸ慤㐷㐲㝢㈴攸搳㌱㕡㡦㠴ㄶ㑡搰戳㌱㕡㡦㠴㌶㑢搰㑦挶㘸㍤ㄲ㕡㌱㐱㍦ㄱ愳㘵㈴㠳搴敦挲ㄲ㝦㡥㠲昹ㄶ挱摢〰愵㍣㔹㘹摢㍣㑤㡥敢搰㌵晣ぢ㜴㔵㘴㔴㍥挳晣㜶㕣攰㡤㈲㤷捡㤰愷攲㈱㍦〶㐴搱㈸㈸㜲慥㔴㑣挶ㄵ挷愵㐲㈹㜲戳㔴㑣挴ㄵ㈷㠰㌰晦ㄲ㐰扤〶挰㌹㤹摦攵摤ㅢ〴扣晢㕥㕣㤰ㄷ㜲つ愴晢攷㕡㕥挸㜵㤱㡡攳㉤㉦攴㕡㐹挵㘳改ㄷ晥㌵ㅦ㉡ㄳ㐳愱挹慤ㅡ攴〴㘵扤扦㡦㐲㝦搷〰挷㜶〱㍦攳㥡㉡㕦慣㕣扣昸攳㠱敥攱㠳摤㑦晦㕣摦换敦晥摤㡦㕥晡攱㜳挷晦敤㈷慦扣昲挳㝦㜹改㥤㥦㝣㘷昹昸昷㕦㝦晤慦㥥㜸昵㥤ㅦ敤㜵扥㘵扣昹攳搹㙦扤㌰㜶攵㠵攷㥤㜳て㥣㝣攱㤹换㑦㡤捤摦㌲搲搵搵搳㜳敦搰摦摣㝥摦攰昵攷摦㔲摦晢挷摢㝣昵㕤㍣㕣㘶㥡ㄸ㙦摣攷〶㌹㙤ㄹ挶摦愲㠰㘱㜰挴ㅦ敡㌰㌸㕤㔹愸㐷攲㠵㥡〰㠲㥥〶〷㈰ㄵ㐷㥢㉢㝡晦〷っ戹㘰愹</t>
  </si>
  <si>
    <t>E10</t>
  </si>
  <si>
    <t>E11</t>
  </si>
  <si>
    <t>E12</t>
  </si>
  <si>
    <t>E5</t>
  </si>
  <si>
    <t>E6</t>
  </si>
  <si>
    <t>E7</t>
  </si>
  <si>
    <t>E8</t>
  </si>
  <si>
    <t>E9</t>
  </si>
  <si>
    <t>F10</t>
  </si>
  <si>
    <t>F11</t>
  </si>
  <si>
    <t>F12</t>
  </si>
  <si>
    <t>F15</t>
  </si>
  <si>
    <t>F16</t>
  </si>
  <si>
    <t>F17</t>
  </si>
  <si>
    <t>F18</t>
  </si>
  <si>
    <t>F5</t>
  </si>
  <si>
    <t>F6</t>
  </si>
  <si>
    <t>F7</t>
  </si>
  <si>
    <t>F8</t>
  </si>
  <si>
    <t>F9</t>
  </si>
  <si>
    <t>I10</t>
  </si>
  <si>
    <t>I11</t>
  </si>
  <si>
    <t>I12</t>
  </si>
  <si>
    <t>I5</t>
  </si>
  <si>
    <t>I6</t>
  </si>
  <si>
    <t>I7</t>
  </si>
  <si>
    <t>I8</t>
  </si>
  <si>
    <t>I9</t>
  </si>
  <si>
    <t>㜸〱慤㔸㝤㜰㔴搵ㄵ摦扢㐹㌶晢〲挸㘲〷慣㐳㐱㍡〵慡㙤㠸扢敦扤晤㜸㌲㌱㈴㥢㐰㔲ㄲ〲〹〹㔰愵敢㝢扢㜷㤳㠵晤㠰摤㑤昸愸ㅦ挰㠰〴ㄱ挶㌲ㅤ㔰㐰愱㤴㤱㡦㍡㔴㙤㡢㐱搱㤱㕡〴愴搸挲㑣㙤㤹㠲搸摡㕡愸ㄴㄴㄱ昵㥦搲昳扢晢㜶㤳攸㉥㈳㌳㝤㤳㥣昷敥敦晣捥戹攷摤晢扢昷扤户ㄶ㘶戱㔸慥搳㠱㌳㡥㘲㕣㝣慢㜵㐹㉡捤㘳ㄵ晥㐴㌴捡㠳改㐸㈲㥥慡愸㑥㈶昵㈵㡤㤱㔴扡㠸〸戶㐰㠴晣愹㤲㐰㉡戲㤴摢〳摤㍣㤹㈲㔲㠹挵㘲户㑢㔶昲摢捤㝦㐷戶㈱㈱㑡㉡㠶㈱㤶㐵戲挱㤴挲㠰㉡㐹㌰㘵㘴〶て㈲㌳搳㕦搳㙣捣愳㡥㕢搳㠹㈴㉦ㅦ搳㥥㐹㕦改㜲㔵戸㉡㘴㑤昶㔴㌸换挷昸扢愲改慥㈴慦㡣昳慥㜴㔲㡦㤶㡦㤹摥㘵㐴㈳挱愹㝣挹捣挴㝣ㅥ慦攴㠶㔳㌱㜴搵攷㔲摤敥戰愶昹㑡㔰㠱㕣换㠳ㄱ㤴捡㜹㌲ㄲ敦愸昰搷搰㕦扦扥愸攵愵扢㑥㈶㜹㔴挷㙤户昰㌰㑡扢㍤㔶㥤㑡㜵挵ㄶ〰㜲捤㑡㈴攷愷㍡㌹㑦㑦改㡡㠴ㅣ晤㍤〰晡㔳攵㠲㔴ㄹ搴挱㌱㝦㠲㠷挳㤱㘰㠴挷搳挳捤〶搵㐷㉤敡㤷敥㜹㘶攲㤶㔸摤攲㈰㡦晡㜹㌴㑡㔰㙡㐸慣㉤挵㕢昴㜸〷㥦愶挷㜸㐹っ㔹㡡攸戰戰㘲㑢搱㈰㜳搲〰㝥㥤㙢㥢敢敢っ挶㠰晥㌱㌹㙣㐰㙥〲㡡慦㤲㝣扥っ㕡〳扡㌵㘰㔸〳㐱㙢㈰㘴つ㜰㙢㈰㙣つ㜴㔸〳㥤搶㐰挴ㅡ㤸㘷つ捣愷挰散㘱㉦㉤戵㥡㠷戱攱っ㉢敢攸㥤戴攵戳㠳㑤慢㉥㙦㉥㘱㥦㔰㙥攴㕦昱摦㉤㐷搷㥥ㄹ㌶敤搹㑦搶敤㥤搷搶㜵㡡㕤㌱ㅤ㕦㠹昸搸㜴㕣㝦昸戳㤷㔶㑦搸㔲晦摡戲摥改㥦㥦㝡捦㤳敤捤收愰慢㤲捡㔶户攲㤲㠶〱㘴㤷捣㠸ㅤ捤ぢ㉥晥捤昷㐲搳愶㕢㕥㙦扢扢愶㜵ㄸつ慡挵〲搵戰晦ㄴ敡散愲改搸㤳摡㌷㙡昸戰㘸摤㉢昷敥摡㌵㉡㔹晡㔷昶㘱愱㠸㝦㥢㡥愵戳㥥摦㜹㘵㜶㑦晤昲晤㙢慢㤳㤵晢扥㐰㈵ㄶ换㐷㔵戶摢攸㐴攵愹㍥㔹晡㈶㈰昶㉦㌳愲搱愳㥦㝦㝢攳㤰㘹㍤戳㕥ㅢ扡晤敦㥥挳っぢ㐹㤴昷㐱愱捥晥㘹㍡㈶㙣㥦ㅢ㝢㙢㝡昹搴㝤挷㔳㡦敥散慥攱散ㅦ㠵㈲摥㌷ㅤ慢ㄲ攱㙤て搶㌹㥡㕥㥥昲戳㤶㐰摢㈲㌷㉡ㄱ攵㡤愶㤳ㄸ㍤㔹扡〳㄰㝢捦㡣ㄸ㝦收搸慢㔷慡㍥㥦戲㜳敥捦㘷慤晤昴攰㐲㠶㈵㉥捡㍢㔷愸戳㜷㑤挷㡢搷慡摥戸㜳㘲戰戱昷攴愲愵ㄷ㕡摡㑥戱戳㠵㈲捥㤸づ㝦晢昲摤㑦㑤㌸㌴㜵㔳搵戱て㥥㝢昷㥤㕥㔴㈲捡ㅢ㐷㈷㉡捦攵昵㐸攳〱戱搳㘶挴昰㙤摦㥥㌱㘲昵㕣晦㌳㠷挷㌶㡦㍡慦㜵㌰㙣㍥愲扣扦ㄴ敡散捦愶攳ㄷ㠷敥㍣晣扤慢攵晥㙤搷㝥㜵㜶昳㠸攳㌶昶㑥愱㠸㍦㤹㡥㐴捦搱敦㙥摣㝢慥㘹晤攵ㄳ㑦㡤㍥㍥㍥㠹㑡㐴㜹攵㜴㉡慥㙣昵慡搲〴㈰散㤴ㄹ攰戵摣昷㘶摢敡ぢ㜵㉢攵㍢㝣慢㜶㉣摥挶戰㉢㡡敡㑥ㄶ敡敢㡦愶㘳㑢晢㥢攳㝥㉦搵搴㍥㝤昹昰攸㐹㔲搱㐹昶㠷㐲ㄱ㙦㥢㡥ㅦ㕦摥㝡晤敡㠵㤵㡤扢㈷㌶㙣戸昴换㈳㈱㔴㈲慡㔳攸㐴搵挹慡愴〲㘱挷捤㠰㙦ㅣ摣㤴㌸㔲㝦㙢攳搶㡦㙦扢㝥敤敥㍤㙢ㄸ昶㐴㔱摤㕢㠵晡㍡㘶㍡㝣戵㈷㍦摣㌲戱戸收挰㡣㌹㕦摣扦换㘳㘱㐷ぢ㐵ㅣ㌱ㅤ㔷㉥㡥㍤㝢㉣㤴㥡昲昴扡㕢敢慥㝦昴㥤㤳愸㐴㔴㜷て㥤㘸㙡㍤㡡㈲㑤〴挴㝥㘷㐶慣慣摤㜳㝣搱捥㈷慢ㅦ摢㌰晢ㅥ敢愵㌵㈳ㄹㅥ㈴愲扣㌷ち㜵昶㕢搳戱㜹挸㠹搴戶㠷扡敢搷㕦㝡㈲昸改ㅣ㙤ㄲ㍢㔴㈸攲㜵搳㜱昵昱㘰晣㙣捦㡡敡〳敥ㄷ㐶っ㝡攴摥晤愸㐴㤴㔷㑤㈷戱㙥扤㔲つ㈰昶慡ㄹ搱㝥晡晣晢户㍦戲戰㜱搳戹ㄳ愷㍢敦扡慢慡〴扢捥捤敦扤㜸㤲㑡㘲挷愷㐷㕣慡㈴㌶㌹㤱㑣ㄵㄵ攵㝢㔲搷敢愹捥戴㙥㐴昹つ㥤搸换愵㕡㤸㍡㌲っ㝢つち㤳㈶挳㑣〱㠴昵㉤愰㝡㐰つ㠰戰愶〴昴〳㐰㔳〱㐱挸〲㙡〴搴〴〸敡ㄱ搰㌴㐰捤㠰㌰㘳〲㥡づ㘸〶㈰㡣㤲㠰㕡〰戵㤲㈹㐶㌹㌷㉣ㅡ㡢戶慣㌱愱㠷㈶敢㐱㝡㌷㈸㌵摦っ散晥㐴㙣㠱㥥攴㐹〷敥摤㥦〸昱改挹㐴㜷㈴挴㤳㜶〰慤昴㤲㔲㡣㔱戳戵敢搱㉥㥥㈲㜵ㄴ㔹㑡㑡〶搹昳昵搵㤰捤㌵㌶捦㑢㔰挳㔷昲㕦㥣攱慢挲㉢㔳㔹ㄹㄴ㈷捤㠴㘹㈳挳㌰慡戸㥦㉦ㄱ摡㐱㤸〵〲〶㍡て㘱㌶〸㜳㐰挰㈴攴㈱晣㄰㠴晢㐰挰扣攴㈱摣て挲㕣㄰㌰㘷㜹〸㍦〲㈱〰〲愶㜱㈰㐱挸攲〱㄰㜴㄰㌰挵㜹〸〶〸㐱㄰㌰敢㜹〸㈱㄰㌸〸㔰㐴ㅥ㐲ㄸ㠴づ㄰㈰㤲㍣㠴㑥㄰㈲㈰㐰㐰㜹〸昳㐰㤸て〲㌴㌵㤰㈰收㈲ち㐲っ〴攸㉤て㈱づ㐲〲〴㐸㌰て㘱〱〸ぢ㐱㠰㍣昳㄰戰戳㑢愴㈷㡢〳ㄳてㅤ搸搲㘴挶昹㙢晣㉤㠱愰搷昰㈹㝡㔸㤷戹摢愳㉡㍥㡦愶㌸㝤㙥㥦㌳挸㜵㌵攴搱っ愷㐳攸㠴攸㔲ㄷㄹ〷㤴㠱っ㔲㌷㕡㐲㈲㘸〹ㅦ㐴㈱戲㉦愶㡢㑣㜶户ㅡ㜲ㅢ摥戰㉢愸㘹戲敡㔵㝣㠶㔳てㅢ㑥㘷㐸ぢ扡ㄴ捤ㄹ㔶ㅤ㐲㐳挸戰㠴㡣〳慡ㄱ搹㤷愲㈵攴㤳昳㐱㌰㈲晢㠳㜴㤱挹敥㤵摤愱愰㤳㠷挲ㅥ㉤愴㙡㍥挵攷㔶㔴㡦㉢慣㠴㝤扥㄰㔷㜵愷㐳攸ぢㄹㅥ㈲攳㠰愲㐴昶㠷搱ㄲ搲捡昹ㅥ㌰㝤戶㘵㜴㘱搶ㅥ㌴戸收攴㉥搹改昱愹慡㤳㙢ㅥ㥦㑣㈵㝢戹捥摤㕥户㘱㌸㜴㌳㐶㕡㑥ㄷづ愸㑤㘴㕦㠱㤶㤰ㅤ㕤㘴㝣㈱搳㘷㕢㐹ㄷ㤹散㕣㤵㍤㕥挳㤰㝤㙡㔰㔳ㄵ捤慤扢㕣㉥㍤ㄴ㔴扣㝡㤸敥㐰搶ㅣ㐲㤷挸戰㡡㡣〳㑡ㄴ搹ㅦ㐵㑢㐸㌲攷㠳〸攱戳昵㤰挹㘴昷㜹扣㥡慣㈹㡡换㈳慢㉡愷晢㤰戹挷敢づ晡㍣捥戰㐲㈳攴㜱〸捤㈲挳ㅡ㌲づ愸㔴㘴㝦っ㉤㈱搷㥣て〲ㄵ搹ㅦ愷㡢㑣㜶ㅡ〵挵㘵戸挳㙥て攷慡摢愳ㄸ㕡㔰ぢ㉢摣慢晢㘴㕤㐱㜶愱㘷㘴㔸㐷挶〱〵㡢散敢搱ㄲ㔲捥昹㈰㕥㤱晤〹扡挸㘴て慡㠶敥攳㌴愱㑥㐳㔱戹ㄲ㌶攸㘳㑡㔳㌵㠳〷㕤戲㑡摦㑢づ愱㜵㘴昸〹ㄹ〷搴㉤戲㙦㐰ぢ㌲ㄷ㉤昸〶晦㤴㑣戳扦愶㌶ㄱ搳㈳昱晦搷㈷ㅡ戴敥扣搹慦ㄲㅢ〵つ㡦㌵愴戲摦㑣搵戹て愴㘱㘲扢㈷晣晢搹攷收戸㍥愴摡㐸㈵愲㕤㘹㥥つ㙢㑥收攲㠶昴戱攸㈹㍢扣慦攵㑦挴搳㝣㜱扡㔶㑦敢㈳晢搰㠶㜸㡡㈷搳㍣㤴捤㤸戲㌰㔶㙣㉤㘲㜹㥦昱㤹〱敢晦㡤㠹㡦㐰㉡愲㉥摥ㄵ挳愰㡥捣昳搸愹㠹愴挵攷㌷㌶㘷㈶㘱㠷戱㙤㈴㔳㕡㌹戶㜵㉣㝤挷㤴㐴攸㔵攳收㝢挳㘴㤶㜶攳㠹ㄸ〸㔸散攸ㅢ㐷㤹昴㈴㔹㠶㑤〸㘹〱㌱散㈰㤸ㅢ㈶㘱晦戱㙤㈶㈳晡愶㡦ㄴ挶㠹㤴㈵㤶㐹㕢挱挲ㄶ㤳㠵ㄸ昶㠷㑣㉣㜶ㄷ摢㌳㘴捣扡㘵愶て㠸摤㑥㉥㠶つ㈴ㄷ扢㥣ㅡ㤹搸㘵㜴㘵摢㐱㐶挴搲敢㍤㥢㍢㈰㜶㈷戹ㄸ戶㠷㕣㉣搶㜶㈶ㄶ㍢㠳敤㔹ㄸ㡣㤷㔷㘵㜳〶㠴敥㈶て挳摡捦㠵㘲攱㘶㐲戱散㙤㝢㘱㄰㉡慢慣㙤㐰攸㜳攴㘱㔸搸戹㔰慣捡㑣㈸搶戴㙤ㅦㄹ㔱㌱扤戵戲ㄹ〳㘲㥦㈷ㄷ挳戲捤挵㘲㕤㘵㘲戱㘲㙤㉦㤲㌱㐷搹换㥡〶挴晥㥡㕣っ㡢㌲ㅢ㕢㡣㌹扢㤱㜲昰㐰㉣㡤〵㜴晣㠸㘳㡦〵愲㍣摥㤱敥捣晤㜰㐳慦㔵㜶晡攵收㌷㐴戲㥡晦っ㌳㠹慣搲晥晥攸昶㉣晡㔲㝦ㄴ愳㉦戸扤晤㔱っ慣㐰て昴㐷㌱㘶〲㝤戹㍦㡡搱㄰攸㉢晤㔱摣愷㐰て昶㐳㠷愲㑣㘸搷㡥㥢ㅡ㡡昲晡㕡㈸慢慦搵㍢愰㠵㌲晡㝣攸扥慦㠵㙥晢㕡攸㉥搷ㅡ昴㍦㕤㈵㠵ㄴ</t>
  </si>
  <si>
    <t>㜸〱慤㕡ぢ㥣㑤攵晡㥥㙦㉥㝢㘶戹㙥㐲㙥愱㈸㤲搸㙢敤戵搷摡㥢〶㜳㌳㌳㙥攳ㄸ㤷㐴㡤戵搷㕥㝢っ㜳搱捣㄰戹ㅥ攴㤲〹つ㐹〸挵㔱㑡愵㡢㜲㡢㡡ㄴ㈱挵㔱㠹づ㈹㑡ㅤ㤴㠴㠴晦晢㝣㝢慤㝤㌹㘷敦昳㍢攷昷晢㡦昱慥昵㍥敦昳扣摦扢搷晡搶昷慥扤㘶挵戱戸戸戸㥢昴㠳㉤㝥ㄲ戱搳㍣㝦㝣㐵愵㔱搲㌱愳慣戸搸搰㉢㡢捡㑡㉢㍡愶㤵㤷㙢攳㝢ㄷ㔵㔴㈶㄰挱㔶㔰㐴昱㡡愴㠲㡡愲㐷㡤㤴㠲戱㐶㜹〵㤱㤲攲攲㔲㔲㠴㜸㡡㌷㌱晦摢㉤㐷㠰㑡㐸㠴㈱㔶㥣㘰㠳㐹㠶㐹㠱ㄱ㘰㙡挰搴㠴愹〵㔳ㅢ愶づ㑣㕤ㄸ㍢㑣㍤㤸晡㌰户挰㌴㠰㘹〸搳〸收㔶㤸挶㌰ㄸ㕦㘸ち搳㡣㑣慤收㘴〶㘴愴攷㜹㐷搲愷挹慦㉣㉢㌷㍡戴ㅡㄴ愸㌹㔵ㄴ㍢㡡ㅤ㈵㡦愴㜴㜴㜴㘸㤵㌱愶戸㜲㑣戹㤱㕡㙡㡣愹㉣搷㡡㍢戴敡㌷挶㕢㕣愴昷㌲挶て㈸ㅢ㘵㤴愶ㅡ㕥㠷搳慢挹㙥㔱㜶戹晣ㅥ㡦㍢〹ㅦ㑢捡㌴昴㈲㝣㝥挳㈸㉦㉡㉤散㤸㤱㑥扦㘱㘳㤱愷搲愱㉣㉦㌷㡡㌵ㅣ换晥㠶ㅦ㥦户㐹㐹㕡㐵挵㤸㤲搱㠰挴挱㘵攵愳㉡㐶ㄸ㐶㘵昶㤸㈲㥦㍤㍣〲㈰㥣㉡挵愴㑡愰搶㉡挹㈸㌳晣晥㈲扤挸㈸慤㙣㘸㍡㔴ㅦ㜹㌴㉥㝤收〱㘵㜵㑡戲挶改㐶㜱㠶㔱㕣㑣㔰㐵敤㤲㠱ㄵ㐶㝦慤戴搰攸慢㤵ㄸ㐹㈵挸㤲㐰㍦㜱㉣㌱㉥愱愶㌹ㄳ〰晥㌷晢㌶昱扦㌹ㄸㄱ攳攳攴戰昰摣〰ㄲ㑦搱㥣っ〷㌱㉦攲ぢ戴昸〲㙦㝣㠱ㅥ㕦攰㡢㉦㌰攲ぢ晣昱〵㠵昱〵㈳攲ぢ㡡攲ぢ㐶挶ㄷ㡣㈲㡥昵㤳㤲㥣ㅣ㙦晥㜸慢㡦戱ㅡ㠵㥢扡㉦扢扣慤捦㘳攷㤷㈶戱㙦㈹㌷昲㌷扤㜳㔵㝡敡搶摤㍤㔶㡦晤攳㐴㑥㘲㡢㐱散愴ㄹ昸㌷挵〹㌳戰愴昴㔲㡦〵户扣摢愳敡捤㝡㠳㥡慣㥢㜶㍡㌰摡㠵㙥戶摢㘹㉦㌱㌵摦改ㄲ敥〰挶㡥㥢〲㕦攵挰慡㥡㠳收㘵㑣㝦慣攵改敦敢㑦㙦㐰挷㌴㉥づ㤳㠶ㅤ㡢㌵搶搷㘶㘰㔲昲晤摤戲搶㕥㑢㕢摥㝥ㄵ㤳㍥㙢晦づ㍢ㅡ㑢昱㤵ㄹㄸ晦挵㔷敤㉦散挹敤昵搴挸㈹攳捡昲扡攱摡愳ㅦ慡慥ㅤ㙤㤲㔲昳㕤㑥愷㜰㌷㈰㜶挴㔴㝣㜵㘸㘸㘶敡昴ㅢ改慢㥥晥攰攱昱㡤㕥攸挸㜰㜱昲昲晥ㅥ㙢戰挳㘶㘰昰慦㔹㍦敥戸㙤㐱慦愵挹㐹敢㍢晦㕤扣㤷ㅤ㡡愵昸摣っ㉣愸昳搱㘷愷㍦晢㌲㘷㜱㕥攲㤷㘳㍦愹㠹ぢ㤵㝥愸扣㑥戴攱攵㌹〴〷㈰昶愹愹昸戶摥扥㥦㍡㤶捣㑢㕦㜳㘴搰挱敤㐳㔳づ㌰㉣ㅢ扣扣〳戱〶摢㙦〶摥㔲敦昶㝣昴挰捤㡣ㄷ㝦摣昸㘵慤㘱戵て戰㝤戱ㄴ㥦㤸㠱搶㈳慦慥搹㘴㥦摣㘷㜵搷㐳扦攴㔴㕦㙣㠵㑡㜸㜹ち㙤㜸㜹㉥㐱〵挴㍥㌶ㄵ㌵㜲摡ㅥ慢慢㥣捦㝥㜷㜵晦捦㕡慣散扤㤰㘱㐱攳攵㝤ㄴ㙢戰摤㘶攰昹慡慢㡦收㕦㜹㌰敢㤹昲㠱㤳ㄷ慦㙡㜹㥤㝤ㄸ㑢戱换っ㜴㝥攵扤㤵㥢㉡㕥㑢㥦㜱昲ㅦ敤㈷㍦搴敤㈶㉡攱攵愵搲㠶㤷愷〸㕤〱戱昷㑤㠵晣挸摢昵〶昴㕦㥦㌹㙤摡搰㠲ㅤ捤摢慣㘲㔸㙡㜹㜹敦挵ㅡ㙣㠷ㄹ昰㡤㑤愸摢㜲昲㠳㝤攷㍥搷改捡挵㝤愳摢戳敤戱ㄴ敦㥡㠱㕢ㅡ㕣㙢扢㘳挸㈷戹敢ㄷ㉣昸扤晥㤴攳㉢㔰〹㉦㉦㤳㌶㜴㘵㜸ㄴ㈱ぢ〸摢㘲ち收㙥晥㘹挱扥㡦摦敦扥㔹㕡㜴晤挷愳㌵敤っ㙢㈲慦㙥㜳慣戱㌶㤹㠱㔶㝢昷㜴㙦㔰戵㉥㝤攳㌳〳昷愷摤扢㜸ㅦ㝢㈷㤶攲㙤㌳㌰慥扦慢昵搷摦㥦敥㌳㘳㐰捤敦㝡扥㌷㙣ㄳ㉡攱搵昵愲つづ㥥攴ㄴ㝡〳㘲㙦㥡㡡㐷㡦㌷㍦搲愶㑢慤㥥摢㔷㉤㐸摤㜴扣挱〴㠶敥挴换㝢㈳搶㘰慦㥢㠱昲慢敦㑢㕡搵捡慣愷ㄳ户㝤愸㌶摢㌷㥦㙤㠸愵㜸捤っ㙣㑡㉤愹戸晡攲攷戹敦㤶㡥㕣搵㜸敤搱㡦㔰〹㉦慦㍦㙤愸㍣挵改ㄱ昲〱戱昵愶愲摤㡤㌷㙥㑣㙦㝡㈳㙦㥥㜲㙢㠷づ〹㌵㜳ㄸ搶㐷㕥摥换戱〶㝢挹っㅣㅦ㌲敥㔷㜶㙣㔱㡦㠵㡥㉤㙦㑦㥣昹昶㔱戶㉥㤶攲㐵㌳㜰㙤摡摥㐳㤷扥ㄸ㤱㕥㔵㜷㙢慢昷㝥㍢㌰つ㤵昰昲㠶搰㠶㑦㍤㔹㜸〰㄰晢㥢愹ㄸ㕥摤㔷ㅢ㌵慣㈲㘷㕢扤ぢ慦扦摣㘸搸㘱㠶㡥捥换㕢ㄳ㙢戰搵㘶㈰㝢㕤㠱昷㥦㘷摥捡昸敢㝥昵戳㌹㠳户㤷戱攷㘳㈹㥥㌳〳㥤㍦ㅦ敦㙣摤攴昶慣つ㝢㔲㑥慤愹㥦㝢ㄷ㉡攱攵つ愷つ㍦戹㡡愰〱㘲㉢㑣挵昵㡡㕦戳摦㝣㜷㜸捦ㄷㅥ改㜰戹攳㜴昱〴挳扤〶㉦敦搹㔸㠳㉤㌷〳㤷戴㜶㥦慥㥢㜴扡搷㕡晦昵挳戹摡㉦㈷搹戲㔸㡡愵㘶攰攱㈱㘹昶慢挹攷㜲晦㔶㤸昰㝡㌳扢㙢㌰㉡攱攵ㄵ搲㠶㤷攷ㄱ㐶〰㘲㑦㥢㡡昶捦㑡㡤㌷㕤慣敥戹㜹搷㠷㠳㥡㉤ㄹ㝦㠰攱㉥㠸㤷户㌸搶㘰㑦㤹㠱攱㑦攵㔵捤㕦㜷㌴敤慦㥦㍣㔱㝣愴摦戹㐲戶㈸㤶㘲愱ㄹ㤸扡㝢㔶㜷戱昸㑣搶敢搹㌷㉡扢ㅥ㥣㕡㠰㑡㜸㜹愵戴攱攵戹㠴㌲㐰㙣㠱愹ㄸ攲㝦愶晤扣戳て昷㥣昵㑤戳㔹戵晢㉤㥦挹㜰㝦挶换㥢ㅦ㙢戰㜹㘶攰昴搲愴攳㑢㠶㥦㑥㕢㔸㝡㙥收敢ㄹ㤳㍥㘶㑦挴㔲㔴㤹㠱㜳昵㥤㕢㙣㔷㕡愶捦晦㙤慦扦昶㙤㕡愸㘹㡣愱㐱搱㜱㘵㘱㉣慦㙥㡥㈹ㄸ昴攳慣㐹扢㐷㝦搷㘷㔹敡扥搳㜳㝢㙤昹㠱攱挶㤱㔷㌷㍢搶㔸戳捣㐰戳攲挱㡢搷敦㍦㤹户晣㘰㐲攵㉦㜷ㄷ㉥㘴㌳㘳㈹ㅥ㌳〳㑡㤳㠴㡦搶㍦㌷扢攷收〱㙤㍢㝤㌸攰㈱ㅦ㉡攱〷㙦㈲㙤愸㍡㐹ㄴ㈶〱㘱搳慣㑣㡦㍤㔹攸㝣愴扣晢敡㠹㌷〷㘷摤㜸扡㤰攱㡥㤶㔷昷㔷㡢昱慦㜷㉢㔳捤挰愱㍡昲挶戵㜷㉤捡㝢敥敢戱㍢捦昶㐹㕣挰愶挴㔲㑣㌶〳挷ㄶ捤摦摤愵搵㑢摤㜷㍣晢攳㘳㑤㥥㕦扡っ㤵昰敡愶搳㠶㥦㕡㔵㤸〱㠸㑤㌰ㄵ敦扦㤸㥤昵㡤敤㜸㥦㌵㔵㑢㜷戶戰㍢慦㌰摣㙢昳昲ㅥ㡤㌵搸㜸㌳㌰昹捣挱㥢散晣扥㕥㕢㈶㌴㑡㔸㜷㘹昰晢㙣㕣㉣挵㈳㘶㘰㜵搵㐶晢㜷昹扦昵㝡㜲敡搵ㄹ搷㙥昴〹慤㝡㡦㕢攵㐹挲㕣㕥㕥愵愹挸㑣摡㈳㙣㌹㜳㈹㙢摡收搳㌳捦攵㈷挹っ摦〲㜸㜹ㄵ戱〶㉢㌷〳㍤㥢捥㤹㝣愴搳捡㥣㜵㔳捥晥㑤㈸㑦慤㘴て挷㔲㡣㌶〳散㔴敥户㡤ㅦㅦ㤹㍢扢搱㥣〵慥愲㐹摦愳ㄲ㝥昴㥥愴つ捥慤㈲㔴〳㘱㈵愶愰㙢挱㤹摦㑦搹ㅦ敢晤慥㍣㐹挸㤹㜳换㑡㠶慦㈷扣扡攲㔸㘳㡤㌲〳㉢㙥摥摤攵搴ㄱ㤶晤收㙤ㄷㅤ晦摣㝡晦㔱㌶㌲㤶愲挸っ㈴㕥敢㝣㕦㤷㠵慢㝡㍦戹戳晡㘲敦㥣挱愱㤹户㠴〶愵㜳㉢㉢㙥攱ㄹ㕥㥥摦㔴㘴㥤㑣扢扦捦戸晤㝤愷扥㉣愵慤㍥晦捡㠳っ㕦㥣㜸㜹㐶慣挱㝣㘶攰攷㈳つ慦攴愷㍥搱㙢愳㝥愸㝡㜹摤㉢㐳㤹ㅥ㑢攱㌵〳㔷摡づ慢搵㉤攵㐴㡦〵ㅢ㕢㕣㤸昲㤰㡣摢㑡晡愱㝢扤㤵戴挱搴ㄳ㕤挲㉡㐰慣挰㔴㘴㍤㈳晥㌰㝤㝦扦戴搹㉦㜴㔴㍥㝤昵㐴㘳㠶慦㜴扣扣㠷㘲つ昶愰ㄹ㔸㔱㕥㜰㔳㙣㝥㌹㝢挷㠸挳㌳㔶㉦扦昱づㅢㄶ㑢㌱搴っ㝣昷挰㠴攳㉦㔷㌷散㍥晢攰扡摡㡢晡㙤つ戵㡣戵㌴㈸㡥㥥㕢ㄴ㕥攰攵摤㙦㉡慥昹扣㑦㙤摦摦㉡㝢晡扥摢㜶昵散㔲㘸㘷昸戲挹换ㅢㅣ㙢戰㐱㘶㘰捦晡昵摢㤶㔴晦㤰扢散戸㌸户收㠷㑦㈵戳㠱戱ㄴ〳捣挰㤰㤲ㄳ㥡㝦㜶㘶收㡡づ㌳〶敥摢㔲ㅣ扡㤱㝦挵㉣㑦㤵㠴㔷㜹㜹㝦㌱ㄵ愷㠶㜷昸㘲捥挱换搹戳㜷挵昷ㄸ㥡戴㜷㌱挳㐲挹换敢ㄷ㙢戰㍣㌳昰搲㤳㙦摤摤戴晥㤴㥥㡢慡敦㕡㈳慣摢昵ㅡ敢ㅢ㑢搱挷っㅣ摤戵攱昸㉢搵昷昶㕡㌹㝣挸戱ㅡ慦㝣扤ㅤ㤵昰㤳晢ㄶ㙤攸攸㠹慡㐳搸〸㠸昵㌴ㄵ搳㈷愹摤敤〳㝡㘶㙥扣戶戴搷ㅢ㜵扣搳ㄹ扥愰昳昲㜲㘳つ㤶㘳〶慡ㄷつ㥦㤵戵㈵愷敦㙢昶敤㙢晦晣㘸散㌹㤶ㅤ㑢搱挳っ愴つ摣摡慣收挶摤扤慢㜶ㅥㅡ㥦㝦改㠹㙤愸㠴㤷户㤵㌶㤸㝢㤲㕢攰㈰换㌰ㄵ户㥦晤㘰㐳㕦敦㤰扣㌹搹ㅢ戶㙥昸㜳捡㥦っ㡦づ㜸㜹改戱〶㑢㌳〳扤㉦扣扦扣戰㝥扢摥捦愴㡥ㅢ㜶㔹摤搴㤶㜵㡦愵攸㘶〶㌶㌶摤摢摡戵㘷㕥摦㈷挵攷㌲㈷㙤㙥㌱〱挵昱昲㍥愰つ㤵㈷㌹㐴㘱㈷㈰㜶㥦愹㔸户㝢昵㥣〹㜳愵昴愷扣㑢㠷㑣㜸慥摥㈷慣ㄹ㐵㜹㜹㕤㘲つ搶搹っ㤴㤷昴ㄹ扣昰㔳㈳敦昹敢愹慦戵扣㤴㌹㠳㜹㘲㈹摣㘶攰晢㘳ㄳ㜷㑣捣㥤摢㘳敥ㅦ愳摡搵昸昴愵㌶愸㠴㤷户㠷㌶晣攴㑡挲㕥㐰捣㘵㉡㐴㜷㤷攴㕡㠷扢昴㕥ㄴ晦㙣㡦㍦㠶㥦㉦㑣扡㠳愲晦晢㜳〰捣㜲㠱㍦㝤愰挷㉤ㄵ㐹㈵㍤捡捡㉢ㄲㄲ愲㍤㡡捡搱㉡㐶㔴㙡摥㘲攳㍦〷㤱㙦ㅦ捣㝥㌲っ㕦㝣㔱㤸㜰〰收㔳㐰昸戲挹愱㠳㠰㍥〳㠴㉦㜸ㅣ晡ㅣ搰㈱㐰昸㔲挵愱挳㠰晥づ〸摦㘴㌸㜴〴搰ㄷ㠰昰敤㠱㐳㕦〲晡ち㄰敥搸㌹㜴ㄴ搰搷㠰㜰㤷捣愱㘳㠰㡥〳挲㥤㈹㠷扥〱昴て㐰戸ㅢ攴搰〹㐰㈷〱攱づ㡣㐳摦〲㍡〵〸户㍤ㅣ晡づ㄰摡ㄳ挳扤〶㠷㑥〳㍡〳〸晤㥤㐳㍦〰晡ㄱ㄰㝡㉡㠷捥〲晡〹㄰ㅡㄹ㠷㝥〶昴㑦㐰㘸ㅥㅣ㍡〷攸㍣愰㔵ㄶ㜴〱搰㉦㠰戰㐸㜲搶慦㠰㉥〲挲挲挴愱摦〰㕤〲㠴挵㠰㐳扦〳扡っ〸ㄷ㈰㠷慥〰扡ち〸㤳㥥㐳㝦〰扡〶〸ㄳ㡤㐳㝦〲扡㑥㈶ㄱ㘷昴㍦㥥昷㘴㈲搴攸㕤愶昹㝡㘸㍡㍤敡㑢㌶ㅦ昴愵㘴㤴㤵㡣搶捡㡤㜲㍢愶㑦㐶㤹捦攸㔷㕥㌶戶挸㘷㤴愷〰挸愷〷㤹㠹㤸㜸戶㐱㕡昱ㄸ愳㠲㉥戰㠴戸愴愴㥡㈹搱挶捡戵㜲戵㠹昲愰㌴昷摦昲晦晣ㄷ㜷㌷㠶慡㙡攰㕢㥡㜰〳〶摦摦ㄹ㈶㈶㍥捦扦㄰攲㠸㉣㌰㌲っ㜳㌵㤲㠰换㕥㠸〷㈱〱〴捣攳㈸〴㍣挵ㄵ㤲㐰挰搴㡥㐲戰㠱㤰っ〲愶㝤ㄴ㐲ち〸〲〸戸ㄲ愲㄰㙡㠰㔰ㄳ〴㕣㈵㔱〸戵㐰愸つ〲㉥㥣㈸㠴㍡㈰搴〵〱ㄷ㔵ㄴ㠲ㅤ㠴㝡㈰攰㍡㡢㈴昰㈳㔹ㅦ㠴㕢㐰挰㌵ㄸ㠵搰〰㠴㠶㈰攰戲㡣㈴昰㈳搹〸㠴㕢㐱挰㈵ㅢ㠵搰ㄸ㠴㈶㈰攰㉡㡥㐲㘸ち㐲㌳㄰㜰㠵㐷㈱㌴〷攱㌶㄰㜰搱㐷㈱戴〰愱㈵〸㔸㄰愲㄰㕡㠱㜰㍢〸㔸㈳愲㄰敥〰愱㌵〸㔸㍦愲㄰摡㠰㜰㈷〸㈷愲ㄳ敥〲愱㉤〸㈷愳ㄳ摡㠱㜰㌷〸摦㐶㈷戴〷攱ㅥ㄰戰㍡㐵愹愱〳〸昷㠲㠰〵㉢㤲挰捦㘶㐷㄰㍡㠱㠰挵㉣ち挱〱㠲〸〲搶户㈸〴〹〴㈷〸㔸晢愲㄰㘴㄰㕣㈰㘰㌹㡣㈴昰昹愰㠰愰㠲㠰愵㌲ち挱つ㠲〷〴慣㥥㔱〸㥤㐱攸〲〲㔶搶㈸㠴晢㐰㐸〵攱攷㝦㈳昰攳搰ㄵ〴㉣ㄸっぢ㜱㘴〶㑥攸づ㐲ㅡ〸㔸㥢㈳〹晣㔳愴㠳㤰〱〲搶敤㈸㠴㑣㄰戲㐰挰㔲ㅥ㠵搰〳㠴㙣㄰戰捣㐷㈱攴㠰㤰ぢ〲㔶晥㈸㠴㥥㈰昴〲〱㕤㈱ち愱㌷〸㝤㐰㐰愳㠸㐲攸ぢ㐲ㅥ〸㘸㈲㔱〸晤㐰昸ぢ〸攸㉢㤱〴㝥愰晡㠳㤰て〲㝡㑥ㄴ挲〰㄰〶㠲㠰㌶ㄴ㐹攰㐷㜲㄰〸㠳㐱㐰㡢㡡㐲戸ㅦ㠴㈱㈰愰㙢㐵ㄲ㜸つて㠰㌰ㄴ〴㜴戴㈸㠴㘱㈰㍣〸〲㥡㕣ㄴ挲㐳㈰ㄴ㠰㠰〶ㄸ㠵㌰ㅣ〴㡤㡣ㅤ慤㠵戶㜱㌶㉦搹㍢㌳搲㌳晡ㄷ昸㥣㝥㤷㑢搲㍣づ挹㉦挹㥡搳㜰㝢ㄴ㔵㔴摤㡡敡昱㑢㑥愷㐳戳昳㑥㐴ㅡ㐱㐷〶挸㤱㐱昰挱攳㑤㈸ㄸ㐳摢㐱捣收㈷ㅢ挸敥㜰㈸愲挷㜰㙡㑥搹愱捡扡敡昱敡愲敡ㄲ摤愲攴昳昸晣㑥㕤户昳㉥㠵っ㠵挸㠷扥㠴っ挲〸㜸扣㐱〵㘳㌶㌳㘶ㅢ㐹㍢㠱散㙥㥤晥㤴攵昰晢㕤㠶慡挹㥡㐳昶戸ㅣづ搱攵㌲ㄴㅦㄹ扦收戱昳づ㠶っ愳㤰て㍤㡢㝥攳㠴㘲㜸扣㜹〵㘳㘸㔷㠸搹㑡挹〶戲㝢㈵㠷㑦㜵㜸㈵挳攳㤲㘴搱攵昵戸ㄴ㤷散昱愸㍥慦挷慦ㅢ㤲㘶攷摤つㄹ捡㤰て晤っㄹ㠴搱昰㜸㘳ぢ挶搰捡㄰戳㤵㤳つ㘴㔷㐴㠹づ扣收㜶戸ㄴ㔵搶㔴摤愳挸㕥㍡晥愲㘱㐸愲㑢ㄱ㐵㍢敦㝣挸㔰㠱㝣攸㜵挸㈰㔴挲攳㑤㉦ㄸ㐳㥢㐳捣㌶㤶㙣㈰扢挷慦㙡㍥㡦挳㐳㔶㤴㥤扡搳敤㔶㌵挳㈳扢摣㠶捦改㜳换愲㥤㜷㐵㘴㜸〴昹搰〷㤱㐱ㄸ〷㡦㌷挴㘰っ㉤㄰㌱摢愳㘴〳搹㘹慥挸慡敡㌶㜴愷慡换扡搷昰㡡戲摦改愵晡ㄵ捤慢㍡ㅣ㉥㍢敦㤸挸㌰〱昹搰㈳㤱㐱㤸〸㡦㌷换㘰っ敤ㄱ㌱摢㘴戲㠱散扡搳攱㤶㝤ㅡ捤㐷捤㉤㍢㘵㐳昳㉢㥡换敤ㄳつ㑡㉦搲㝦㍢敦愶挸㌰〵昹搰㍦㤱㐱㤸ち㡦㌷搲㘰っ慤ㄳ㌱摢㌴戲㠱散慡攲ㄲ㜵㤷㈶㉡㝥愷㈶敢㑥挳敢愲戹愸㐸㉥挳愵昸㜵㤷㐳户昳㑥㡢っ搳㤱慦㤵㤹㐱㤸〱㡦㌷搹㘰散づ㌳㘶㥢㐹㍢㠱散㍥捤㤰㍣㝥㥦慥戹晣㠶散昶戹㍤愲攱搶扤㑥㥦换攳搲㘵扦慥摡㕢㕢昹㘶㈱㕦ㅢ换㥢つ㡦㌷㘰㘴攷戱扢捣㤸敤㜱摡〹㘴ㄷ摤戲敥㤶扣㡡捦㈳㘹㌴㈳㕤㜴㤸㘴㐹搱摤昸㐴ㅥ扦搳㘳㙦㙢攵㥢㡢㝣敤㉣慦ちㅥ㙦捥挸捥㘳敤捤㤸㙤ㅥ敤㤸挷摤昰戸㔵㡦捦敤昳㘸㡡㑣昳㕥㌳㐴慦敥ㄱ㌵户攱㤵㈴户搳㘱扦挷捡㌷ㅦ昹㍡㔸摥〲㜸扣㜱㈳㍢㡦㜵㌴㘳戶㙡摡〹㘴愷㈹攸愳改攷昰㐹㑥㔵愶〵挶㑢㈷㐲搷㘵㔵昱㐹戴ㅥ搰戵摡挹捡户㄰昹ㅣ㤶户〸ㅥ㙦敡挸捥㘳㤲ㄹ戳㉤愶㥤㐰㜶㠷㈶晡扣愲攲㜲㡢㑥㠷慣㠸㥡收昴㉢㑥㔵愲㔳敢昴㌸つ搱㙦㜷㕡昹㥥㐶㍥搹昲㤶挰攳つㅦ搹㜹㑣㌱㘳戶愵戴ㄳ挸慥愹㥡攲㔱扣㌲捤て㤵收愳散㜶搱昹㜴㘳慥ㅢ慡攱愵㈳愳㕡昹㤶㈱㥦摢昲㤶挳攳㌷〳挸捥㘳㥤捤㤸㙤〵敤〴戲㔳㡤㡡㉥敡づ㥦搷㐹挷㕤愷㙢㐸ㄲ㜵㡦愶㌹㥣㡡㔳搶㌵搱摥挵捡户ㄲ昹敥戳扣㔵昰昸㡤〲戲昳㔸㔷㌳㘶㝢㥥㜶捣摡つ㔵㤴㌵㐳搳晣慡㕦㜶㡡慡挷㙤㐸㤲㈸愹㉥户慥㍡㈴㡦㘸敦㘶攵㕢㡤㝣摤㉤㙦つ㍣㝥ㄳ㠱散㍣㤶㙥挶㙣㙢㘹挷慣㥤捥ㅤ㈵㜲愹㉥㡦㉣搳㔵敡昶㡢㌴㔷㍣㌴㍦㐵㔹㤷㘴挳㥥㘱攵㝢〱昹㌲㉤敦㐵㜸晣〶〳搹㜹慣㠷ㄹ戳扤㐴㍢㠱散扡愶愹ㅥ㑤㔲愸㍦㈹戲攸㜱㝢つ挵敢㜳ㅢ㉥扡㙣㍤扡愶捡昶㙣㉢摦换挸㤷㘳㜹敢攱昱㥢て㘴攷戱㥥㘶捣昶㉡敤〴戲㡢ㅡ晤愳㈶攴㔵扣㜴㘴晣㕥㡤㡥㌵㉤挷㥡㥢ㅡ㠸㔷㔷晤昶㕥㔶扥搷㤰慦户攵㙤㠰挷㙦㑣㤰㥤挷晡㥡㌱摢ㅢ戴㘳ㅥㄹ摤慢㙢㙥挹攳㤲㘵㐳㔶㜵慦㔷ㄱ摤㠶愶㍡㘸㜱昳搱㜵收戳攷㔹昹摥㐴扥㝥㤶昷ㄶ㍣㝥搳㠲散㍣搶摦㡣搹摥愶ㅤ戳㜶挹㐱慢㠹㕢昵搳㉣㤴晤㡡㑦㜳㜸挹愷挳愴㉢扡挳攳搱敤昹㔶扥㜷㤰㙦㠰攵㙤㠲挷㙦㘸㤰㥤挷〶㤹㌱摢ㄶ摡〹㘴㜷㘹戲慡戹愹摢ㄹ㍥㍦扤挹愲㜹㜵慦㑢㔱㥣扡慣㠹ㅥ㑤㔵㥤昶挱㔶扥慤挸㜷扦攵㙤㠳挷㙦㜶㤰㥤挷ㅥ㌰㘳戶敤戴㘳ㅥㄹ㠷㈸晡晣㠶敥搰㈴㤹㈶㡤攴㜵晢㝣㠶㈲搱㝦㕡㡣㘵㥡㤱㐳慤㝣㍢㤰㙦㤸攵扤〷㡦摦〸㈱㍢㡦㍤㘴挶㙣ㅦ搰㑥㈰扢摦攷搷㘹㤹㔱ㄴ㥡昵搴愴晣㕥㈷㉤挲㑥㔱㜱晢㘴〷㍤戶㌵散〵㔶扥㥤挸㌷摣昲㜶挱挳㑤ㄲ晤挶〹㠸搵摡㑤㈶㉦㈳㍤戳慣㐴㉢㉡晤晦㝡㈳㐸愷愴㡥晦昵㈵ㄸㅢ搵搴戰㈴户挲㝡㐵㈷㉤昸㍥㑥㍤晥㌸㠲昰㝢慣㐷㘳㜷㠶㤰㌴㙦㐵㔹昱㤸㑡挳㤲攵㤵〷㜵戵㐳㉣㝡㤰搶㌰攴㘵㤴㤵㔶ㅡ攳㉡㌳戵㑡慤㔹〸捤㉤慤㌰捡㉢つ㥦㤵戱㈲㡥戱挴昸〴ㄶ昵㌱㕥攰㠰㠵扦搲㠴㜷㡥愸㠸慣搲㌱㈵㌸愸捤愲㍣ㄶ㐹㉦慡攴慦㤰㌵愷㡦捡〴㉦戱㙣ㅦ挳愴戶挹㙦攳㜴㈵愹㌷㙥摥晣摦〷愳〴㜱挹㘳昱挰愶愰㈰㉥〵㐳攳愷㠶戰㤷昶㤸㡦っ搲〲㘲㠵攴攰搴㌰挱㑦搶戶㡦㑣㌲㠶愶㜷㘲㤸㤳㐸ㄶ戱㠶㜰〰慣ㄱ㘴㉣㠸㡤㈲㈷愰ㅤ㐹㝢戶㠳㘴㑣慤㠳㜵㡡搰㝥㑥㈱㔶㑣㈶愸㉤㈳㈷愰㉤愵㍤摢㘱㌲愶搶挵敥㠹搰ㅥ愱㄰ㅢ㑤㈶愸慤㈰㈷愰㉤愷㍤摢㤷㘴㑣慤挲摡㐶㘸㡦㔲㠸㔵㤲〹㙡ㅦ㈱㈷愰ㅤ㑢㝢戶㘳㌰昸扣ㅥ㠵戵㡥㤰㝥㐳ㄱ㌶㡥㑣㔰㍡㠱㥣㠰昴㔱愸㑥㤰〹っ㉢㌹㔹换〸敤户ㄴ㘲ㄳ挹〴戵㔳挸〹㘸㈷搳㥥敤㍢㌲㕣㑢㙦㌰戰㘶ㄱ摡搳ㄴ㘲㔳挹〴戵搳挹〹㘸愷搱㥥敤〷㌲收挷㤵搹慤ㄱ摡戳ㄴ㘲㌳挸〴戵戳挸〹㘸㘷搲㥥敤㘷㌲㘶捤ち扢㈵㐲㝢㡥㐲㙣㌶㤹愰㜶㉥㌹〱敤攳戴㘷扢㐰挶搴㝡㔸摤〸敤慦ㄴ㘲㔵㘴㠲摡昹攴〴戴昳㘸捦昶ㅢㄹ㔳敢㘲㌵㈳戴扦㔳㠸㉤㈰ㄳ搴㉥㈴㈷愰慤愶㍤摢ㄵㄸ㝥㌵挸㉣㌹㐲晡〷㐵搸㈲㌲㐱改搳攴〴愴㡢愱晡ㄳ〶㔲㐹㘴〹ㄱ搲ㅢㄴ㘱㑢挸〴愵换挸〹㐸㤷㐲ㄵㄷㅦ慣㔸㘵㌷慦㠷㕦〸昱ㄴ㘲换挳戵㉢㠳摡ㄵ搰㈶㠶戴ㄲ扢ㄶ愱戵㐱扢㉡㕣扢㍡愸㝤ㅥ摡ㄴ㈲〴㑡㔶搸攵〸㘹つ㐸搷㠴㑢㜱晢㄰㈸㜹㉤愴戵慣㘱改㙦㥣散㘲㠴戶づ戴㉦㠶㙢㜱㜳㄰搰扥〴㉤㕥㐸つ㥣㈰搱挵捥㐷㘸敢㐳扢㍥㕣㡢搶ㅦ搰扥ち㙤〳㑢㑢㙤㠶晤ㄴ愱㙤〴敤㠶㜰㉤ㅡ㝢㐰晢〶戴㡤㠳㕡㔵㘲㘷㈲戴㑤愱㝤㉢㕣㡢戶ㅤ搰扥つ㙤㜳㑢㑢㝦㔷㘳愷㈲戴㉤愰摤ㄴ慥㐵㔳づ㘸户㐰摢捡搲搲ㅦ扤搸㍦㈲戴㜷㐰扢㉤㕣㡢㤶ㅢ搰㙥㠷戶㡤愵愵扦㐸戱慦㈳戴㜷㐱晢㕥戸㜶㘷㔰晢〱戴敤㉣慤㐸㥦昷㡢〸㙤㝢㘸㜷㠵㘹ㄳ昷㤲昳㥦㕡〶㥥挴㈴㤷ㄴ㘸㜸〳㌹愵愴愰搸㈸㉤慣ㅣㄱ㝣敢㤸㥥昷愷搰㙢挷昷㔰㕡晡攵晦搹〱捡㠸慣㐲㠷㜰昴㜳ぢ扤㌷ㅣ㍤㘲愱ㅤ挳搱愳ㄶ摡㈹ㅣ晤挶㐲ㅤ攱㈸㤶㐱㍥㥡ㄸ㡥㘲㠱攳愸ㄴ㡥㥥戵㔰㘷㌸㡡㐵㠹㜳攵㜰ㄴ换つ㐷㕤攱㈸ㄶㄲ㡥㉡攱㈸搶〸㡥慡攱㈸㉥㝦㡥扡挳㔱㕣搸ㅣ昵㠴愳戸㘴㌹摡㌹ㅣ挵搵挸搱㉥攱㈸慥㌳㡥摥ㄷ㡥攲ち攲㘸㙡㌸㡡㙢㠳愳㕤挳㔱捣㝡㡥攲㌵㔵晡つ㥣㌷捣㘷㡥㜶て㐷㌱㔳㌹㥡ㄶ㡥㘲づ㜲㌴㍤ㅣ挵散攲㘸㐶ㄸ㕡ㄷ㤳㠳づ㐵㕣ち愶㔲㕤㑣㡡㤰㠷挹㄰昲㌰〹㐲ㅥ㑥㝥挸挳㐹て㜹㌸搹㈱て㈷㌹攴攱攴㠶㍣㥣搴㤰㠷㤳ㄹ昲㜰ㄲ㐳ㅥ㑥㕥挸挳㐹ぢ㜹㌸㔹㈱て㈷㈹攴攱攴㠴㍣㥣㤴㤰㠷㤳ㄱ昲㜰ㄲ㐲ㅥづ㝥挸挳㐱て㜹㌸搸㈱て〷㌹攴攱攰〶扤㥡晦〷㠶户㤲慢</t>
  </si>
  <si>
    <t>㜸〱慤㕡〹㜸ㄴ㔵戶捥つ㐹㤳㘲㤱㜶㐱㄰ㄸ㐴ㄶㄷ㘰㘲㜷㜵㜵㉤㐰㠰慣㈴㠴㈴散㡢〲㍤搵搵搵㄰戲㐹ㄲ㤰㙤〴っ㈰捡㈲〲㉡〳づ㠲㠰㈰㡢散っ戲挹〰捡〰捡愰愳㈰㡢㠸愲愲挲㡣㍥㔰㐱搹摥昹㙦㔷㙦㙦扡晤㘶扥敦㌵攱㔴㥤晦晣晦戹愷㙦搵㕤扡扡ㄳ㔸㐲㐲挲㙤㝡攱㠸㔷ㄲ㑥㥡昵ㄹ㕢㔵㙤㤶愵㘶㔶㤴㤶㥡㐶㜵㜱㐵㜹㔵㙡㝡㘵愵㍥戶㐷㜱㔵㜵㉤㈲搸㍣挵ㄴ慦㑡昶㔴ㄵ㡦㌳㔳㍣愳捤捡㉡㈲㈵㈷㈴愴愴〸㠹ㄴ扦捦晡㙦て㍡〲㔴㐲ㄲっ戱ㄲ〴ㅢ㑣㙤㤸ㄴㄸ〱愶づ㑣㕤㤸㝡㌰昵㘱敥㠰㘹〰㘳㠷戹ㄳ收㉥㤸扢㘱敥㠱㘹〸㜳㉦㑣㈳㤸挶㌰㘸㕦㘸〲搳㤴㑣扤㘶㘴晡㘶㘶ㄴ㜹㐷搰扢改㔳㕤㔱㘹戶㙦搱㍦㔰㜳㥡搳㤹敡㑣ㄵ㌵㔱㑥㜵戴㙦㤱㌹慡戴㝡㔴愵㤹㔶㙥㡥慡慥搴㑢摢户攸㌹捡㕢㕡㙣攴㥢㘳晢㔶㤴㤸攵㘹愶搷攱昲敡㤲敡㤴摣㙥扦愶愹挹㜸㕢㘲㤶㘹ㄴ攳晤㥢㘶㘵㜱昹戰搴捣っ晡㡢㘸㡢㍣㠵扡戲戲搲㉣搵搱㤷扤㑤㍦摥敦㝤㘵改㔵㔵愳捡㥥〰攴ㅣ㔰㔱㔹㔲㌵摣㌴慢扢㡤㉡昶搹㈳㈳〰㈲愹㘲㕣慡〸㙡扤戲捣ち搳敦㉦㌶㡡捤昲敡㠶㤶㐳昵㤱㐷敤搲㝢敥㕢㜱㐷㔹昶ㄸ挳㉣捤㌴㑢㑢〹慡慡㕦搶慦捡散慤㤷て㌳ぢ昵㌲㌳戹っ㔹㙡搱㉢㠱㈵㈵搴慡㙢摤〹〰晦㤳㜳㥢昳㍦改㡣愸昶㜱㜱㔸㘴㙥〰㐹攷改㥥㡣〴㜱㕦㈴㝡昴㐴㡦㌷搱㘳㈴㝡㝣㠹ㅥ㌳搱攳㑦昴っ㑢昴っ㑦昴ㄴ㈷㝡㐶㈴㝡㑡㠸ㄳ㝣愵搴慥㥤㘸扤扣㜳捦戰㍡挳戶㜷㕤㜴㜵㔷挱搴敦ㄷ㈶戳㉦㈸㌷昲㥦㥡㍢愵㘲挴晥㡡愲捤ㅢ愷㕦摤扦愶㘷㝦昶戹ㄵ昸㌷挵㌹㉢㜰慢㘶㙤戱敦㥦㈳戲㈶扤㘴㕥敦昸挷昳晦ち戴昶㐳ㄷ摢〳㜴㤶㤴搶㐷ㄱ㠵㤶挰搸愷㤶攰㔸捥攰㌶挳换挴散昵㜵㕡敥㤱て扣㌳㤲晡㌴㈱〱㌷つ㍢ㄳ慦慤搳㔶攰摣愵㔶攷昷㝥㜳㉥㙢㘶慢㌱㕤〷ㅤ㕢昲㉤㍢ㄵ㑦㜱搲ち捣㕦摤慢摣㤶㥢㔲㌴㙤敡ㅦ㑦摣㌹㉣敢㐵㔴㤲㤰㐰搵㍤㑣㠷攴戴㍥㤲㕢ㄲㅥ〱挴㡥㕢㡡㑤㠷㙡㤵㜴扢㜱㕦攱ㅢ㤷㔳㤷捣戹敦㡥ㄲ㠶挱挹换晢㌸㕥㘳ㅦ㔹㠱㑡昱㠳收捤㘷㡣捣㤸㔴昳收㍦扣户昶晥挲晥ㄱ㑦昱愱ㄵ㔸㜸㉢㘹挰捥挹㤷ち㤶慤扦戴㙡散晡㐵㐳㔱〹㉦敦㔱㍡㔰攷㐹戲攰〰挲晥㙥〹ㄶ㔴㌴ㄱ㡦㙦扥扢摢挲㐷㍦㥡㤲戶㌹敢㉣挳慣挱慢㍢ㅡ慦慤昷慤挰扣㌳㥦㍥㜹㑤㙡㤷昱摡搱㈷㉥㐸㡤晢㑥㘳敦挵㔳ㅣ戱〲〳㜶㙦㕡晣搵㤲㌷㜳㈷ㅤ㙣㕡搳㘶挵昰㜵愸㠴㔷㈷搳〱㥤愷㌸〵〵㄰晢㥢愵㈸㘹摡㔱ㅥ搲愱㙤敥攲㑥扦攴昶㙦昸㐱㌶挳㝣挶换㍢ㄸ慦戱㜷慤㠰晡戹㤲搳晢攳㉢ㄹ㌵挷㈶㥤扡敢㝣ぢㅦ㝢㈷㥥攲㠰ㄵ㜸昶攵换愵㈳愷㜴挹㕡搵㔴敡㕦㝦慣敦㈶㉡攱攵愵搱〱攵愹㙥愱㌳㈰昶㔷㑢㤱攵㍣㝣㙥搲挹㥢改㌳㘶摤ㅣ㌴摥㜸愰㉤挳㑣换换摢ㅢ慦戱户慤挰戵搶㘶摡㍦敦晣㈵㝤搱ㄸ㔷晤晤〷ㅦ㥥挱昶挴㔳散戶〲㕤㘷晥敤攲慥ㄳ捥㥣愷㜷摢㕦摦搷㘵摥㍦㔰〹㉦㉦㡢づ㈸㑦㔲㠵㙣㐰㙣㠷愵愸搳攷散㤰㐶户㡥收㑥㝦敢㉦ㄵ摦散晣慡㤴㘱㑥攴攵扤ㄵ慦戱敤㔶攰攷ㅣ捦挷㐹㥥敢㜹㍢㘶㉣㝡晣换戴㕤㜷戳扦挴㔳㙣戳〲慦㕤㍦昲挳晤ㅦㄵㄴ敤敥㌱晥㡢㐷㡣㐹攱㜱㥢㙦㤵㈷换㐲て㕥摥㘶㑢㌱扡搵捣搳㤹㠳㙢戲ㄶ㜷㤹戹挲敤㝦愳㤸㘱㜵攲攵㙤㡡搷搸㐶㉢㔰㜹㘳昸昲昴ㄱぢ扢慥戹搱慦摢愰㝥㐷㤶戳つ昱ㄴ敢慤挰改ㄳ搳㘷㡦㍦搵慤挷捣㥥㈹㝤㔳ち敥搷㔱〹敦扤摥㜴愰㤱攱㔶㠵㍥㐰搸㕡㑢愰ぢ摢扥捣敥扣㉥㝢敢散〴㝢㜲扢㙢〶挳昴挸慢㕢ㄳ慦慤搵㔶愰㘰㔹攵愶摦㑤㍣㤳戵昴攲慤㑢㍦㑥㑥晥㠲扤ㄱ㑦戱捡ち㡣㜳㝦㜴㌳㘷改搵扣㘵敤挶搶㍣㌰㜹つ扦换㜸㜵㠳愸㔱扡戶愲㔳ㄳㅥ攳攵慤戰ㄴ㤹㙢收㙣敦㍣㜴㝥敥慢㈳㜲㉥戶晥晡㠵戶っぢ㍡㉦㙦㜹扣挶㤶㔹㠱ㄷ㉦っ慤㙢㕦㝣㈶㜷昲挴㕤愹〵㉤㕤ㅤ搸㙢昱ㄴ㑢慤挰戳愳づㅤ㜳㜹㙥ㄷ扣㌵昶挱戳㥥愹ㅢ㍦㐰㈵扣扣㍦搰㠱捡㜳㙡㉥㠱昷㈸㕢㙣㈹㙡慥㝣㌷攱㘸扦㍡㠵㑦㕦㔵摡㌷晥搲㔱挴戰搵攰攵晤㌹㕥㘳慦㔸㠱昲ㄶ昳㘶扤㝣扤愰挷摢戳㤷㜵晦㕥摢昸〱㕢ㄴ㑦戱搰ち摣攸戵攵搰㤹㠲㌶㌹㙦㑣扣昹攱扥㤶㠷昹㈰攰攵つ愳㐶㌱敢㈹挲㜰㍡㑢㘰㉦㕢㠲㔶晡㠵㙤㝤〶㕤捥㕥㍡敡愵摡〷づ㌹㡦㌱散㠱㜸㜵㉦挵㙢敢㐵㉢㜰㘹㜵捡㘷愵㉤㘶攷㙣换㕢愷敤㜹㍦㈱㡦捤㡦愷㤸㘷〵昲捦㝤昷慤㜹攴㜶捥搲㐳捦摦㍦昱昲晥㥦㔰〹慦慥㥣づ扣昳ㄴ愱〲㄰㥢㘳㈹扡㍤戵攱㡥ㅦㅡ昵敥㌱敤捡挷敦㝦㌰㘴㘸ㄲ挳敥㡣㤷昷㝣扣挶㘶㕢㠱㡢㔳敢ㄵ㉡ㄷㄶ㘷㙣㌵㙢ㄶ戴晦慣搶〵㌶㉢㥥㘲愶ㄵ㌸搸㝥敤慥㔹㡤愶㜴㥦㍢㝦㜴慦捦㥡㙥昹〶㤵昰昲㐶搱〱搳㡡㉡ぢ愳〱戱㘷㉤㐵昱挸㘱ㄳㅡ㥣㤴昲户ㅦ昸慡㙣搵昲㤷搶㌱散ㅢ㜹㜹搳攳㌵昶㡣ㄵ㔸摤慣挵㈷㌷户㠸搹ㅢㄳ摢攵扣昲㙢摤愶㙣㕡㍣挵㔴㉢昰昹愷捦ち㠵㥢㥢㘵晤㘹昹㠶㙢㌹慤㥡㘳晥愷ㄷ㉤戸ㄳ攸㠰昲㌴㑤昸㈳㈰昶戴愵㄰㥡㑢挳ㄲ㠷㕤㉦㕡㜴昵㤱摢慣愴㝣〳挳㡥㤶㤷㌷㌹㕥㘳㤳慣挰㠶〷扡扦戸㜴㘳㐹晡戲扦㕦搸㌷㌸㝦敡ㄴ㌶㌱㥥攲㈹㉢昰㐲挹㈱慦昳捡敦扢㙥敢㝦攵㑣戳㌵㕤戱㍤愶ㄷ㤵㔷㐳〷扡昵㐴㔱㤸〲㠴㡤户〴㙦昵改攱㙦㜵昹摢昴㉤愹改捦搵戴㑣㥣挵戰搵收搵㡤㡢搷搶㔸㉢㤰㜱愰搴㤷晢晤散㥣㑤敥搱つ捡捥㉤晡㠹㡤㠹愷㜸搲ち戴ㅦ㍢㔰摢戶㈳扢㜰搷挵晣㍣㜹攵捦㘳㔰〹慦敥㌹㍡㔰攷㠹愲㔳㤸〱㠸㔵㕢㡡摥㜳㙥摤㍢㜵昷㤵㠲㡤收昴愲㕢挹㐶〹挳㠷〰㕥㕥㔵扣挶㉡慤挰愲改㘹挳户㌶㙥㔲昰挶㡢㔳㙢㤷㍦㔳㔸捡㐶挶㔳㍣㘱〵晡㍣昵㘴摦敡扤㘳扡㉤㌸㌷㜵㘵㑤捦㈴㕣㔱㝡㔱攷扤㐰㠷愴戴㉡㕡㌱收〲㘱㘵㤶㘰挵搱昷㍥㌹攷㍤㥢扤昹晣捡愶摢㌲㍡摡ㄸ㍥㥤昰敡㑡攳戵㔵㘲〵づ摥搵挸扤㜰改捥愲㡤㍢づっ㝡㙦攴摣攳㙣㐴㍣㐵戱ㄵ㜸㌱㜷㥢摥昰挱扦㘶扦搵扦㕤昶摢㕥昳㕤㔴挲慢㕢㐰〷敡㍣搹㈵〹㝦〲挴晣㤶攲昸㍢改㥦㕥晥愹㙢㡦攷昳戶㝤搰敦攰㄰て挳攷㈶㕥㥥ㄹ慦㌱㥦ㄵ㌸昳敡㐳㉢摦摥摢愸晢㠲㈷㘷㤷㘴㉣晦㜳㜳㘶挴㔳㜸慤挰㔹晢㑦㐹㈷搶捦敢㍥㜹摡㠵〱㐷摥㈹㜹ㅤ㤵昰昲㕥愵〳㤵攷愴㠱戱〴㄰昳㔸㡡㕦挷㕣㙦㜴扡挱戱摣摤㈷㜲㜶㥣散昴戸㥢攱ㄳㅤ㉦㙦㘸扣挶㠶㔸㠱㑢〳㡦㌷摥扦慦㍡㝦敡摢搵㡢㠶㜸捥㕥㘳㠳攳㈹ㅥ户〲慣㐳㑥ㅢ㙦晤㑥搹㡢ㄷつㅣ㜹攸戱搷昰㘹㤱㕥㜴㙤㔱㈸つっ挵㈵慣〴挲〶㕡㠲慡㍢㑦收㙤㤷㔸昶扡㕥ㅤ㔷㘴㔴捥摥捣㌰㤶㜸㜵〳攲戵搵摦ち散㙡㝦摦㤹㝥㕦慦捡㕣㜵攳㠵慤昳㙣㌹㈹慣㕦㍣㐵㕦㉢㜰愴戰㘵挹愶㐲㈹㝦㘷㤳㌶捦㍣㌵敢攴㐱㔴挲慢挳㥥㤴捦㉡慡昰㈶㈰搶换㔲っ㘸㤹㝡㈳攷㜴㥤慥敢㕣㉢㥦扢㍥戸㐷〳㠶て挱扣扣㥥昱ㅡ㉢戲〲㥦㑥慤㍤㘷㐵晥戳昹㍢敢扦㜰㘴㜴摤搷㤳㔸㘱㍣㐵㠱ㄵㄸ昸晣慣昲㜷ㅦ昹㈶㜷挷昸㔳戶捤户㥦㍤㠷㑡㜸㜹㕢攸㠰昲㔴㔵搸ち㠸㜵户ㄴ戵㈶㉣㍦戵戶㐹㔶攱晡搴晡㥤㕥慤搷㙥㍢㐳㠷昳昲昲攲㌵㤶㙢〵〶扢昵㌳㍦㍤㥤搹㝤昶昵㜵㍦㑥㕡搳㌷㥢㜵㡢愷挸戱〲㕦㝢ㄲ㝢㜷慥㌵扦㘸换㠷攳㔳㥡㌵㈹㉣㐵㈵扣扣㥤㜴挰挸㜰㉢挲㉥㐰㉣搳㔲散搹戳昳挶㤷慢㜷ㄴ敤㍡昳摤ぢ挲慣戳㌵ってづ㜸㜹ㄹ昱ㅡ㑢户〲㙢㘷㉥㥣㥣㔰扦㈶昳㤵ㄹ攳摥㘸㕢搸昵〰敢ㅡ㑦搱挵ち扣扥收挴挷㔵㘵昷攷慦㌸摣晤慤〵㠳愴㌶愸㠴㤷户㡦づ扣昷ㅣ挲㝥㐰慣㤳愵㌸㔷㌳㙥摤扡挷昶攵㙤摢㌹戲㝡昶㠳㤳㜶㌳㍣搲攰攵㜵㡣搷㔸〷㉢昰敤㡦〹㕢㥦摢㔲㔹戰㘸昱昲ㅤ㉦㜷戹攷ち搳攲㈹㔴㉢昰捣搵ㅦ㕤㍢ち㌲昳户捥㍢㥣㌵㙡㝢晤㤹愸㠴㤷㜷㠸づ扣㍣㤷㜰ㄸ㄰㜳㕢㡡戴㔶㐶慢㥢ㄳ㕡㘵捣㕣昷搰㥥挳换㘵㌱ㄹㅦ㠰晦晢愷〰㜸㔰㈴昰㘷て昴戰愵㉡戹㉣愷愲戲慡㔶慤㔸て愲㜲昵慡攱搵扡户搴晣敤㈰昲扤〷昳㍥ㄹ㠶㡦扤㈸㑣㌸ち昳㜷㐰昸慣挹愱㘳㠰戰㙤㘴昸㝣挷愱て〱攱㐳っ挳㙥㤷㐳ㅦ〱晡ㄸ㄰戶㜰ㅣ㍡づ攸〴愰ㅥ㐱攸ㄳ㐰㈷〱㘱挳捥㔹愷〰㥤〶㠴㑤㌲㠷捥〰晡ㄴ㄰㌶愶ㅣ㍡ぢ攸㌳㐰搸つ㜲攸ㅣ愰捦〱㘱〷挶愱㉦〰㥤〷㠴㕤て㠷扥〴昴ㄵ㈰散㌴㌸昴㌵愰ぢ㠰戰扣㜳〸㍢㈷攱㕢㐰㔸㔲㌹昴ㅤ愰㡢㠰戰㡥㜱攸ㄲ愰㝦〲挲摡挱愱㝦〱晡ㅥ搰㤲㈰昴〳愰晦〱㠴㐹㤲戳㉥〳扡〲〸ㄳㄳ㠷㝥〴昴ㄳ㈰㑣〶ㅣ晡ㄹ搰㔵㐰ㄸ㠰ㅣ扡〶攸ㄷ㐰戸改㌹昴㉢愰敢㠰㜰愳㜱攸〶愰㥢㘴㤲㜰㐵㝦昳扡搷㈶㐲㥤ㅥㄵ扡㉦㐷㌷攸㐱㕦㙤敢㌱㕦㑡㘶㐵搹ㄳ㝡愵㔹㘹挷敤㤳㔹攱㌳㝢㔶㔶㡣㉥昶㤹㤵㈹〰晡搰㘳捣㈴摣㜸戶晥㝡改㈸戳㡡〶㔸慤㠴攴攴扡㈹戱摡捡ぢ收㙡ㅤ攳㌱㘹摥扦攵扦搴㑢敤挲㔰㔵ㅤ㝣㐸ㄳ㙥挱摣㈶挳㜰㘳攲晤晣ㅦ㐲〲㤱〵㐶㠶攱㕥㡤㈶㘰搸ぢ㠹㈰搴〲〱昷㜱っ〲㥥攱ち挹㈰攰搶㡥㈶昰ㅡ㙣㈰搴〶〱户㝤っ㐲ち〸〲〸ㄸ〹搱〴㕥㐳ㅤ㄰敡㠲㠰㔱ㄲ㠳㔰て㠴晡㈰㘰攰挴㈰摣〱㐲〳㄰㌰愸㘲㄰散㈰摣〹〲挶㔹っ挲㕤㈰摣つ〲挶㘰っ挲㍤㈰㌴〴〱挳㌲〶攱㕥㄰ㅡ㠱㠰㈱ㅢ㠳搰ㄸ㠴晢㐰挰㈸㡥㈶昰㥥㙣〲㐲㔳㄰㌰挲㘳㄰㥡㠱昰㍢㄰㌰攸㘳㄰㥡㠳㜰㍦〸㤸㄰㘲㄰㕡㠰昰〰〸㤸㈳㘲㄰㕡㠲搰ち〴捣ㅦ㌱〸慤㐱㘸〳挲戹搸㠴〷㐱㜸〸㠴捦㘳ㄳㅥ〶攱ㄱ㄰扥㠸㑤㘸ぢ㐲㍢㄰㌰㍢挵愸愱㍤〸扦〷〱ㄳ㔶㌴㠱摦㔱愹㈰㍣ち〲㈶戳ㄸ〴〷〸㑥㄰㌰扦挵㈰㠸㈰戸㐰挰摣ㄷ㠳㈰㠱攰〶〱搳㘱㌴㠱㕦㑤ㄹ〴〵〴㑣㤵㌱〸㉡〸ㅡ〸㤸㍤㘳㄰㍡㠰搰ㄱ㠴㡢戱〹㥤㐰㐸〳攱㔲㙣㐲㘷㄰㌰㘱㌰㑣挴㌱㥡攸ち㐲㍡〸㤸㥢愳〹扣㈷㌳㐰挸〴〱昳㜶っ㐲ㄶ〸搹㈰㘰㉡㡦㈶昰㝥挸〱愱ㅢ〸㤸收㘳㄰㜲㐱挸〳〱㌳㝦っ㐲㜷㄰昲㐱挰慡㄰㠳搰〳㠴〲㄰戰㔰㐴ㄳ昸扢㈸〴愱〸〴㉣㈲㌱〸㍤㐱攸〵〲搶㤵ㄸ㠴摥㈰昴〱〱㙢㑥っ㐲㕦㄰晡㠱㠰㘵㈸〶愱㍦〸〳㐰挰ㄲㄵ㠳㌰㄰㠴㐱㈰㘰搵㡡㐱㜸っ㠴挷㐱挰㡡ㄶ㠳㌰ㄸ㠴㈱㈰㘰㤱㡢㐱ㄸち㠲〷〴㉣㠰㌱〸㝦〰㐱㈷㘳挷搲㐲挷〴㥢㤷㙣㥢捣㡣捣摥ㅥ㥦挳昰㉢扡㈱扡㐴㔱㤵㐴慦慥㝡㔵扦㐳㔲㜴扦捦攱昰晢㌵㥦㥤慦㐴愴ㄱっ㘴㠰ㅣㄹ〴ㅦ㍣扥〸㠵㘲㔸㜶㄰戳昹挹〶戲㙢㡡㔳ㄴ㈵搵攱㌳㈵㐵搲㜴㑤㔵つ搹慤扢っ㠷㙡㈸㙥㥦摢㙦攷慢ㄴ㌲っ㐳㍥慣㑢挸㈰っ㠷挷ㄷ愸㔰捣㘶挵㙣㈳攸挴慡摤攵搵ㄴ㔱ㄵ㘵㤷敥㤶㑣㔹搱㔵搳㈱ㅢ慡㠳ㅡ昴㑢づ搱㘵攷㉢ㄸ㌲㤴㈰ㅦ搶㉣晡㑢㄰㑡攱昱挵㉢ㄴ挳㜲㠵㤸慤㥣㙣愸㘷摣㙥㐹㤳㕣㝥㔵㤲㑣慦㑦昳ㅡ㉥㤷㐳㤴㑤慦摢昰晢㑤挵捥㔷㌷㘴愸㐰㍥慣㘷挸㈰㍣〱㡦㉦㙣愱ㄸ㤶㌲挴㙣㤵㘴〳搹㔵愷散㜶㝢㜵摤㐹搵㑡慡㈸改愲挳㈷扢扤㍥㔵㤷ㅤ愶愲㍢散㝣攵㐳㠶㉡攴挳㕡㠷っ㐲㌵㍣扥攸㠵㘲㔸收㄰戳㡤㈶㙢㘵㤷ㄴ挳改㔵㘴㠷挳㐷戵㍢㈴捤愵㜹㝤㕥㤷㔷㌴㔵挹攱㔶㑤㍢㕦ㄵ㤱攱㐹攴挳㍡㠸っ挲ㄸ㜸㝣㐱っ挵戰〴㈲㘶ㅢ㐷㌶㤰㕤㜱㥡㉥㥦㐱摦㜷昸愹㜰慦搳愵㈹づ㐹㌶㕣㥡改㜴㠸㤲愱ㄸ㜶扥㘲㈲挳㜸攴挳ㅡ㠹っ挲〴㜸㝣戱っ挵戰㍣㈲㘶㝢㡡慣搵敦愲收㤷っ㔳愶㝢㐷㤶扣愲攸愵㙥㜲搳㌷㔳づ户收㤴晣扡㘶攷慢㈹㌲㑣㐴㍥慣㥦挸㈰㑣㠲挷ㄷ搲㔰っ㑢㈷㘲戶愷挹〶戲晢㕤愲㕦㌱ㅤ㙥搱㈷慢搴改慡收㜳晡㌴挵慤敡㝥㥤捥㜴摤捥㔷㕡㘴愸㐱扥ㄶ㔶〶㘱ち㍣扥挸㠶㘲㉤慤㤸㙤ㅡ㥤〴戲㍢㌵挹㑦㔹晤㕥搴敥昲㙢扡㐹晦摣㑥㠷收㜲换㡡敡搴散慤㠲昹㥥㐱扥搶㐱㙦㍡㍣扥〰㈳㍢㡦㍤㘸挵㙣捦搱㐹㈰扢愹㙢㜴ㄳㅡ愶愶㍡扣㤲㘱戸扣戲捦㙦昸㜵搳㑦敦㠵敥ㅦ搵晥㔰㌰摦っ攴㝢㌸攸捤㠴挷ㄷ㘷㘴攷戱戶㔶捣㌶㥢㑥〲搹㕤愲攴㔳㜴搳㘹㌸㕤㙥㐹㌴ㄵ搵慦ㅢ㕥㔵ㄶ㜵㔵㜱㌹つ扦㘹㙦ㄷ捣昷㍣昲戵て㝡㜳攰昱㠵ㅢ搹㜹㉣搵㡡搹收搲㠹㤵摤攱㜷㔳捦挸愲改昳㐹㌲㡤㔲捡攸㜲㜹つ愷㔳㌲㌴㠷搳㙦㝦㌴㤸㙦ㅥ昲㌹㠲摥㝣㜸㝣㔱㐷㜶ㅥㄳ慤㤸敤㈵㍡戱戲晢㐵挳㜴㡢㜸搱ㄵ㌰㈹㉦つ㉢㐳㌶㝣㉥挵㘱㐸㙥搹敥ち收㝢ㄹ昹愴愰户〰ㅥ㕦昰㤱㥤挷㘴㉢㘶㕢㐸㈷㠱散扡散㤳晣づ扡㡣㠶㈴搱昷晡愲㔷㤲㘴扦散㜷㘹㝥ㅡ〲㉥慦搳慥〴昳㉤㐲㍥㌵攸扤〲㡦㙦〶㤰㥤挷㍡㔸㌱摢㘲㍡戱㙡昷晡ㄵ扦㈶换㍥㤷㡦敥㜷挹敤愵ぢ愱昹㐵户㕢昷戹ㄵ挳㜴搹㍢〶昳扤㡡㝣㥤㠲摥ㄲ㜸㝣愳㠰散㍣搶搹㡡搹㕥愳㤳㐰㜶捤攱㤵㌵挹攷愴〹挱㈷昹晣扡㙡㘸㤲㈲敡㙥ㅡ〱㉥㥤㠶㤸扤㑢㌰摦㌲攴敢ㅡ昴㤶挳攳㥢〸㘴攷戱っ㉢㘶㝢㥤㑥〲搹摤慡愸㝡つ㔱昴㠹慡㉡昹ㅣ戲㔷㜷搲つ㉦搲㜰㌵ㅣ戲挳㈵摢㌳㠳昹㔶㈲㕦㔶搰㕢〵㡦㙦㌰㤰㥤挷㜲慣㤸㙤㌵㥤〴戲㉢戲愴㉡㝥㥦攸昵扢㘹ㅡ㌶晣慡㈶㘹戲摢㔰㐴㑤愷ぢ㑢㍤搳㉤㤸㙦つ昲攵〶扤戵昰昸收〳搹㜹慣扢ㄵ戳扤㐹㈷㠱散㌴㉥㔵㤷敥搲ㅣ愲攲㤲ㄴㅡ㔹愲㔳㜱㤸㍥㔹搱㝣愲㑢㜳㝢敤昹挱㝣敢㤱慦㐷搰摢〰㡦㙦㑣㤰㥤挷ち慤㤸㙤ㄳ㥤〴戲㍢㈴㠷慥换㥡敡㔴㌵㔹㜲晢㘴ㅤㄳ㡦换㤰㘵扦慡搰慣㈹摢㡢㠲昹㌶㈳㕦捦愰户〵ㅥ摦戴㈰㍢㡦昵戶㘲戶㙤㜴ㄲ挸㉥晡㌵挵㌰㜴挵敦搵愸㜶㕡昸㔴㤵㤶㐲㥡㙡摣づ㐳ㄳ摤㍥㝢㥦㘰扥扦㈰㕦摦愰户ㅤㅥ摦搰㈰㍢㡦昵户㘲戶ㅤ㜴㘲昵㡣㉣㥢づ㡤收㐷搵敦㤲㘸捥搱㌴㐹㜵㈹愲搷㙢㉡㡡㔷㌶㘵晢㠰㘰扥㥤挸㌷㌰攸敤㠲挷㌷㍢挸捥㘳㡦㔹㌱摢ㅥ㍡戱㙡搷㌴摤㜰搲〲慡㤹㌴㔶㝤戴昸㜹㕤㡡㑢㔳㝤㙥㔵㜶戸㘵挹晥㜸㌰摦摢挸㌷㌸攸敤㠵挷㌷㐲挸捥㘳㐳慤㤸㙤ㅦ㥤㔸晤㑥戳扢收㜰晢㝣㠶㐸扦挱㔱ㄵ慦愸㌸ㅤづ搳㑢㡤㑡㉥摡攵搸㍤挱㝣晢㤱敦て㐱敦〰㍣㙣㤲攸㉦㐱㐰慣摥扢㘴㡡㌲㌳戲㉡捡昴攲昲晦慦摦〳ㄹ㤴搴昱摦晥〴挶㐶㌵㌵㉣换慢ち晥㐰㈷㍤昴㙢㥣㍢昹攳〸挲摢〵ㅦ㡤戵〹㈳改摥慡㡡搲㔱搵㘶㔰㔶㔴ㄹ搲搵て戳攸㐱㕡挳戰㤷㔹㔱㕥㙤㡥愹捥搲慢昵愶㘱㌴慦扣捡慣慣㌶㝤挱㡣㔵〹㡣㈵㈵搶㘲㌱ㅦ攳〵㍡㉣昲〷㑤昸挵ㄱㄵ㤱㕤㍥慡っ㥤摡㌴挶㘳㤱㡣攲㙡晥〳戲㘶昴㔶㤹攰㈵㤶敤㙦㌰㘹慤晢戴㔶挴㘴攵搶敤摢晦㝤㘳㤴㈰愱昶㘸㍣戰昱㜸ㄲ㔲搰㌴㕥㜵㠴挳㜴挶㝣㘴㤰ㄶ㄰ㅢ㐶づ㉥つㄳ晣㘴㙤敦㤱愹㡤愶㘹摦挱㕣㐴ちㄲ敢〸㐷挱ㅡ㑥㈶〸戱ㄲ㜲〲摡ㄱ㜴㘶㍢〶挳戵㌲㝢㌴㑡晡㈱㐵㔸㈹㤹㤰戴㠲㥣㠰戴ㅣ慡㡦挸〴㥡㔵㥣慣㕤㤴昶㌸㠵搸ㄳ㘴㐲摡㉡㜲〲摡㑡㍡戳㝤㐲㈶愰㔵摤散愱㈸敤㈹ち戱㙡㌲㈱敤㤳攴〴戴愳改捣㜶㠶㑣㐰㉢愹慣㔵㤴昶㉣㠵搸ㄸ㌲㈱敤㜸㜲〲摡㜱㜴㘶㍢㐷㈶愰㤵㘵㜶㝦㤴昶ぢち戱〹㘴㐲摡㠹攴〴戴㑦搱㤹敤㑢ㄸ㜴㤵㕢㘵㑤愳愴㕦㔳㠴㑤㈲ㄳ㤲搶㤰ㄳ㤰㍥つ搵㌷㘴㜸戳昴攳〲搶㈸㑡晢ㅤ㠵搸ㄴ㌲㈱敤㌳攴〴戴搳攸捣㜶㠹っ搷搲㌷晦散敥㈸敤扦㈸挴愶㤳〹㘹㘷㤰ㄳ搰㍥㐷㘷戶ㅦ㘰昸搵㔵㔸㠳㈸改㘵㡡戰㤹㘴㐲搲攷挹〹㐸㘷㐳昵㈳ㄹ慢㔹㠵搵㡤搲晥㑣㈱㌶㠷㑣㐸㍢㡦㥣㠰㜶㉥㥤搹慥㤱〹昴戲㉡戳摡㔱摡㕦㈹挴收㤳〹㘹㕦㈶㈷愰㝤㠹捥㙣㌷挸〴戴㥡挶㙡㐵㘹㙦㔱㠸㉤㈰ㄳ搲㉥㈲㈷愰㕤㐸㘷戶㠴㐴㌲㜸扢愲挸㙥摦㡣ㅣ〷㠹ㄴ㘱慦㐴㑡㕦つ㐹ㄷ㐳㥡㐴〴摥㉣㝤㑦换慥㐷㘹㙤搰㉥㠹搴㉥ぢ㘹㕦㠳㌶㈵搸㉣摤㔳㔷愳愴㜵㈰㕤ㅥ㈹挵敥㈱㔰昱敢㤰搶ぢ㌶㑢摦㜰戲㉢㔱摡㍢愰㕤ㄵ愹挵摥㈰愰㕤つ㉤㝥㡤㙡㕤㈱㡤㝤ㅦ愵扤ぢ摡戵㤱㕡慣晣〱敤㥢搰摥㐳〴摥㔳㡡㡢㕤㡣㤲摥ぢ改㠶㐸㈹㤶昵㠰㜴ㄳ愴㡤㠳捤㑡㥡捡㉥㐴㘹㥢㐰扢㈵㔲㡢㐵㍢愰摤〶㙤戳㤰㔶㔵搹昹㈸㙤㜳㘸户㐷㙡戱㈴〷戴㍢愰㙤ㄱ搴搲㔷㕥散戳㈸㙤㑢㘸㜷㐵㙡戱攰〶戴㝢愰㙤ㅤ搴搲㠷㙤㜶㍡㑡晢㈰戴㝢㈳戵晢㐳摡㝤搰㍥ㅣ搶扡搸㠹㈸㙤㕢㘸て㐴㘸㤳づ㤳昳㕢ぢ〶㥥〵搵㉥昳攸昸昵㜱㑡㤹愷搴㉣ㅦ㔶㍤㍣昴㡢㘳㝡摡㥦㐲㍦㌹㙥㐷㘹改㡦晦㘷㐷㈹㈳戲ち敤㈳搱て㠳攸敦㈳搱攳㐱㌴㌵ㄲ㍤ㄵ㐴ㅦ㡤㐴捦〶㔱㐷㈴㡡㐹㤰户收㡣㐴㌱扦㜱㔴㡣㐴扦ぢ愲慥㐸ㄴ㜳ㄲ攷㑡㤱㈸愶ㅢ㡥扡㈳㔱㑣㈴ㅣ㤵㈳㔱㑣ㄱㅣ㔵㈲㔱っ㝥㡥慡㤱㈸挶㌵㐷戵㐸ㄴ㈳㤶愳ㅤ㈲㔱っ㐶㡥㜶㡣㐴㌱捣㌸摡㈹ㄲ挵〰攲㘸㕡㈴㡡戱挱搱捥㤱㈸敥㝡㡥㜶㠹㐴㜱㍦㜳戴㙢㈴㡡㍢㤵愳改㤱㈸敥㐱㡥㘶㐴愲戸扢㌸㥡ㄹ㠱㌶挰捤㐱㕤㤱㤰㠲㕢愹〱㙥㡡戰㠷㥢㈱散攱㈶〸㝢戸昸㘱てㄷ㍤散攱㘲㠷㍤㕣攴戰㠷㡢ㅢ昶㜰㔱挳ㅥ㉥㘶搸挳㐵っ㝢戸㜸㘱てㄷ㉤散攱㘲㠵㍤㕣愴戰㠷㡢ㄳ昶㜰㔱挲ㅥ㉥㐶搸挳㐵〸㝢攸晣戰㠷㑥て㝢攸散戰㠷㑥づ㝢攸摣㤰㔷昷㝦〱㌲㕣㤱㌳</t>
  </si>
  <si>
    <t>㜸〱慤㕡〹㤴搴㘴搶慤慦愱慢㍢慣㠵散㡡㠲㠸戲摡㔴慡㤲㑡㠲㙣扤搰㌴摤㌴㍢愲㠰戴愹㔴ちㅡ㝡搱㕥㄰搰㐱㐵㄰ㄴ㘴㔱㐴〶㄰㕡㌶〵㘴ㄹ㐴愱〱ㄱ挱つ㔴昴〷㘴ㄴㄹ㐰㐰㐱㘴㐰〱㘵㐶㔴晥㜷扦㑡㙡昹愷㙡捥捣㌹㝦ㅤ㜸挹扢敦摥昷扤㑡扥慤搲㜱㌰㠷挳㜱㠳㍥㌸攲㔳ㄳ㈷㉤〶㑦㉣慦㌰㡢搳㌲㑢㡢㡡㑣愳愲戰戴愴㍣㉤扤慣㑣㥦搸户戰扣愲〶ㄱ㥣〵㠵ㄴ㉦㑦㉥㈸㉦㥣㘴愶ㄶ㡣㌷换捡㠹㤴散㜰愴愶ち㐹ㄴ㙦㙥晤㜷搹㡥〰㤵㔰ㄳ㠶㔸づ挱〹㤳〲㤳ち㈳挰搴㠲愹つ㔳〷愶㉥㑣㍤㤸晡㌰㉥㤸〶㌰㌷挱㌴㠴㘹〴搳ㄸ愶〹㑣㔳㤸㘶㌰㘸㕦戸ㄹ收ㄶ㌲㜵㕡㤰ㄹ㤲㤹搱摦㍦㤶扥捤攰㡡搲㌲戳㔳慢㝢㐳㌵㜷ㄳ挵㌴㌱捤愳㜹㝣㘹敥㑥慤㌲㉢㡢㉡㉡换捣㙥㈵㘶㘵㐵㤹㕥搴愹搵㠰㑡㝦㔱愱㤱㘷㑥ㅣ㔲㍡捥㉣改㘶晡摤㕥扦㉥愹愲㈴换㐱㑤㔳㤳昱戵㍣㔹愶㔱㠸敦㙦㥡㘵㠵㈵愳搳㌲㌳攸㕦㔴㕢攴㈹㜴㈹换捡捣㈲ㅤ搷㜲㤰ㄹ挴昷㙤㕥㥣㕥㕥㕥㔹晣㄰㈰㜱㔸㘹搹戸昲㌱愶㔹搱扢戲㌰攰㡡㡥〰㠸愶㝡ㄲ㔲㍤愰搶㈹捥㉣㌵㠳挱㐲愳搰㉣愹㘸㙣㌹㔴ㅦ㜹搴㉥㝤攷㈱愵昵㡡㝢㑤㌰捣愲㑣戳愸㠸愰昲扡挵㐳换捤㐱㝡挹㘸戳㥦㕥㙣㈶ㄷ㈳㑢つ晡㌸㔸㑤㐷㡤摡㔶㑦〰昸㥦㥣㍢挵晦攴㘲挴戴㡦㥢挳愲㜳〳愸㜹㥡晡㘴㌴㠸㝥㤱㔴愰㈷ㄵ昸㤳ち㡣愴㠲㐰㔲㠱㤹㔴㄰㑣㉡ㄸ㥤㔴㌰㈶愹愰㌰愹㘰㙣㔲挱㌸攲搸㥦搴㤴㤴㈴敢攳㝦晥ㄸ慢㌵㝡㕢捦挵搷㜶收㑦扢戴㈸㤹㥤愲摣挸扦晡ㅢ㈱㜹搸〷つ㝡扥戹昶捡戲㐶扦扤㝣㡤㝤㘳〵晥㐵㜱搲ち昸扥㑢愹昷昹扥㤵搹换㕡晥扥攰愳捦㠴昶愱搶㝥散攱扣㥤捥㤲扢つ㤶㝣戲搰ㅡ㈰晢㥢愵㐸㜹晢搰搵㝡㌷㑥攷捥㜴晣戲慥㙢㠷㠹㈲㕤㔴㠷〳扤㠶ㅤ㑢搴搸搷㔶㘰搶攴㤳㑢愷㝢㉡昳攷㈹攷㌳戶㔶㍥摣㤷ㅤ㑤愴昸捡ち㌴晦慣㔱昷戳挱㕡晤㌶㜴㙡㔹㘷㔵㕢敤ㅢ㔴攲㜰㔰㜹敤攸㠰昲㘴㌱㔴㌳㍢㘲㈹晥㝣敢昴愱戳㜲敦敥戵㘴昱晡慢摤搷㌵㕢挵㌰㍡㜹㜹㕦㈴㙡散戰ㄵ㌰㌲㙡戴㈹㔸㜴㍣㙢改扣ㅤ㝢晦搹㘲㐱㌶㍢㤴㐸㜱搰ち散㘹扣昳㜴㑥摢㉦戲㌷㡥搶㌶㙤㉤㉤㕢㠳攲㜸㜹㥤改㐰攵㜹摣ㅥ挱つ㠸㝤㘶㈹ㄶ慤㌸晢㕡昲挸戱㜹㑢〶㔶ㄷ㜴扥㜷摣づ㠶㜹㠳㤷㜷㈰㔱㘳㥦㕡〱挷愸晡㑢㕣㡤ㅤ㔹㙢㙥扣慤捥㙢扦㍡挸㍥㐹愴昸搸ち㑣㑡ㅦ㥡㜲㙣敢㑢㔹搳摥昹收挴戲ㅢ㐳㈲㌷搷㐷㡤搶散㌶搸愷〸ち慦敥㈳㑢㌰㘶攰愰敦㑦㕦挸敢㌳㜵㙤晥ち改挴慤㜷㌱㑣㘸扣扡てㄳ戵昵㠱ㄵ㄰搶晤攰㥣㌸晣摢㕥搵搲㤹攳昵㉦扤㜸㤵扤㥦㐸昱㥥ㄵ愸㘰㉦㕣摦㤸㌲㈴㝢换㠸摣㙦敥扣敤攲㜴㔴挲㉦㕥㌷㍡昰慥愷〹摤〱戱㜷㉤挵㡥㌹㥤昶㡣㕣扤㉢㝢㔳㕡扤㌳㌳㕥㍦晢㌱挳㔴换换摢㥤愸戱㜷慣挰㤵㐵ぢ挶晣攲㍤㤵扢戳敥挲挵㜵捥㤷㙦㘶扢ㄲ㈹摥戶〲ㅢ敢ち㤷愷㍣㔸㥤昵捣㍢㐳㉥㡦捣敤晦㉡㉡攱攵㘵搱㠱摦㕢㐹攸〵㠸㙤户ㄴ㥥〵㑤㘷㡣戸㌶㌲㝦敤㔷慦㤴晦㌱扦捦㉦っ㤳㈲㉦慦㍡㔱㘳摢慣挰捥㥣ㄷ㥥敥戴昸㔰昶攲㜶㙤㙡㍦㔹㍣㍥㤹㙤㑤愴㜸换ち㈴摤㕥㍤愰㑡㙡㥥㌵昷挲搰㜷晦㌲㜹㤹㠶㑡㜸㜹㜹㜴挰搵㔳㈵愱㉦㈰昶㠶摤㐶㘳戹㡣晤㌹慢摦㠶㔱摤昶㌶捦㕢摤㤷㘱㜹攲攵㙤㑥搴搸㕦慣挰㍤㌵ㅡ㉤㌸昸愷㈱ㄹ㑢扦㌴戲慡㡢㌷ㅦ㘱㥢ㄲ㈹㌶㕡㠱㈳つ㕦㝥愳改慡㔵㝤慡㠷扤㌱愵晢晣攵㕦愱ㄲ㕥摥㈰㍡㔰㜹㕥㑤ㄶ〶〳㘲慦摢ち摦㕤て捤敥摤㈳㝤换㤷㜷ㅣㅢ㜴戱摥㉦っㄳ㈴㉦㙦㕤愲挶搶㕡㠱昳摢慢扢㤴捣て愶㉦㑢㙦晥㑡㜰㕦捦㕤㙣㑤㈲挵㙢㔶攰㘸㠳㥦收扦摣㝥㔲摥戳昷㥦戸昵㠹敦ㄷ㍦㡤㑡㜸㜹昷搳〱攵愹戲㌰ㅣ㄰㕢㘵㈹慡㑦㘵晤㝡扤摤敡㝥㜳㕦㤷搷㤶㜴㤸㝢㠰㘱㐹攷攵慤㑣搴搸ち㉢㜰㜹摦昸敥㑦慥㙦搸㘷㕡㔵㜵㥤搶㌹㍢扡戱攵㠹ㄴ慦㔸㠱㑢捤㥡ㅣ敤昲㕢㝡收㌳㜷㌶㕣搷㜶㑥敤㈲㔴挲换㝢㤰づ戸戹㕥㥦愰〳㘲㑢㉤挵挶㕣攳昶搹㝦㑦敥㍤昳攵㌳戵㉥戱㌳敤ㄹ㌶ㅢ扣扣㤷ㄳ㌵戶挴ち㤴捥㤳㕥慢晡㜶㑥㝡搵敤搹㤳ㅦ㈹晢㜰ㅥ㕢㥣㐸戱挸ち㥣㕡晣㙣捦㤶㝦㕣捥㝤昲㡡戹㘶摢㡡㘶扦愳ㄲ㕥摥㘸㍡愰㍣搹㉤㡣〱挴㕥戲ㄴ㑢愷愹扤㐷戵㍡㤷扤㝤愱㈳㉤慦㕤晢㤳っ摢㈰㕥摥㠲㐴㡤扤㘸〵㙡㑣㝡㌱㜷㐴㥤㤴㡣㙤扢㔶〸搵攳慦晥挸收㈷㔲扣㘰〵慥晥扥昵挵晢㜷扥㤸户敡攴㔶㐷捥愹ㅣ㝥ㅦ㜹㜹㈵㔶㜹愲㉡㤴昲昲收㕡㡡㍥搵晤捦㜵晡戵㜷晡慣愷攷搴㙦㔰㌰㙣ㅡ挳〶㡤㤷㌷㈷㔱㘳戳慤挰扥捡㙢扢搳搶㑦捡愹㌲扡搴㙦搰㜶挴搷散戹㐴㡡㔹㔶愰挹挰攵晢㕢ㅦ扢㉦扦㝡攱昵昹晤收慤挵㤶㡦㍥戴愶㔵搲㠱慥㥥愸愹挲㜸㐰散ㄹ㑢㤱户敤散㠳ぢて搴改戵㝣㜷㜰挷慣㝡㑢㥦㘲搸㍡昲昲㘶㈴㙡㙣扡ㄵ昸㜱㝦搵慣收敦摦㥣昵捥挸攷㝦扥戱戹搶㙣昶㜴㈲挵㌴㉢搰扡㜶搵挴㕦敢ㅥ攸扤㜱捥慣ㄳ㘹搵ㄷ㈳昳摥㘳㔶㜹戲㔷昸ㄳ㉦㙦㡡愵搰ㅢ捣㔸㉥㔵㤷昴㕦㌰㌴改搱昹戳㍡敥㘴搸搴昲昲㥥㑣搴搸ㄳ㔶㐰敡㤱戲愵搳慥㉦㝢慦敦昵挱愷摤㙢〶晦挹ㅥ㑦愴㤸㙣〵づ昵㌷㥥愸晦昵戱晣㕤挷㥢㕣㐸㜹昳攱㌲㔴挲慦摥㔳㜴攰㐳㐳ㄶ愶〲㘲㡦㕡㡡㔷晦㍥攱㤳㐱挷㕤戹摢捦摥㝤㘱昲㠵㜳㑦㌱㙣户㜹㜹㤳ㄲ㌵㌶搱ち㑣捣㕥摡戵㐱㡤㑤扤愶て晦攸搰㙦昲捦ㅤ搸㠴㐴㡡㐷慣㐰户慡㐳晢挷㥦㥤㤵戱戵㐳㝡搶㍡攷攱扢㔰〹㉦敦㔹㍡愰㍣㡦㈸捣〴挴㉡㉣㐵挳搱㔷㝥晥㐲扦㍦㝦㘵㥢㤵挲收愱㕤㍦㘳昸㈱挰换㉢㑦搴㔸㤹ㄵ搸戸扦㕡ㅤ㌵攵㔲搶摣摦捥晦㌴㤲〵ㅡ戲㠷ㄳ㈹ㅥ戲〲㍦㡣摢摡㐴敥摥㍢㙦捥搹扢て扥扡㝢㘱㘴㍦㌵捦㉡㑦㔲㠴攷㜹㜹挵㤶攲㔰㡦㘷㍥㔹戴愷㔱捦㤹㑤〷昶㥢愶㍣搱㠸愱扦昲昲㡡ㄲ㌵㌶捥ち捣㝦晥㕢改挶挱㥦㌳户晣敤晣愸㜱ㅦ㑥㝤㥣㡤㑤愴㈸戴〲戳ㅤ㔷晦摡敡攳攷㝡㑦㌹㜱㘰搱摡㠳㐷戰扣搳㠷㠶挶㐲㍡㘰㘸㜸㍣挲㥦〱戱愰愵㜸㙥㜹㜵昳愴敦㙦换㔸㙣㥣㍦搸㘸敢昴戶っ㍦㥥㜸㜹㘶愲挶〲㔶愰㥦晢攵改㍤扢㘶愶慦扤㜶㜱敥㤵摦㍢㝦捣㡣㐴ち扦ㄵ戸㐷㤹昸攰昰慣㍡㤹换捦っ㕣摦㘹挴㡢昸㜵㐶ㅦ㉡㙦ㄹㅤ㜸摦搳㠴㉡㐰慣挰㔲㈸㉤㡡㍥扤昱㘶扤㥥ㅢ挶ㅤ敦㜰㝢㑥换敦ㄸ㝥搶昱昲㐶㈵㙡散〱㉢㤰㌶攲㠱敦搶ㅣ㝡㈰㜳摡㠹㍢㙡ㅦ敦攸㍤捣㐶㈶㔲㡣戰〲ㄹ敦敦㙤㍥晡攲慡晥㙦慤㕦㌳扢晤㤳㔳㍦㐴㈵扣扣搵㜴㐰㜹㌴㜲昹㜰㘶昷㔹㡡慣戱㥦愹㡦ㄶ㌴换㔸戶戶㔷挶晢ㄹ扦㝦捦昰㤵㜸㜹挳ㄲ㌵㜶慦ㄵ攸戲㝤㕦愰㠹戳㙤摥㕢攷昷慤摣㜵㑥昸㤱つ㑤愴ㄸ㘲〵㠶慤捦摡㍤㜹昴㤲㝥昳慥敦㜹㜸晤捡戹㝢㔰ㅣ㉦㙦㍤ㅤ愸㍣㡦挷㉤㙣〰挴〶㕡㡡〳㥤㙦㙥晦挶㡣收昹㔵搹㝦㍡戶㙤改愰㙡㠶㥦挲扣扣〱㠹ㅡ敢㙦〵㝥昶晣攴扥㜲㝡㔴搶㔶㜳㐲戳㝦㌴愸㍤㠴昵㑢愴挸户〲㕦㜴㤸㌸晣慤攷昴扣攵㜷搶ㅤ昰晥挶つ愳㔰〹㉦㙦ぢㅤ㘸戳㉣㙢挲㥢㐰㔸慥㈵㔸㜷㈶㌷搰攰挶昱㕥㍢㜳㕢扥㤹戳昵昰㌶搶㥣愲扣扡㍥㠹摡捡戱〲愹搷㝦㝤㜷挶昷搹㝤搷敥㝡㘵㔴㠳扤〳㕦㘳扤ㄳ㈹戲慤㐰扤攵捦戵扤㕥扣㌱㙦挷搱㉦ㄶ捣ㅤ扡愵〰㤵昰敡㜶搰〱昷㤶㉥摥㑥㐰㉣搳㔲㝣户攲戱㡣㌵ㄷ摥捤㔹㌷攳㤶㤹㠷愷晣昰ㄳ挳搳〳㕥㕥㐶愲挶搲慤㐰搵敥挱㡦㝥搹摡㤵戳攱㠱扦昴㙡㍡㜳昳㐵搶㌳㤱愲㠷ㄵ㌸㍢晤挴攴㝤晤挶昵㝣㝢挸戹㍦戲㉦㝦㔵㠸㑡㜸㜹戸换㈸捦慤〸㝢〱戱慥㤶愲㐹㡢㔳㡦慣改㕤㤹晦挲㘳敢捣搶㘷㙡ㄶ㌳㍣搷攰攵摤㤳愸戱㉥㔶㘰改扡㘳昹㙦㝦戵㈹㝦㜱攰搲㉢敦搷㝢㜵㉡搳ㄲ㈹㔴㉢搰愰㜴慢㝥㔳攱㠰㥥摢㔲㌳搴㍡晢慦㐵㘶攵㝤㔶㜹愲㉣散攷攵挹㤶㈲敤㔰昰昱慥昳㍥捥㥦㔷㝦㜷㡥㝡攲㕤㈳ㄹ㍦㠲晦晢㐷〱㐹愴ㄲ昸〳〸㝡攲㔲㥥㕣㥣㕤㕡㔶㕥愳㐶扣愷㔱㌹㝡昹㤸ち摤㕦㘴晥晢㈰昲㝤〲昳㈹ㄹ㠶㕦㜴㈸㑣㌸〰昳ㄹ㈰晣摣攴搰攷㠰晥〷㄰㝥攳㜱攸㈰愰㐳㠰昰扢㡡㐳㠷〱㝤〱〸扦㘵㌸㜴〴搰㕦〱昵戵愱㉦〱㘱て捦戰㘷攷慣愳㠰扥〶㠴晤ㄵ㠷㡥〱晡ㅢ㈰散㑤㌹㜴ㅣ搰〹㐰搸て㜲攸㈴㈰㉣㍣っ㝢㌰づ㥤〲㜴ㅡ㄰昶㍤ㅣ㍡〳攸㕢㐰搸㙢㜰攸㍢㐰㘷〱㘱㝤攷搰㌹㐰摦〳挲㥡捡愱昳㠰㝥〰㠴㜵㡣㐳ㄷ〰晤ㅤ㄰搶づづ㕤〴㜴〹㔰㤵つ晤〸攸㈷㐰㤸㈳㌹敢㌲愰㉢㠰㌰㉦㜱攸㉡愰㥦〱㘱㌲攰搰㉦㠰慥〱挲〰攴搰㍦〰晤ㄳ㄰㍡㍤㠷㝥〵㜴ㅤ㄰㍡ㅡ㠷㝥〳㠴捤㜳㑤摣搱㝦㝢摦㔳㠸㔰慢㙦愹ㅥ挸搶つ㝡摡㤷㘲㍤敢㑢捤㉣㉤㝥㐸㉦㌳换㕣攸㍥㤹愵〱㜳㐰㔹改昸挲㠰㔹㤶ち㘰㌰㍤换慣㠹㡥攷扣㔷㉦慡㌴换㘹㠰搵㜰㈴㈷搷㑥㡤搷㔶ㅦ㍢㔷㥢㌸捦㑡晢晣㑢晥ぢ〳搵ㅥっ㔵搵挲愰ㄵ晥㠰戹㐱㠶愱㘳攲晢晣ㅦ㠲㠳挸〲㈳挳搰㔷攳㄰㤲㐰愸〱〲晡㜱ㅣ〲ㅥ攴ち挹㈰愰㙢挷ㄲ昰㕢㔱㜰㠲㤰〲〲扡㝤ㅣ㐲㉡〸〲〸ㄸ〹㜱〸戵㐰愸つ〲㐶㐹ㅣ㐲ㅤ㄰敡㠲㠰㠱ㄳ㑢攰搷愱ㅥ〸昵㐱挰愰㡡㐳㜰㠱搰〰〴㡣戳㔸〲晦ㄶ㌷㠱搰㄰〴㡣挱㌸㠴㐶㈰㌴〶〱挳㌲㤶挰㙢㘸〲㐲㔳㄰㌰㘴攳㄰㥡㠱搰ㅣ〴㡣攲㌸㠴㥢㐱戸〵〴㡣昰㌸㠴ㄶ㈰摣ち〲〶㝤ㅣ挲㙤㈰戴〴〱ㄳ㐲ㅣ㐲㉢㄰㙥〷〱㜳㐴ㅣ㐲㙢㄰敥〰〱昳㐷ㅣ㐲ㅢ㄰敥〴攱㘴㝣挲㕤㈰戴〵攱㥢昸㠴㜶㈰戴〷攱㔴㝣㐲〷㄰㍡㠲㜰㍡㍥愱ㄳ〸㜷㠳㠰〹㉢戶㐸㝥㌷搳㐰攸っ〲㈶戳㌸〴㌷〸㈲〸㤸摦攲㄰㍣㈰㜸㐱挰摣ㄷ㠷㈰㠱㈰㠳㠰改㌰㤶挰晢㠳て〴〵〴㑣㤵㜱〸㉡〸ㅡ〸㤸㍤攳㄰扡㠰㜰て〸㤸㔹攳㄰扡㠲搰つ㠴ぢ昱〹摤㐱挰㠴挱㌰ㄱ挷挹搰ㄳ㠴㜴㄰㌰㌷挷ㄲ昸㤵捣〰㈱ㄳ〴捣摢㜱〸㔹㈰昴〲〱㔳㜹㉣㠱㕦㠷㙣㄰㝡㠳㠰㘹㍥づ㈱〷㠴㍥㈰㘰收㡦㐳挸〵㈱て〴慣ち㜱〸㝤㐱挸〷〱ぢ㐵㉣㠱㝦㡢㝥㈰昴〷〱㡢㐸ㅣ挲〰㄰〶㠲㠰㜵㈵づ㘱㄰〸㠳㐱挰㥡ㄳ㠷㌰〴㠴愱㈰㘰ㄹ㡡㈵昰敢㜰㉦〸挳㐰挰ㄲㄵ㠷㜰ㅦ〸昷㠳㠰㔵㉢づ㘱㌸〸㈳㐰挰㡡ㄶ㠷㌰ㄲ㠴〷㐰挰㈲ㄷ㠷㌰ち㠴〲㄰戰〰挶㈱㍣〸㠲㑥挶㠵愵㠵㡥づ愷㥦散㥤㤹ㄹ㤹㠳ち㍣ㅥ慦㔷づ〴㍤㝥搱昰㑡㝥㥦愴〷扣㜴ㅥ昴ㅡ愲㙣ㄸ㙥㐳㜶昱㤵㠸㌴㠲㠱っ㤰㈳㠳㄰㠰挷ㄷ愱㜰っ换づ㘲捥㈰搹㔰昶㠰㈲捡慡敡昳捡㑡㈰㈰㠹㙡㔰㤷摣〱慦捦敦㔵㜵户㕦っ〴摤㉥扥㑡㈱挳㘸攴挳扡㠴っ挲ㄸ㜸㝣㠱ち挷㥣㔶捣㌹㤶㑥㐲搹㘵㔳㔵㈵㈵㈸〶扣㥡㈴昹㈴㑤㜳ㅢ慡搷㈳㤹㠶㈴愹㡡㉡昹㕤㝣〵㐳㠶㜱挸㠷㌵㡢晥㌹㠴㈲㜸㝣昱ち挷戰㕣㈱收㉣㈱ㅢ捡敥愵㡣㙡搰㙤晡〲㐱㔳ちㄸ愶㉡㐹㥡㐷㌷㈴㥦㔷昱戸晤戲搷挵㔷㌷㘴㈸㐵㍥慣㘷挸㈰㍣〴㡦㉦㙣攱ㄸ㤶㌲挴㥣㘵㘴㐳搹㈵㔵ぢ㥡㙥挳㤰㝤㥡㈸愹慡㐷㌵扤愲收つ㜸㘵㝣〹㔵㜱扢昸捡㠷っ攵挸㠷戵づㄹ㠴ち㜸㝣搱ぢ挷戰捣㈱收ㅣ㑦㌶㤴摤敤㤶㐵摤㑤㌷㔱搳㜵㈹㘸攸慡㉡扢ㄵ㔱㤵摣扡收つ慡㍥挳挵㔷㐵㘴㜸〴昹戰づ㈲㠳㌰〱ㅥ㕦㄰挳㌱㉣㠱㠸㌹㈷㤱つ㘵㔷㠲㕥慦慥㔰ㅢ㡡攴㤶晣㑡搰㉦㔱搹戲㍢攰㌳っ㝦㔰昵㠸㉥扥㘲㈲挳愳挸㠷㌵ㄲㄹ㠴挷攰昱挵㌲ㅣ挳昲㠸㤸㜳㌲搹㔰㜶摤攷搵〲㜲挰㌴㑣て晤㌵搵攳搷㝣㥡摦ㄷ昰㜹㈴扡昸㜲㔰搱㕤㝣㌵㐵㠶挷㤱て敢㈷㌲〸㑦挰攳ぢ㘹㌸㠶愵ㄳ㌱攷ㄴ戲愱散ㅥ㤳晡㡢攴㤷晣㝥搵㉤㔱㘲㡤㙥㠰㈶〶摤〱㕤昱㈸搴㡥㡢慦戴挸昰ㄴ昲戵戲㌲〸㔳攱昱㐵㌶ㅣ㙢㙤挵㥣㑦搳㐹㈸扢攱愳摢敡㌵㌵㠹㐶㤱愴晢ㄵ扦愱㔱㙦昴㜹㜴扦捦㤰戴㠰敥扡挳捥㌷ㅤ昹摡搸摥っ㜸㝣〱㐶㜶ㅥ扢换㡡㌹㥦愵㤳㔰㜶㔹㤳㡣㈰愵愵昱㈹㑡扡摢昰ㅢ戲攱㌵摤ㅥ㈹㈸㡡㝥搳敢㜵戵戵昳捤㐴扥㜶戶㌷ぢㅥ㕦㥣㤱㥤挷㍡㔸㌱攷㙣㍡〹㘵て慡㝥敡㌲㡡㈱慡㍥㥦攴ぢ晡晣㜴〳㠲㤲收搶扣扡㑡㈳㑤㜴㜵戴昳捤㐱扥㑥戶㌷ㄷㅥ㕦戸㤱㥤挷搲慣㤸昳㜹㍡戱慥㡣愱换愲㈹晡㐵挵㈳㑡愲㔷搲っ搳攷て攸昴愷㜲㈵愰愹㝥捤搵搹捥昷〲昲戹㙤㙦㍥㍣扥愸㈳㍢㡦㜹慣㤸㜳〱㥤㠴戲㑢愶捦㉤晡っ㝡愸㈵〷㈵挵㑢㝦㝤て㜸㔴搹㤰〳㝥慡㕤昱挸㉥慦㥤敦㈵攴㤳㙣㙦㈱㍣扥攰㈳㍢㡦昹慣㤸㜳ㄱ㥤㠴戲晢㐴㑤昴㠸扡㐷搱㐴㥦㈴搳昰㔴㜵㔹㔳搰㜹晣ㅥ㔱㤶㔵㤷㘲攷㕢㡣㝣慡敤㉤㠱挷㌷〳挸捥㘳㕤慣㤸㜳㈹㥤㠴戲㙢扡ㄲ㌰愸㑡㐹㔳㘸㝡㔴㝣晥㘰㐰搵㑣㡦㍢攰㔱㠲慡㉣慡慥㝢散㝣换㤰慦慢敤㔵挱攳ㅢ〵㘴攷戱敥㔶捣戹㥣㑥慣㉢㈳㝡㍤㍥㐹昵㈹㌴晤㑡㠶㈴搲晣敥つ搲搴㐳㍤搴攷㔶㠲㠶慢㠷㥤㙦〵昲昵戴扤㤵昰昸㈶〲搹㜹㉣挳㡡㌹㔷搳㐹㈸㝢㌰攸㌷挵㠰攲昱㉢㈶㘶〲㑤搳扣㝥搱ㅦ〸昸摤㐱㔹ち昸㔵㔷愶㥤敦㔵攴换戲扤搷攰昱つ〶戲昳㔸戶ㄵ㜳慥愵ㄳ敢捡㜸㘹〶愳昹搷ㅤ愴戹搸敦挱㜵搷㔵搳㔰つ搱㉦㥢㡡攸㜱昵戶昳慤㐳扥ㅣ摢㝢ㅤㅥ摦㝣㈰㍢㡦攵㕡㌱攷〶㍡〹㘵搷㜵慦慣晡㝤愲攴搱晣ㄲつ㈱㕤搶摤扡㑡㥤挵愳〵㑣挵㙢戸昲散㝣ㅢ㤱慦慦敤㙤㠲挷㌷㈶挸捥㘳晤慣㤸㜳㌳㥤㠴戲ㅢ㡡㉡㡡㜴〵㑣㥡㕣㈴搵㑢搷㐹ぢ搰户㔱㝣ㄲつ〰敡㐳慥晥㜶扥㌷㤰㙦㠰敤㙤㠱挷㌷㉤挸捥㘳㠳慣㤸昳㉤㍡〹㘵㜷慢㔲㤰搶㍥㌵㈰搲晣㉥晢ㄴ㝦搰愳〶㝣㡡ㄱ㔰ㄴ挵ㅢ㔰ㄵ搷㘰㍢摦㔶攴ㅢ㘲㝢摢攰昱つつ戲昳搸扤㔶捣戹㥤㑥㐲搹㠳㙥㔱㜱㙢㍡㉤㜸㕥㐹愲〱愵搲㘴散て捡戴㝡搳㌴㑦昳扥㙢㤸㥤㙦〷昲摤㘷㝢㍢攱昱捤づ戲昳搸㜰㉢收摣㐵㈷搶㤵ㄱ㍤㝥㉦捤㔶㡡攴〹㐸㘴㔴㈳㐸户搴㐷㝤挸㘷㔲换愶㙢㠴㥤敦ㅤ攴ㅢ㘹㝢扢攱昱㡤㄰戲昳搸㈸㉢收摣㐳㈷㔶敤戴攵㔰㌴㍤㈸㘱㙦㘰㈸愲摦ㅤ㄰戵㈰㍤慦昵㝢扣㐱ㅦ昵昷〲㍢摦㕥攴㝢搰昶摥㠳㠷㑤ㄲ晤㜳〸㠸搵昹㠰㑣晦捣㡣慣搲㘲扤戰攴晦敢愵㈰㠳㤲扡晦摢昷㘰㥣㔴㔳攳攲㍥攵昶㕢㍡改攱㔷㜲ㅡ昰挷ㄱ㠴㜷戴ㅦ㡤摤ㄹ㐱搲晤攵愵㐵㤵ㄵ愶㉤敢㕦ㄶ搶搵㡤戰攸㐱㕡攳㠸㤷㔹㕡㔲㘱㑥愸挸搲㉢昴㕢㈲㘸㥦㤲㜲戳慣挲っ搸ㄹ换ㅤ㡣搵㑣慡挱攲㍥挶ぢ㕤戰攸户㥡昰摡ㄱㄵ搱慢愴戲ㄸㄷ昵㤶㌸㡦㐵㌲ち㉢昸㕢㘴㉤攸慢㌲挱㑦㉣攷㐷㘴㔲扡戵ㄹ摣㠶摥㥣㐹㔶晥戸㜱攳扦㙦㡤㌲㌸㔲挶攳㠹㑤㐱㠱㈳ㄵ㙤攳㔳㑢搸㑦㘷㉣㐰〶㘹〱戱搱攴攰摥㌰㈱㐸搶昹〹㤹㔰摢戲挸扣㐴戲㠹戵㠴〳㘰㡤㈱㘳㐳㙣ㅣ㌹㈱敤㔸㍡㜳㝥㑥㠶㙢改㥤ㄵ搶㌹㐶㝢㤰㐲慣㠸㑣㔸㕢㑡㑥㐸㕢㐲㘷捥挳㌰昸捥㍥㠵㜵㡣㤱ㅥ愱〸㝢㠸㑣㔸㕡㑥㑥㐸㕡〶搵㤷㘴慣换愵戱戶㌱摡愳ㄴ㘲ㄵ㘴挲摡㐷挸〹㘹挷搳㤹昳ㄸㄹ慢㘴㠹摤ㄱ愳㍤㑥㈱㌶㠱㑣㔸晢㈸㌹㈱敤㈴㍡㜳㥥㈴ㄳ㙡㔷㤵㔸换ㄸ敤㈹ち戱挷挸㠴戵㡦㤳ㄳ搲㑥愶㌳攷ㄹ㌲㕣㑢㉦㌱戰㕢㘲戴摦㔱㠸㍤㐱㈶慣㝤㡡㥣㤰㜶ち㥤㌹捦㤱〹㘹㔵㤹㌵㡤搱㥥愷㄰㥢㑡㈶慣㥤㑥㑥㐸晢㌴㥤㌹㉦㤰〹搵散昵戱㠶㌱摡㡢ㄴ㘲㌳挸㠴戵㌳挹〹㘹㥦愵㌳攷㡦㘴㐲㕡搹捤敡挷㘸㉦㔳㠸捤㈲ㄳ搶捥㈱㈷愴㥤㑤㘷捥慢㘴㐲㕡㔱㘵戵㘳戴扦㔰㠸捤㈵ㄳ搶扥㐰㑥㐸晢㍣㥤㌹晦㐱㠶㙢改慦摡㉣㈵㐶晢㉢㠵搸㝣㌲㘱敤㑢攴㠴戴ぢ攸捣昹ㅢ㤹㤰㔶昶戲ㅡ㌱摡㍦㈸挴ㄶ㤲〹㙢ㄷ㤳ㄳ搲㉥愲㌳愷㈳挹慥搹㉢戳ㅢ扦㐷て㠵㈴ち戱㈵搱摡㘵㘱敤㔲㘸㙢㠶戵ㅥ㤱㕤㡦搱㍡愱慤㡡搶慥〸㙢㤷㐳㥢ㅡ搶㑡ち扢ㄶ愳慤〵敤捡㘸㉤戶㄰愱㥡㔷㐳㕢挷搶搲㡥㤰㕤㠹搱搶㠳昶戵㘸㉤㌶〸㈱敤㕡㘸昱㕥㙡攸ㅥ㜹㌵㜶㈹㐶㝢ㄳ戴慦㐷㙢戱晣㠷戴ㅢ愰㙤ㄴ搶搲㜵晥㈱㐶摢〴摡㑤搱㕡㉣敥㈱敤㘶㘸㥢搹㕡晡敢ㅤ㍢ㅢ愳扤ㄹ摡㉤搱㕡㉣摤㈱敤㕢搰戶㈰〲㥦㌶㘴㡤㥤㡥㤱摥〶改戶㘸㈹搶攵㤰㜴㍢愴慤散㘶改敦㕥散㐴㡣戶㌵戴㍢愳戵㔸㜵㐳摡㕤搰戶〹㙢摤ち晢㍡㐶㝢ㄷ戴扢愳戵㝢挳摡㍤搰戶ぢ㙢㐵㤹晤㌵㐶摢〱摡昷愲戴㌵昷㤳昳敦㔶つ㍣㡣㐹㈹㉥搰昱ㅥ㜲㙡㜱㐱㤱㔹㌲扡㘲㑣昸摤㘳㝡攴㥦㑡㉦ㅦ㜷愴戴昴㡦晦㘷〷㈸㈳戲ち㥤愲搱㠳㌶㝡㜷㌴㝡挴㐶搳愲搱愳㌶摡㌹ㅡ㍤㙥愳敥㘸ㄴㄳ㈱㙦㑤㡣㐶㌱挵㜱搴ㄳ㡤㥥户㔱㙦㌴㡡㘹㠹㜳愵㘸ㄴㄳづ㐷攵㘸ㄴ㔳〹㐷㝤搱㈸㈶〹㡥㉡搱㈸㠶㍦㐷搵㘸ㄴ〳㥢愳㕡㌴㡡㈱换搱㉥搱㈸〶㈳㐷敦㠹㐶㌱捣㌸摡㌵ㅡ挵〰攲㘸户㘸ㄴ㐳㠳愳摤愳㔱㜴㝡㡥昶㠸㐶搱㥦㌹摡㌳ㅡ㐵㑦攵㘸㝡㌴㡡㍥挸搱㡣㘸ㄴ扤㡢愳㤹㔱㘸㝤㜴づ扡ㄴ㡥㔴㜴愵晡攸ㄴㄱて㥤㈱攲愱ㄳ㐴㍣摣晣㠸㠷㥢ㅥ昱㜰戳㈳ㅥ㙥㜲挴挳捤㡤㜸戸愹ㄱて㌷㌳攲攱㈶㐶㍣摣扣㠸㠷㥢ㄶ昱㜰戳㈲ㅥ㙥㔲挴挳捤㠹㜸戸㈹ㄱて㌷㈳攲攱㈶㐴㍣㕣晣㠸㠷㡢ㅥ昱㜰戱㈳ㅥ㉥㜲挴挳挵つ㝢戵晦ㄷ㔴愲㤰搳</t>
  </si>
  <si>
    <t>㜸〱慤㕡〹㤸ㄳ㔵戶捥㙤扡㐳ㄷ㡢㐴〱㔱㐰㐷戰〵㘴慤㈴㤵愴ち㐴扡㍢捤搲㐰戳㡢㡡㑡㕢㐹㔵㥡㠶㕥㤸㑥㌷㍢㈲㠸搰〲づ㥢〲ち㈳っ㈲㠲戲〹〸㠸㉣㡥㌲㉡慢愰戲㠸㈲㡢㍡ち愲㈰昸挰〵攴㥤晦收㔶㍡㜹㤳捣㌷昳㝤㉦ㅦ㥣慡昳㥦晦㍦昷攴搶慤㝢㙦慡换挶㙣㌶摢つ晡攰㠸㑦㉡㑥ㅡ昷ㅦㅤ㉥㌷㡢摢晡㑢㡢㡡捣㘰㜹㘱㘹㐹戸㙤㔶㔹㤹㍥扡㘷㘱戸扣ㅡㄱ散昹㠵ㄴて愷攵㠷ぢ挷㤸改昹㈳捣戲㌰㤱搲㙣戶昴㜴㈹㠵攲户㡢晦づ换㤱愰㤲㔲㘱㠸㘵㤳散㌰搵㘱搲㘱㈴㤸ㅡ㌰㌵㘱㙡挱搴㠶戹〹愶づ㡣〳收㘶㤸㕢㘰敡挲搴㠳愹て㜳㉢㑣〳㤸摢㘰搰扥搴㄰愶ㄱ㤹㕡㡤挹っ昰㘷昷づっ愵㙦搳扦扣戴捣㙣㝤搷挰㐸捤ㅤ㥤捥戶捥戶㉥捤攵㙤㉢户扥换㕦㔱㔴㕥㔱㘶㜶㉣㌱㉢捡换昴愲搶㜷昵愹〸ㄴㄵ〶㝢㤸愳〷㤴づ㌳㑢㍡㥡〱搹ㅤ搰ㄵ搵愹㜸㍣㈱㑤㔳搳昰戵㕣㌹㘶戰㄰摦摦㌴换ち㑢ち摡晡戳改㕦㑣㕢攴昹愸㉢换捡捣㈲ㅤ㝤搹捦っ攱晢摥㕥㥣ㄵづ㔷ㄴて〷攴㝣戰戴㙣㔸㜸㠸㘹㤶㜷慤㈸㌴ㅣ戱ㄱ〰戱㔴㔷㔲慡ぢ搴㕡挵晥㔲㌳ㄴ㉡っㄶ㥡㈵攵昵㠵㐳昵㤱㐷敤搲㜷ㅥ㔰㝡㔳㜱攷㔱㐱戳挸㙦ㄶㄵㄱㄴ慥㕤晣㐰搸散愷㤷ㄴ㤸扤昴㘲㌳慤ㄸ㔹慡搱挷挶㔲㙤搵㙡㡡㤱〰昰㍦㌹户㍢晦㤳捥㠸㙢ㅦㄷ㠷挵收〶㤰晡ㄵ㡤挹㔸㄰攳㈲㈵㕦㑦挹て愴攴〷㔳昲㡤㤴㝣㌳㈵㍦㤴㤲㕦㤰㤲㍦㈴㈵扦㌰㈵㝦㘸㑡晥㌰攲㔸㥦昴敡搵㔳挴㈷㌰攷ぢ㔶愳㘰㑢收挲慢摢昲㥥扥昰㘲ㅡ㍢㐳戹㤱扦戴搵捥搳摤㈶昶捦㝥㜳㤴敢慦㍦ㅦ㘶户戰搳㈲昰㉦㡡㔳㈲戰收戹㠳㍢慥㝣搶扦敢愶捡㠹慦戶ㅤ扦搱ㄵ㘹敤㘲㈷㝢ㄳ㍡㑢敢搸摦敤㜳㑢㑤〱戲ㄳ㐲㌱㝢昶㠲㐳ㅤ晥㈸捥㥡㌵慣挹挶挶挷敥㙦㐴㥤㙡戳㘱搴戰㉦㤲㌵昶戹〸㍣㔶㝥晦搶〱㠷㝥挹搹戲慥搹改愲㐱摦慦㘲挷㤳㈹㍥ㄳ㠱捣㐶㤹ㅢ㤶㡥敡搳㜵㜵扢慢攷㙥㍤敤づ愱ㄲ㥢㡤捡㙢㐱〷㕥㥥㑦扡ㄷ㄰㍢㈲ㄴ㝤㕢敥㙥㔵㘳挷㤹㥣㡤攷挶敥㈸挹昳搵㘱戸㍢㜹㜹㠷㤳㌵昶愹〸㥣搸昰㐵搶㤹㍢㉥㘷㑤摢晤摤晢摢㠷㜴㕡换㍥㐹愶昸㔸〴㌶攴㕥㔴㡦戴ㅢ搸攳搵昱㡤挶㌷摡㕤㜹て㉡攱攵戵愳〳㤵攷㤲㘵㐹〶挴㍥ㄲ㡡扢慢㕤㘹昳户愶㑢晣㜳㠶㥦扢㜹ㅦ扢扣㥢㘱摥攰攵ㅤ㐸搶搸㝥ㄱ攸㌸慢敤㤵㡣㠹攵㤹㌳㑦慥㝤㍤㍢㈳㘳ㅤ摢㤷㑣戱㔷〴愶㍦㜴㙤㘱㥢㐵敦攷㑣㑤ㅢ搹攵㝡昳〳㤸㑤攸㐳扤攷愵〳㝡㑦搳㈴ㅦ㈰昶愱㔰㡣换捡㌸愰㔵扦搱㙢摤挰㌱晢㜶つ㤸戱㠶㘱㐶攳攵㝤㤰慣戱昷㐵㘰捣挲㤳㍢㥢㠶㍦挹㥢搷㜸㙤㘶挷㡢㘷㑦戱㝦㈴㔳散ㄲ㠱㉤㌵〷攷㙥戹㔱愷摢㕢㝤㐷㘷㕥㕤昱挱㕣㔴挲换敢㐸〷㝥㜱㘵改㝥㐰散敦㐲㔱慤捤敦愳㝥晣㜰㑤敥挴捡㙢戶㑦㈷㉣晦㤴㘱慥攵攵扤㤳慣戱㥤㈲㜰敤㝦扥捣捥ㅢ㝦挴晦晣捥搶捡晥㍡㌴ㄷ散㐸愶搸㉥〲㠳〷㈸㝦㥢昱挳㠵捣㡤搷㙡散戱搷扣昸㌰㉡攱攵攵搰㠱㤷愷㐹㥤〱戱慤㐲㔱㘹慢㜸扤改搵㔶㔹捦晣扡愷挴搹㙡㝣㝦㠶㔹㤱㤷昷㔶戲挶戶㠸㐰敦愱ㅦ㑣晤扣㘸㙥捦昵ㄷ戵㘳㝢㜳㝥㍡挸㌶㈷㔳㙣ㄲ㠱㍡㕢〶ㄸ搵㈷ㅥ挸㔹㝡㐱㍦昲搰㝣昷づ㔴㠲㡦扤〷ㄹ㕥㥥㐷敡〹㠰㙤㄰㡡搱㌳ㄷ㑦戸㔶敦攵散攵挱㘷昲㤷つ扡㍥㥢㘱㝤攲攵慤㑦搶搸ㅢ㈲戰攲㙡㥥愷攵挹㌹㕤收㍦㌲㜸捦戳挳摦戹挴搶㈵㔳慣ㄵ㠱㙤㙢ち昲㔲摢ㄵ㜴㥢搶㜹搰㥢㈵㉢晦晣㈲㉡攱扤搷㡦づ㈸㑦㔵愵晥㠰搸㉡愱㘸戵戵摡ㄹ㕢捤㐲晦晡㝤戳㥣ㄷ㝥㕥㜲㠸㘱㠶攴攵扤㥥慣戱搷㐴攰㠱挹摢昷㕤㙥㤶㤹户慣㘸散㜵攳㝡昷㑣戶㌲㤹㘲㠵〸晣㌲愳攵昱晢㠳挳㝡㙣敢昴昲㌷㑢㤶摣㡥攵㤵㍥㜴㙢攰㌲㔳㜹㡡散㤱〶〱㘲慦〸㐵㥢㑤㔳扣摤㌷ㅣ敤戶㜴㡤敦扥㝡㜳㥣ㅢㄹ搶㜴㕥摥戲㘴㡤扤㉣〲晢㕢昴扡昰敤㥡ㅦ晣慢攷慣㘹昷㑤搷㠹㉦戰愵挹ㄴ㝦ㄳ㠱换て昷ㅡ戴愶昹散捣㐵户㜴昸㘱㘹挵ぢ㥦愳ㄲ㕥摥攳㜴㐰㜹㡡㑢搲〱戱㤷㠴愲捥攲㙦㡦晢愶ㄵ㜵摤搲㘰摣慦ㅦ㤵て㕢挶戰摢攰攵晤㌵㔹㘳㡢㐴㘰扦㘷㐲愳㠹㜳搴摥搳攷㥥昸愵愰㕤敤㕤㙣㘱㌲挵㡢㈲㌰攷搳㔵愳㡦㌴㌹搷㜹昵敤捡愱㕦挷㍥㝣〳㤵昰昲ち攸挰挷㥥㈲つ〱挴收ぢ㐵㤳敥摤㘶搷愸㥤摡㘳敤戹㘵㜵㡦㕥㔱ㄹ挳㍥㠸㤷㌷㉦㔹㘳捦㡢㐰㘱㘹敦㤶搵ㅡ㥣昵慦㝡㘷㘴愸捦㈳㍤㍡戰攷㤲㈹收㡡挰敡〷㤶搷㌹晦昴搲摣㜹㍤㍥晣㙣㑡挳㤷㌳㔰〹㉦慦㠴づ扣㍣㔵㉡〵挴㘶〹㐵挹㡢㕦户㥡昹搲㤴㕥㉢攷㌵㜹挷昶㜶昷㍢ㄹ㜶㘸扣扣㤹挹ㅡ晢㡢〸㙣㝥攳摤㤶愱敢敤㝢扣扡㘴㜲㐹搹〷ㄷ㉥戱㘷㤳㈹㘶㠸㐰收㥤搳扢㘷㘶敥捤㝢㔵昹愹挳ㄳ攵捦㙥㐰㈵扣扣ち㍡昰戱攷㤴㐶〰㘲捦〸㐵㠳ㄶ攳㉥散晡㈶愷攷捥扥㙢敦搰愴昶㘷ㄹ昶㡥扣扣捡㘴㡤㑤ㄵ㠱㥣ㄷ㤸晡㝢敢昲㥣ㄵ㈹昶挹㙦ㅤ昸慡㠰㑤㐹愶㜸㕡〴㈶攴㑦改扢攰㤹㉦晣㔳㍦㥦㤲㜱捦攱㤲㝤愸㠴㤷㌷㡥づ扣昷扣搲㜸㐰㙣㤲㔰愸捦敦慦ㅣ㤴㌱戸㜳攵搹㉢㐷愶㍢慦愴㌲散㙡㜹㜹ㄳ㤳㌵昶愴〸戴ㅢ昹挶㠲㝡摤摡㘷㙤㔸搰㉣㔳㝤慣昷㍡㌶㈱㤹攲〹ㄱ㌸ㄱ㝣昸昰搰ㅤ捦收㑥ㄹ㉤㙤づ搷摡搰ㄵ㤵昰昲㥥愲〳敦㍤㐵㥡っ㠸㡤ㄵ㡡收搳摣攱攳昳㥡㘵扥搲㙦㐰搷㥢晣㘷ㄶ㌳散户㜹㜹㘳㤲㌵㌶㕡〴㠶㥣㤹戱慤㘱㕥㜳晦昴㘵搷ㅡ㡦慢㝣㉢㡢㡤㑡愶ㄸ㈹〲㌵昲㑡昷㥦㥡户㈵㙢㐶换ㅦ㥡㕥㜷搷摥㡣㑡㜸㜹搳攸㠰摥搳ㄴ㘹㍡㈰㔶㉥ㄴ㑦㥦㔹摣搴㌶戲㘱敦㌷摤挳愵搷敡ㅥ晢㥤攱㤷〰㉦㉦㥣慣戱㌲ㄱ㌸搸㜳㐲㝤摦㉢㐷㌲㔷晢㍣ㅤづ戲㐱㑥昶攷㘴㡡攱㈲㌰愷㐵挳㘰换㈷㉦㘴㍦㜷戹晣昴㝡晢挹て㔰〹㉦㙦㌶ㅤ㔰㥥㕢㤱收〰㘲挵㐲昱摢挷㤳攴㝤改敦昷㥡搷敥搲㠱㐰昵愳摦㌱晣㐶攱攵ㄵ㈵㙢㙣㤸〸㡣㌹㝣愴晢㤵㐷㉦昷㕡㥥戵戰搶挱挷㕣㍦戲愱挹ㄴ㠵㈲㌰㘷搵慥㌱敥戳㡤昲㔶ㄶ㝥扣㤸敤㝥㉡て㤵昰昲ㄶ搰〱ㄷ搷慤㑡㉦〰㘲㈱愱㈸晤昰㔸挷搲戳ㄹ㤹㉢㉢㥥昸㘹敦敥昳㘵っ扦㥥㜸㜹㘶戲挶っㄱ戸慤晦戱挱㡢ㅥ敦搴㝤攲扣㝢㠷㍦戸㘶挹敦㉣㤸㑣ㄱ㄰㠱㠲㘹慤户慦扦㘳㘱搶慣愲搹㤳㈶㡦摡㌹ぢ㤵昰昲ㄶ搳㠱㡦㍤㔹㕡〲㠸攵ぢ挵昳捡慤㘳昷㥥㌹㤲晤晡㠲晢㥡㕣㍦㤱户㡤攱㜷ㅤ㉦㙦㜰戲挶ㅥㄳ㠱攱㈷㌲㑦愷㕦㝡扣昳攲㤳㠷㔲昶敤㝦戴㥣㍤㥡㑣昱㠸〸㥣摢搵慣攰戳挵愷㝢慤㥥搷晣ㄵ敤换㡦㜶愳ㄲ㕥摥㜲㍡攰攲慡㡡昴㉡㈰昶㤰㔰㙣扦ㅣ㍣㔵㌱㘱㙡搶搶昵晥㕢捦晦愳㘸㈶挳ㅥ㤱㤷昷㘰戲挶〶㡡挰ぢㅤ挳㌷㉥慣㥦㤶户戹昳愴㈷㥡ㅦ㤹昱㑦昶㐰㌲挵〰ㄱ搸晣搶㔳摢㉥㕤ㅦ㤸扢㝣晦㤰㔹昹慢敢愶愲ㄲ㕥摥㙡㍡愰昷㥣㍥㘹つ㈰搶㔷㈸昶㌶ㄸ昱晣㥥㐹㐳㜳㉢愷搶敤扦昲挹扥㉤ㄸ㝥ぢ昳昲晡㈴㙢慣户〸㍣㜲昷攱昷捥慥㥥摦㝤㔱捡愱昹㥢㤶摤搳㤴昵㑡愶挸ㄳ㠱㥥㉢㡥慦换扥愹㔷㤷㤹㍤㥥ㅡ㜸昶㡦挷昹㕤挰换摢ㄸ㈹捦慤捡搲㥢扣扣敥㐲㤱㥥慦搷戳㘹摥慣㉤㥤昷㜶晡昹昴晢攳ㄸ戶ㄱ扣扣摣㘴㡤㜵ㄳ㠱昶㐳㉡攷愴㠴捥收㔴扥戹㘲挹愱ㄱ㝦㜸㔸搷㘴㡡㉥㈲搰㘹晢㤸㈷㍦㥦扡扣换愶㉦㡦㍦㝤愰攴ㅢ㡣㌸晡搰㡥攵㙤㍡㔰敦戹㘴慦戴つ㄰昳ぢ㐵㠱㈳慤昷ㅢ㘷㜷昸户㥢㘷㡥㜶㍤搸昰㕥㠶攷〷扣扣散㘴㡤㘵㠹㐰ㅤ摢㙦㙤ㄶ㝦㌲㈴慦㜲挹戶㥣㍦摤晥捡㜸㤶㤹㑣搱㐹〴愶扣㔷搶愹㜴慣㤲户捣㐸㙤晦昷㔳㡥㡦㔱〹㉦敦㕤㍡昰戱愷㐹敦〱㘲昷〹挵㤵ㅤ㌳扢㌴攸昲㜵捥搶昹㠷㉥晤戹扥㌷㤵攱挹〶㉦慦㐳戲挶摡㡢㠰晤摤㤹㌳收㑥㕥㥥扢㜶昴戰愳摢扥晦慡〵搳㤲㈹㔴ㄱ㘸㌳散攸搰㡣扥挳昲㔶晥㍤扣挰扣戸〱㜳ㄸ㝤愸昷㜰㤳昰戱愷㐸㝢〰㌱㡦㔰晣扣㝢改愵㍤㝦ㅤ敡㝦晢戱摣换愵㤷慥㥥㐹挳捦攰晦晥㘱〰㥥ㄷ㐹晣ㄱ〴㍤㜳〹愷ㄵ㜷㈹㉤ぢ㔷慢㤶攸㜹㔴㌷㍤㍣愴㕣てㄴ㤹晦㍥㠸㝣㔸㤳愵晤㘴ㄸ㝥晣愲㌰改〰捣㐷㠰昰㠳㤳㐳〷〱ㅤ〲㠴ㅦ㜹ㅣ挲㘵㤱㍥〱㠴ㅦ㔶ㅣ晡ㄴ搰㘱㐰昸㌱挳愱㈳㠰㡥〲敡㘹㐱挷〰㝤〶〸㥢㜶捥㍡づ〸㍢㔳㠶㡤㌲㠷扥〰㜴〲㄰㌶愷ㅣ晡ㄲ搰㐹㐰搸㄰㜲攸ㄴ愰搳㠰戰〹攳搰ㄹ㐰㕦〱挲挶㠷㐳㕦〳晡〶㄰㌶ㅢㅣ晡㈷愰㙦〱㘱㠱攷搰㜷㠰捥〲挲愲捡愱㜳㠰扥〷㠴㕢㤸㐳攷〱晤〰〸㡢〷㠷㝥〴㜴〱搰ㄲぢ扡〸攸㈷㐰㤸㈴㌹敢ㄲ愰换㠰㌰㌱㜱攸㘷㐰晦〳〸㤳〱㠷慥〰扡ち〸㌷㈰㠷㝥〱昴㉢㈰っ㝡づ晤〶攸㜷㐰ㄸ㘸ㅣ扡〶攸㍡㤹㔴㕣搱㝦㝢摤慢ㄳ愱㐶捦㔲摤攸愲〷改㜹㕦㜵昱戴㉦摤㕦㕡㍣㕣㉦㌳换ㅣㄸ㍥晥㔲挳散㔳㔶㍡愲搰㌰换搲〱昴愷愷㤹愹ㄸ㜸昶㠱㝡㔱㠵ㄹ愶ㅢ慣㥡㉤㉤慤㘶㝡愲戶㜲慤㕣ㄹ〹㥥㤶收晥㑢晥昳㝤搵㑥っ㔵搵挰㑤㉢晤〱㠳㕦〲っ〳ㄳ摦攷晦㄰㙣㐴㤶ㄸㄹ㠶戱㥡㠰㤰〲㐲㌵㄰㌰㡥ㄳ㄰昰㈸㔷㑡〳〱㐳㍢㥥㠰ㅦ㡢㤲ㅤ㠴敡㈰㘰搸㈷㈰愴㠳㈰㠱㠰㍢㈱㥥挰扦㐵つ㄰㙡㠲㠰扢㈴〱愱ㄶ〸戵㐱挰㡤㤳㠰㜰ㄳ〸㜵㐰挰㑤㤵㠰攰〰攱㘶㄰㜰㥦㈵㈰摣〲㐲㕤㄰㜰て㈶㈰搴〳愱㍥〸戸㉤ㄳ㄰㙥〵愱〱〸戸㘵ㄳ㄰㙥〳攱㜶㄰㜰ㄷ㈷㈰㌴〴愱ㄱ〸戸挳ㄳ㄰ㅡ㠳㜰〷〸戸改ㄳ㄰敥〴攱㑦㈰㘰㐲㐸㐰戸ぢ㠴㈶㈰㘰㡥㐸㐰㘸ち挲摤㈰㘰晥㐸㐰挸〰攱ㅥ㄰㑥㈵㈶㌴〳愱㌹〸愷ㄳㄳ㕡㠰㜰㉦〸㘷ㄲㄳ㕡㠲搰ち〴捣㑥〹㙡㘸つ㐲ㅢ㄰㌰㘱㈵㈰戴〵愱ㅤ〸㤸捣ㄲ㄰㘴㄰㥣㈰㘰㝥㑢㐰㜰㠱攰〶〱㜳㕦〲㠲〲㠲〷〴㑣㠷〹〸㕥㄰㝣㈰㘰慡㑣㐰㔰㐱搰㐰挰散㤹㠰搰ㅥ㠴づ㈰㘰㘶㑤㐰戸て㠴㡥㈰㥣㑦㑣戸ㅦ〴㑣ㄸっㄳ㜱㠲っ㤹㈰㘴㠱㠰戹㌹〱㈱ㅢ〴㍦〸㤸户ㄳ㄰㜲㐰攸っ〲愶昲〴㠴㉥㈰㜴〵〱搳㝣〲㐲㌷㄰㜲㐱挰捣㥦㠰搰ㅤ㠴ㅥ㈰㘰㔵㐸㐰攸〹㐲ㅥ〸㔸㈸ㄲ㄰㝡㠱搰ㅢ〴㉣㈲〹〸㝤㐰攸ぢ〲搶㤵〴㠴㝥㈰昴〷〱㙢㑥〲挲〰㄰ㅥ〰〱换㔰㍣㠱捦㤳〳㐱㜸㄰〴㉣㔱〹〸て㠱昰㌰〸㔸戵攲〹㝣㥥ㅣ〴挲㈳㈰㘰㐵㑢㐰㜸ㄴ㠴挷㐰挰㈲㤷㠰㌰ㄸ㠴㝣㄰戰〰㈶㈰㍣づ㠲㑥挶㠱愵㠵㡥㌶㝢㠰散㍤晥㙣㝦扦㝣㕤搳〳〱㔳㔷㌴㤷搳㔰㝣㡡愶㠷扣愶㉢ㄴ㜲㝡っ愷愶ㅡ㑥搹挱㔷㈲搲㐸㐱㘴㠰ㅣㄹ㈴〳ㅥ㕦㠴愲㌱㉣㍢㠸搹㐳㘴㈳搹ㄵ㈵攸搶㝤捥愰愲晡摣㡡㔷㌱㜴慦攲㜵㉡㈱㔷㐸昱戹㕤㈱挳攵攰慢ㄴ㌲ㄴ㈰ㅦ搶㈵㘴㤰㠶挰攳ぢ㔴㌴㘶ㄷ㌱晢㔰㍡㠹㘴昷挸愱㐰挰慢〵㠲㉥户愹㠴㔴慦ㄶち㌸㝤愶敥づ㜸摣㈱愷慣㜹ㅣ㝣〵㐳㠶㘱挸㠷㌵㡢晥搹愴㈲㜸㝣昱㡡挶戰㕣㈱㘶㉦㈱ㅢ挹敥㜳㍡〳愶ㅡ㌲㝣㥡改㔲っ㤷慡㝡㍤〱㔹㌱愸㡢㜴㉤㈴ㅢㅥ〷㕦摤㤰愱ㄴ昹戰㥥㈱㠳㌴ㅣㅥ㕦搸愲㌱㉣㘵㠸搹换挸㡡摡戵愰㑦㔷㝣㍥敡㥤㤰㈲扢㜵敡㜷慡㕡昳㜹ㄴ㈳ㄴ㔴㝤㡡㠳慦㝣挸㄰㐶㍥慣㜵挸㈰㤵挳攳㡢㕥㌴㠶㘵づ㌱晢〸戲愲㜶搳〸㌸㐳捥㠰㙥㙡慡㘲敡㑥㕤ぢ㙡㈱挵昴ㄹㅥ㕤㔶扤㉥愷㠳慦㡡挸㌰ㄲ昹戰づ㈲㠳㌴ちㅥ㕦㄰愳㌱㉣㠱㠸搹挷㤰㡤㘴㔷ㄴ扡㝣㥡摢敤搴㍤㑥㈵㄰㌰戴㠰捦㘵ㅡ㑥慦慣慡㠶挷ㅢ㌲ㅣ㝣挵㐴㠶戱挸㠷㌵ㄲㄹ愴㜱昰昸㘲ㄹ㡤㘱㜹㐴捣晥〴㔹㔱扢搷㜰㝢㕣〱慦挷㘵㌸ㄵ摤㜴㙡㡡换ㅤ㜴慡愶散昴晡㕣〱㕤㜵昰搵ㄴㄹ㈶㈰ㅦ搶㑦㘴㤰㥥㠴挷ㄷ搲㘸っ㑢㈷㘲昶㐹㘴㈳搹摤㍥㥦ㅡっ㝡㠲ㅥ㡤戲扢㔵户㙥戸㜴㙦挰㘵㜸㜵㔹づㅡ㠶摢挱㔷㕡㘴㜸ち昹敥ㄲㄹ愴挹昰昸㈲ㅢ㡤㌵ㄵ㌱晢ㄴ㍡㠹㘴㤷㑤㌵攰㔴㠳㉥㤵㤲㈹愶搳愹㥢㈱㐵㌷㝣㕥摤㌴攴㔰挸ㄵ㜰摣㙤攵㥢㡡㝣ㄹ㤶㔷〹㡦㉦挰挸捥㘳捤㐴捣㍥㡤㑥㈲搹㥤㉥㈳攰㤳扤㉥㐵㤷㑤扡㥢〲㙡㐰づ㘹慡㑢㜱㥡㝡挸愰㐱敦㘸㙥攵㥢㡥㝣㉤㉣㙦〶㍣扥㌸㈳㍢㡦戵ㄴ㌱晢㕦攸㈴㤲㍤攰㜵㤹㍥扡愲㘶㐸㌳㤵愰收搳㑤ㅡ㤰慡㑥㤷搶㔴戵㠰换敢㘸㘵攵㥢㠹㝣慤㉤㙦ㄶ㍣扥㜰㈳㍢㡦戵ㄵ㌱晢ㅣ㍡ㄱ晤㡥㕥㌷㍤㡡ㅡっ㜹ㄴ捤㘹搰慣愳愹㜴㈴㈸攸ぢ愹愶愳㥤㤵㙦㉥昲挹㤶昷ㅣ㍣扥愸㈳㍢㡦戹㐴捣㍥㡦㑥㐴㜶㌹㘴㝡㑣慡搶愰㝥㔱㌱㉤㈸扡换愳晡㔴㐵〹改㥡搷敢㜰㕢昹收㈳㥦㘲㜹ぢ攰昱〵ㅦ搹㜹捣㉢㘲昶ㄷ改㈴㤲㕤㜷搳㐰㤴〳㍡㡤㙤㈷收㌰㌵㠸扥〹㜸扣㌴㈲㌵昴扢捦捡户㄰昹㔴换㕢〴㡦㙦〶㤰㥤挷摡㡢㤸晤㈵㍡㠹㘴て㜹〳㠶㐷㤵㝤㡡㠱昷〷㑣㔵愷愱㘹㝡㘵户愲戸㤵㔰搰㤰ㅤㅤ慣㝣㡢㤱敦㍥换㕢〲㡦㙦ㄴ㤰㥤挷敥ㄷ㌱晢㔲㍡㠹㘴て戸〳㉥搳改愶摥搷㔵㑡ㄷち搰敤愴戹㘸摡〹挹ㅥ㐵㔶ㄴ㐷㈷㉢摦换挸㤷㘹㜹换攰昱㑤〴戲昳㔸戶㠸搹㤷搳㐹㈴㍢摤㐶㐱㙦㠰收㉦挵攵愳搵㠳慥愹愱㔱摥〰摤㔱㈱慦敥㔳ㅤ㝥㉢摦慢挸㤷㘳㜹㉢攰昱つ〶戲昳㔸ㄷㄱ戳扦㐶㈷㤱散㉥㤷愹敢㤸㝣㘹㠶㔴㠲〱敡ㅥ捡慣㜹㍤扡㤳扥㠶慥晡ㅣ㕤慤㝣慦㈳㕦㌷换㕢〵㡦㙦㍥㤰㥤挷扡㡢㤸㝤つ㥤㐴戲搳ㄸ㤷㘵㔳㤶摤㉥㐳㔶㕣㠱愰愶戹㠳㉥㘷挸㤰戵㈰㑤㌳〱㥦愳㠷㤵㙦㉤昲昵戴扣㜵昰昸挶〴搹㜹慣㤷㠸搹搷搳㠹攸㜷㔵昳搱ㅣ散愴㜵㐳愳昹㤲晡㕣搶㘹改愳改㑣愷㤶㔴㤷愳户㤵㙦〳昲昵戱扣㡤昰昸愶〵搹㜹慣㥦㠸搹㌷搱㠹㤵㕤愶ㄹ㤱扡㍣攸㤶㘹ㅥ昰搱挴㙢晡㘴㥦挷搰摣㐶㐸搶㌵㐷㝦㉢摦㘶攴ㅢ㘰㜹㕢攰昱つつ戲昳搸㐰ㄱ戳㙦愵㤳㐸㜶慦ㄱ㤴昵〰㘵昶㤸〱挵愹㈸㍡㕤㔹て㙤〶㍣㉥搹攳ぢ昹㥣㡥〷慤㝣㙦㈳摦㐳㤶户つㅥ摦散㈰㍢㡦つㄲ㌱晢づ㍡㠹㘴愷攱ㅤ㔲㘸㜷㘱戸㤵愰ㄲ㜰晢〲㉥捤㐷戳愶㈶晢〲㕡搰㔰㌵挷㈳㔶扥㥤挸昷愸攵扤〳㡦㙦㠴㤰㥤挷〶㡢㤸晤㕤㍡㠹㘴㌷㌵慦换㔰㍤㍥搹昰㠵ㄴ㤷㑡戳㉦㑤扤㠶㌷攴㜱换㈱㌹㘰㠶ㅣ昹㔶扥昷㤰敦㜱换摢〵て㥢㈴晡㘷㤳㄰慢昵㍥㤹摥晥散㥣搲㘲扤戰攴晦敢戵愰㈰㈵㤵晦摢㌷㘱散㔴㔳晤攲摣戰昵㥥㑥㔶昴愵㥣㥢昹攳〸挲㕢㔹㡦挶敥愹㐲戲〲攱搲愲㡡㜲搳㤲昵㉥㡢敡㙡㔷戱攸㐱㕡晤㉡捦㕦㕡㔲㙥㡥㉡捦搱换昵㐶㔵㘸㙥㐹搸㉣㉢㌷つ㉢㘳搸挶㔸㙡㑡㌵㤶昰㌱㕥愴挳㘲摦㙢挲㡢㐷㔴㐴攷㤲㡡㘲㜴㙡愳〴㡦㐵戲ぢ换昹㝢㘴㡤改慢㌲㈹㐰㉣晢㠷㘴慡㜷捣攸㥦㐱敦捥愴昹晥戸㜱攳扦㙦㡤㌲搸慡㡦挰ㄳ㥢晣㝣㕢㍡摡挶愷㠶戴㠷捥㤸㐱〶㘹〱戱〲㜲㜰㙤㤸ㄴ㈲㙢摦㐷㐶戴敤㘳㙥㈲㔹挴ㅡ搲〱戰㠶㤰戱㈰㌶㡣㥣㠸㜶㈸㥤搹て㤲攱㕡㝡㙢㠵戵㡢搳㝥㑣㈱㔶㐴㈶慡㉤㈵㈷愲㉤愱㌳晢愷㘴㈲敤㙡ㅡ㙢ㄵ愷㍤㐲㈱㌶㥣㑣㔴ㅢ㈶㈷愲㉤愳㌳晢㌱㌲愲㘶㤹㌵㡦搳ㅥ愷㄰㉢㈷ㄳ搵㡥㈴㈷愲ㅤ㐱㘷昶㉦挸〸慤挶敥㡥搳㝥㐹㈱㌶㡡㑣㔴㍢㤶㥣㠸㜶っ㥤搹㑦㤱ㄱ㕡て晢㔳㥣昶っ㠵搸㌸㌲㔱敤〴㜲㈲摡㈷攸捣晥㌵㤹㠸㔶㔵㔹愳㌸敤㍦㈹挴㥥㈴ㄳ搵㍥㐵㑥㐴㍢㠹捥散摦㤱攱㕡㝡挷㠰㌵㠸搳㥥愳㄰㥢㑣㈶慡㥤㑡㑥㐴㍢㠵捥散攷挹㐴戴㡡㡢搵㡤搳晥㐸㈱㔶㐹㈶慡㥤㑥㑥㐴㍢㡤捥散ㄷ挹㠸敦慢戰㍡㜱摡㑢ㄴ㘲㌳挸㐴戵㌳挹㠹㘸晦㐲㘷昶㥦挹〸慤捡㙡挶㘹慦㔰㠸捤㈲ㄳ搵捥㈵㈷愲㥤㐳㘷昶㕦挸㠸敦敢㘴搵攳戴扦㔱㠸㍤㐷㈶慡㥤㑦㑥㐴㍢㡦捥散搷挸㠸㜶扤慣㕡㥣昶てち戱〵㘴愲摡㠵攴㐴戴㉦搲㤹摤㤶ㄲ㙤㔷㘱㌷慥挷摥ぢ㈹ㄴ㘲㡢㘲戵㡢愳摡㤷愰㑤戵戴昴攷㕡昶㝢㥣搶づ敤㤲㔸敤换㔱敤㔲㘸搳愳㕡户挲慥挶㘹㙢㐰扢㉣㔶㡢㍤㐴愴收攵搰搶戲戴戴挷㘷㤷攳戴㌷㐱扢㈲㔶㡢ㅤ㐲㐴晢ㅡ戴㜸㌵㔵昴戳捣㉥挴㘹㙦㠱㜶㔵慣ㄶ敢㝦㐴扢〶摡㝡㤶㤶晥㐴挸扥㡦搳摥ち敤扡㔸㉤㔶昷㠸㜶㍤戴户㔹㕡晡晢ㅤ晢㌶㑥摢㄰摡㡤戱㕡慣摤ㄱ敤㈶㘸ㅢ㕢㕡晡攳ㅡ晢㉡㑥㝢㈷戴㕢㘲戵㔸㤹㈳摡慤搰摥㘵㘹改㉦㕦散㘴㥣戶㈹戴摢㘲戵㔸㜷㈳摡ㅤ搰㘶㔸㕡户慡戱捦攳戴捤愰㝤㈷㔶晢㕥㔴晢㉥戴㉤㉣㉤敤㌱搸搱㌸㙤㑢㘸㜷挵㘸㔳昷㤰昳敦搶つ㍣㑣愹㕥㥣慦攳㕤攴昴攲晣㈲戳愴愰㝣㐸昴晤㘳㝡攸㥦㑥㉦㈰户愲戴昴㡦晦㘷〷㈸㈳戲㑡慤㘳搱㡦㉤戴㑤㉣㝡挴㐲摢挶愲挷㉤戴㕤㉣晡愵㠵捡戱㈸㘶㐲摥㥡㌳ㄶ挵ㅣ挷㔱㔷㉣㝡捥㐲摤戱㈸收㈵捥㔵㘲㔱捣㌸ㅣ昵挴愲㤸㑢㌸敡㡤㐵㌱㑢㜰搴ㄷ㡢攲晥攷愸ㅡ㡢攲捥收愸ㄶ㡢攲㥥攵㘸晢㔸ㄴ㜷㈳㐷㍢挴愲戸捦㌸㝡㕦㉣㡡㍢㠸愳ㅤ㘳㔱摣ㅢㅣ扤㍦ㄶ挵愸攷㘸愷㔸ㄴ攳㤹愳㤹戱㈸㐶㉡㐷戳㘲㔱㡣㐱㡥㘶挷愲ㄸ㕤ㅣ昵挷愰㜵㌰㌸愸㉢㙣改ㄸ㑡㜵㌰㈸慡㍣っ㠶㉡て㠳愰捡挳挵慦昲㜰搱慢㍣㕣散㉡てㄷ戹捡挳挵慤昲㜰㔱慢㍣㕣捣㉡てㄷ戱捡挳挵慢昲㜰搱慡㍣㕣慣㉡てㄷ愹捡挳挵愹昲㜰㔱慡㍣㕣㡣㉡てㄷ愱捡㐳攷㔷㜹攸昴㉡て㥤㕤攵愱㤳慢㍣㜴㙥搴慢昹扦昱攸㥡㤵</t>
  </si>
  <si>
    <t>㜸〱慤㕡〹㤸っ攷搶㥥㙦挶戴㈹㐳㌴〹㈲〴戱㕣㠲㍢扡慢慢慢扡挸㘰㘶っ㌳㘶㡢㈵㘳㌷慡慢慢ㄹ㘶㘱ㄶ〹㤱挴㑦㄰扢㙢ㄹ㙢㄰挴㉥ㄱㄱ〹ㄱ〴㐹㐴㉣㠹㐸㈴㘲㙥㠴㉣㈲㤲挸㑡㘴昱㥦昷敢敡敤扦摤昷戹昷㜹晥㝥挶愹敦扣攷㝤捦㜷扡㤶敦㔴㤵㡥㘱㌱㌱㌱户改㠳㉤㍥㌵㌰㘸摡㙦㐲㜹㠵㔱㥣㤴㔶㕡㔴㘴攸ㄵ㠵愵㈵攵㐹㈹㘵㘵摡㠴散挲昲㡡㌸㈲㔸ちち㈹㕥ㅥ㕦㔰㕥㌸搱㐸㈸ㄸ㙦㤴㤵ㄳ㈹㍥㈶㈶㈱㐱㠸愵㜸㘳昳㥦搵敦〸㔰〹㌵㘰㠸ㄵ㈳㔸㘰㙡挲㈴挰〸㌰戵㘰ㄲ㘱㙡挳搴㠱戹〳愶㉥㡣ㄵ愶ㅥ㑣㝤㤸㍢㘱敥㠲㘹〰搳㄰愶ㄱ捣摤㌰㤸㕦戸〷愶〹㤹摡㑤挹昴㑦㑢捤㜳㡦愶㙦搳慦愲戴捣攸搸㈲摦㔷㜳戲摤㥥㘴㑦ㄲ㔵㔱㑥戲㜵㙣㤱㔶㔹㔴㔱㔹㘶㈴㤷ㄸ㤵ㄵ㘵㕡㔱挷ㄶて㔶扡㡢ち昵㉣㘳㐲晦搲㌱㐶㐹戲攱戶㌹摣㥡攴戲㑢㑥愷㔷㔵㕤昱昸㕡㘲て㐳㉦挴昷㌷㡣戲挲㤲㤱㐹㘹愹昴ㄷ㌲ㄷ㜹ち敤捡戲㌲愳㐸挳扥散㙢㜸昱㝤ㅢㄷ愷㤴㤷㔷ㄶ㡦〵㘴ㅦ㔰㕡㌶愶㝣㤴㘱㔴昴慡㉣昴㔸㐳㈳〰㐲愹㘲㔴慡〸㙡敤攲戴㔲挳敢㉤搴ぢ㡤㤲㡡〶愶㐳昵㤱㐷昳搲㜷敥㕦㝡㐷㜱晡㈳扡㔱㤴㘶ㄴㄵㄱ㔴㕥愷昸愱㜲愳慦㔶㌲搲挸搵㡡㡤昸㘲㘴㠹愳㑦っ慢ㄱㄳ㤷㘸㥥〹〰晦㤳戱挵晥㥦散㡣戰昹㜱㜰㔸㘸㙥〰㌵㉥搳㌹ㄹち攲扣㠸㉤搰㘲ぢ摣戱〵㝡㙣㠱㈷戶挰㠸㉤昰挶ㄶ㡣㡣㉤ㄸㄵ㕢㔰ㄸ㕢㌰㍡戶㘰っ㜱晣㥦㠴㥡㌵㘳捤㡦㝢攱〵㔶㙢攴㉢摤㔷摥搸㥦㌳敤晢ㄵ昱散ㄲ攵㐶晥㠱㕤摢㜵㕣慤挶愵㉥㍢㔷慦搹㥥戶㜱ぢ搹㘷㘶攰㕦ㄴㄷ捤挰昵㠶㘳て摤㑣㝣愵晢愶て㥥昹攳愵昱〳捥昸㘶扢摥捤㜲ㅦ㡤攲㤳晢㌹㥣㑥愱㈵㐰㔶㙤㉡㥡つ㝣㝤挸搸晥㡢搳㕥㑡㙣㉤㌷㡢戵捥愴㥤ㅡㄳ㠳戳㠶㕤㠸㌶搹㈷㘶㘰敡㉦㍢搷㙥摥昳㔵捡愲慦摦ㄴ昶㘴戵㜹㡡㥤㡦愶昸搸っ㍣㕣昲捥戸搸㑡㑦捦ㄵ㤹㠹㔲搵㑦敦㙤㐶㈵㌱㌱㔴㕥㍢摡㔰㜹㤲㘴ㄷ敥〷挴㍥㌴ㄵ搵㍢愶㙦晡戴㘸㘲敡㡡㉥㌷㡡㑦㕣㙡晢つ挳搵挹换晢㈰摡㘴㘷捤㠰㘳摥㤲㍥戵挵㍥㌹㉢㜶㉥㕤攲㍣摣昰ち㝢㍦㥡攲㡣ㄹ愸㜱㜵搱㡦㔹晢收愴慦㕡摣愶㝡搶愴摣㝣㔴㠲㡦愵ㄳㄹ㉡捦慥搸〵ㅢ〰㜶摡㔴㍣摥愱㐹扢㜷㘲㘲搳ㄶ扤戰㔲㤱㝢扦摣㤱㘱摤攰攵㥤㡡㌶搹㐹㌳搰愶摤昹㤳㜵挷慦捣㥤㌱㜷摢昰敡㐱㈷昷戲ㄳ搱ㄴ敦㤸㠱昶㙤㠶ㅤ㝣攷扤挳戹㉢㉦晦㕣摤晥㠷愱〳㔱〹摦㝢㌲㙤昸挱㤵〴〵㄰㍢㘶㉡戶㑤㑡敡㤶搸㙡㜷昷改㡤㌳㕢摣㤸㌶㍤㤳㘱㐵攳攵扤ㄵ㙤戲㌷捤挰㤷㘷晢散攸㤸㝡㌴㙤㘹㠶昲换收扡换㡦戲㌷愲㈹㡥㥡〱换慤捦㌷㉦㉦㍤㥣戹㝦㐹㘲昵㠵搱扢慥愳ㄲ㕥㕥㌲㙤㔰㥥慣ち㕤〱戱搷㑤挵捡㜱㐷摥昸挷挶愵搹昳ㄷ搵攸晣改戹昶㍦㌳慣戵扣扣㐳搱㈶㍢㘸〶戶㈵敥㘹愴㔴㙤敦㕥㌵㙦搲㥣㉢㠳摦㥢挵づ㐴㔳扣㘶〶㡥ぢㅦ扦扥昱摥攴ㅥ㌳挷搵㙦㜳摡搵愱㌹㉡攱攵昵愰㑤㡤攴㝥戲㑢㐸〷挲昶㤹㠲㌳慤扦昹㑥ㅥ㍡㈰㙢昶攳㍢㔹㔱摢ㄷ扦㘲㔸ㄴ㜹㜵㝢愳捤昵㡡ㄹ㈸㕣㤶摥㘵㝣昱戴昴㑤㜵扥㍦㜱㜳㐱换㈷搹换搱ㄴ㝢捣挰敡捤〷㈶ㄵ搵㕢㤹晡搴扡㌱攷㡢扥㘹散㐶㈵扣扡㉣摡㘰攷㈹愲㤰つ㠸扤㘸㉡㑥㔶扣㜸㜴攳㈷㌷戲ㄷ戸㍢㌵扥㥣㜷㈵㥤愱㍤昱昲㜶㐵㥢散〵㌳㜰㕦摢捥㌹㤳づ㉦捣㕡㥢㕥㘳换㠱挴㐷㜷戰㥤搱ㄴ捦㥢㠱户㍡づ换换㐹㙦㤶扥㍢㝥㙦㜲敡㠲㜵㈷㔰〹㉦慦㉦㙤昸戱㜵〹晤〰戱敤愶㈲㘹捡晤挳㡥㉦捣捥㍤㌰㜲敥㠰㘱㈷ㄶ扦挸戰㐰昲昲戶㐵㥢㙣慢ㄹ㈸㥦昲敤㡣摣㕤〵摤㜷慣ㅦ㌳晡昳㡣攷㍢戲㉤搱ㄴ㥢捤㐰晤敡㕢㜱㌳㔳敡攷㙥㜰敦晢㘲昹捤戳㕢㔱〹㉦㙦㄰㙤愸㍣挹收㄰〶〳㘲捦㥡㡡搳昷㡤慤㥥㕡㜴戴挷扥慥敦捥ㄸ戲㘲敡〶㠶㤶捥换摢㄰㙤戲昵㘶㈰㘳㘸捤㈵㤷㕦晢㌶㜵㝢昲晡㔵㍤扡㌴敡挵搶㐵㔳㍣㘳〶攲㉣㕥昱搴㕤ㄳ昲㕥㔹㜶昸㜶㥤㙥搶㤷㔰〹㉦㙦〴㙤㜸㜹愲愰〱㘲慢㑤挵㠵㡥㍤扥㜸㝢摤㥦ㄹ㔵㙦㤵て㔸昰㔸攳戱っ㌷ㅢ扣扣愷愳㑤戶捡っ㤴㝢ㄳㅥ摢㜲捦慦㍤㘷ㅣ㥦㘲搹搳戴晡㙢戶㌲㥡㘲㠵ㄹ戸晦捤㘳扦㔵ㅥ㥤摤昳㠵〳㐵搳㍡㡦㕦戱ㅡ㤵昰昲㐶搲㠶㥦㝢㜶㘱ㄴ㈰戶搴㔴捣搸㔱扤㜷㕦换挴摥ぢ愷㍣㝤㈸昷摡摣㌷ㄸ㙥㠳㜸㜹㔵搱㈶㕢㘲〶ㄶつ摥㙢ㅢ㥥㌵戳搷㤶搳ㄹ扦㌵㉢㕡㌳㤹㉤㡥愶㔸㘴〶㍣ㄳ捦㥦晤㘸㔴㔵敡戲㥣㕤敥摤攷慦晥㠶㑡㜸㜹㈵戴㐱㜹㤲㐳㈸〵挴ㄶ㤸㡡挱昹昹㙦捤晥昸改㡣戵㜹昷㈶㍤戱㜶挰㌷っ㌷㘸扣扣昹搱㈶㥢㘷〶㈶戴扦㍦晦搷㝡㡤㝡慥㤹戳㜸慦摥扣挷㍥㌶㌷㥡㘲㡥ㄹ㌸戶㝣攵愸愵㔷㑦㜴摦扢敤戳㔹昷扣㥣㠹㥢㍦晡㔰㑦慢愴つ捡戳㈹挲㜸㐰㙣愶愹㜸㙡㝦㘵换つ换愶攵㉤戹摥攱慢ㄳㅢ攴ㄴ㠶㕢㐷㕥摥㔳搱㈶㥢㘱〶㈶ㅤㄷ㥥㕤㌴㜵㕢敦㙤㡦攵㙦㈹戸㌱愵㡡㑤㡦愶㤸㘶〶㥡捦㕥㕤㝦搹晢㈳昳昶昴㡡昹攴つ戹捦ㄷ愸㠴㤷㌷㠹㌶㝣敦搹㠴挷〰戱㈹愶㘲㔸昳户攳慥捣搹㤶戳晦㑤㘳㜲㐲挳搱愵っ㌷戵扣扣晦㠹㌶搹㘴㌳搰㜷攸晢㥦㑥㤶㠷愷敦晢㘰昳敥㤴㑢ㄷㅦ㘲㑦㐴㔳㍣㙥〶㑥㉤ㄷ㠷㝥搷㜵㙥昶挲㐱ㅢ昳ぢ㤷㥤㌹㠵㑡㜸㜹㔳㘹㠳昲散づ攱㐹㐰散㔱㔳昱挳戹㠶昲㠲昸㕦㔳㥦昹昴摢扣〱㙢㤲攷㌱散㜱㕥摥挴㘸㤳㑤㌰〳㈵㜹敦搵㙥扡㍤㍤㝢晥㤰㈳扦つ捡摦㔳㥢㍤ㄲ㑤昱戰ㄹ㘸㤹搲昴挶㐳扦敦改扥慥搷扤㘳㙡㘹㝦㥥㐶㈵扣扣㔹戴㐱㜹愲㉡捣〶挴㉡㑣挵慡昲攳户㙡㔹㡢㜳㌶敥㥦㤰㍤散昵〳㑤ㄹㅥ〴㜸㜹攵搱㈶㉢㌳〳㡦收㝣昴攵攳つ敥捦搸晢挳换摦㡥㙡㔵㌵㤵㡤㡢愶ㄸ㙢〶慥㡣㜸慣㤱㜵搲攴ㅥ㜳㥣换㙦㉥㈹ㅤ㠷攷ぢ晡搰戹昷て摡愰㍣㠷㉡㉣〴挴㡡㑤挵昰改ㄳ㔷㉤戹㝡㈵㙢晤㝤昵㡥敤㔸ㅡ昷㈱挳㈳ち㉦慦㈸摡㘴㘳捣挰慢昳㜷㍤㌹㜷改扥搴㈵敥㐳㐷㍥㠹ㅢ㔱挵㐶㐷㔳ㄴ㥡㠱ㅢ㌹愳㘷户敤㔷㥤扤昵挸愰ぢ㙢摥ㅥ戱〳㤵昰昲㤶搱〶攵挹㑥㘱㌹㈰收㌵ㄵ昶㜳㌷㝢慦挹㍡㤶㌵㙢愲㌲㙤㜶收摤㐹って㑦扣㍣㈳摡㘴ㅥ㌳㤰戲昴搶㕦㕢敥戸㈷㜵昳㡦ㄷ㜳晡㝤㝥换㘰㝡㌴㠵摢っ㑣摦晥㙤换扢搳㙡昷摥搲㘴捤㑦ㅤづ搶昹ㄶ㤵昰昲搶搰㠶敥〸㕣愲戰ㄶ〸㉢㌰〵愳捥昵扡㜳慡㘷㜰㝡搵搴攲戴ㄷ㥡搶晦㍢挳㔳ㅤ慦㙥㜸戴戹㠶㤹㠱慦攷㈷攴戵㝥晡㡥昴敤户㔷㙦㍤㜶㝤摣㔱㌶㌴㥡㘲㠸ㄹ㘸戲昲戳㈵㙦㍤㜸扡昷昶㔵ㄷ㜲昵ㅦ㝥挷㔴昴愱㘳扢㤱㌶㝣攷㈹挲㈶㐰㙣愰愹㠸㝢㜳㙣㘱扥㌶㍥㙦摤㤳ㄹ昳昷㙤㝦㘱㌸挳昹挰换ㅢ㄰㙤戲㝣㌳搰攰昵㕦㌲捦扤晡㔱敦ㄹぢ戲ㄲㅦ㥥戲㜹㍦㝢㈸㥡愲扦ㄹ搰㠶ㄴ昵㜷ㄸ攳㌳收挴㝦扦㜱敢愹㐳㌸㡤攸㐳攵攱㈸昳昲㘴攱㌹㐰慣㡦愹戸昶㐱搵愴㡤敢㐶㘷扤㝡昰攴愶㠳㝦㡥㜸㠷攱㐹㤸㤷昷㘰戴挹昲捣〰㕢昰昴㥦㑢㜷攷愶㉥㑢ㅥ㜵戱㐵攵挰搳㉣㌷㥡㈲挷っ散扣㍤晡晡捦〷敢㘴捥摤㜶晥㤷㍥㘹㡢㜱摦㑢ㅦ㉡㙦㌷㙤㜸㜹㤲挰晢㌰敢㙤㉡摡㕣㘹㜴扤捥戹㤳㜹扢〶捤摣㤱摤慤㙥づ挳㌳㍡㉦㉦㌳摡㘴ㄹ㘶愰挳㑣㈱㘹昲捡愴摥昳㝥ㅡ㝢㜲昹ㅢ昳㘴搶㉢㥡愲愷ㄹ攸㉤㍦敦摥㌹㝣㝤昷挵㑤㈶㍦摢㉡㐱晦ㄵ挵昱昲㕥愵つ㤵㈷搹㘴㘱㍦㈰㤶㘶㉡搲㥡摤㥢晦晢ㅦ搶摣㘵ㅢ㔷昷戸晡攸㕦㜳ㄸ摥ㅥ昰昲㔲愳㑤㤶㘲〶㠴戳搳昶㥥㘹㜱㉤攷搹昹㉦挵㕤扤戹扦㌹敢ㅥ㑤搱捤っ㔴扦戱㜵㕦扦晡㝤搲㕥敢扥昴㘷戱㝡昸㤷愸㠴㤷㜷㤸㌶搸㝢づ㠷㜰〴㄰㝢挰㔴㘴愴㥦㜲昵扥扣扢攷挱㜱摢㝦昹㘰搰搴㘵っ敦㌵㜸㜹㕤愲㑤搶搹っ扣㤰㘷㙣㑥昸㌵㌶㘵搳㑦捦㍣㕦昷搹〷㜲㤹ㅡ㑤攱㌲〳慤扡㑣慡晡㙡㐰㐵捥愶㠴㉤摦㥦㝡敥搹戵㌴ㄵ㝤攸攰扥㑤ㅢ㤴攷㤲㠵攳㠰㤸搳㔴ㄴ㡥扡户散捣晥㉦㝡慥㝡愷搳㥣扣㝤挹㤷攲昱㄰晣摦扦ち㠸㈵㤵挰㕦㐰搰ㅢ㤷昲昸攲㥥愵㘵攵㜱㜱㤱摥㐶㘵㘸攵愳㉡㌴㜷㤱昱敦㠳挸㠷㥢㘹攱㈴ㄹ㠶㐷㕦ㄴ㈶愰つち㘸㌶っ㡦㥢ㅣ㝡ㄷ搰㝢㠰昰㠸挷愱㌳㠰摥〷㠴挷㉡づ㥤〵昴〱㈰㍣换㜰攸㐳㐰攷〰㘵晢愱㡦〰㝤っ〸昷散㥣㜵ㅥ搰㈷㠰㜰㥦捣愱ぢ㠰慡〱攱摥㤴㐳晦〴昴㈹㈰摣て㜲攸㈲愰捦〰攱ㅥ㡣㐳㤷〰㕤〶㌴摥て㝤づ〸昷ㅥっ昷ㅡ㥣㠵㤳㑡昸ち㄰晡㍢㠷慥〰晡ㅡ㄰㝡㉡㠷慥〲晡〶㄰晡ㄸ㠷慥〱挲㘲捤搰㍢㌸昴ㅤ愰敦〱慤昵㐳㜸晣ㄴ㝥〰㠴㐵㤲戳㝥〴昴ㄳ㈰㉣㑣ㅣ晡ㄹ搰㉦㠰戰ㄸ㜰〸搷愲㜰〳㄰㉥㐰づ摤〴昴ㅢ㈰㥣昴ㅣ扡〵攸㜷㐰㌸搱㌸昴〷愰㍦挹搴挰ㄱ晤户挷ㅤ换㔱慤散㔲捤搳㔳搳改㙤㕦㑤昳㕤㕦㐲㕡㘹昱㔸慤捣㈸戳攲昴㐹㉢昵ㄸて㤶㤵㡥㉦昴ㄸ㘵〹〰晡搱扢捣ㅡ㌸昱㉣昹㕡㔱愵㔱㑥ㄷ㔸㕣㑣㝣㝣㘲㐲愴戹㌲晤戹㕡㐷㜸㔷㥡昹㉦昹慦昵㜱㜵㘳愸慡ㄶ㉥㕡攱㉦㤸摢㘴ㄸ㑥㑣㝣㥦晦㐳㠸㈱戲挰挸㌰㥣慢ㄱ〸戱㈰挴㠱㠰昳㌸〲〱㉦㜲㠵㜸㄰㜰㙡㠷ㄳㄲ〹ㄱ㉣㈰搴〴〱愷㝤〴㐲〲〸〲〸戸ㄲ挲〹晣㕢搴〲㈱ㄱ〴㕣㈵ㄱ〸戵㐱愸〳〲㉥㥣〸㠴㍢㐰愸ぢ〲㉥慡〸〴㉢〸昵㐰挰㜵ㄶ㑥攰摦愲㍥〸㜷㠲㠰㙢㌰〲攱㉥㄰ㅡ㠰㠰换㌲㥣挰扦㐵㐳㄰ㅡ㠱㠰㑢㌶〲攱㙥㄰ㅡ㠳㠰慢㌸〲攱ㅥ㄰㥡㠰㠰㉢㍣〲愱㈹〸昷㠲㠰㡢㍥〲愱ㄹ〸捤㐱挰㠲㄰㠱搰〲㠴晢㐰挰ㅡㄱ㠱搰ㄲ㠴㔶㈰㘰晤㠸㐰㘸つ㐲ㅢ㄰㉥㐶㈶晣つ㠴戶㈰㝣ㄶ㤹搰づ㠴晢㐱戸ㄴ㤹搰ㅥ㠴づ㈰㕣㡥㑣攸〸挲摦㐱挰㠲ㄵ愱挸㈴㄰㍡㠱㠰挵㉣〲挱〶㠲ㅤ〴慣㙦ㄱ〸㈲〸づ㄰戰昶㐵㈰㐸㈰㌸㐱挰㜲ㄸ㠱㈰㠳愰㠰㠰愵㌲〲挱〵㠲ち〲㔶捦〸㠴捥㈰㜴〱〱㉢㙢〴挲〳㈰㈴㠳㜰㉤㌲愱㉢〸㔸㌰ㄸㄶ攲〸ㄹ扡㠳㤰〲〲搶收〸㠴㔴㄰搲㐰挰扡ㅤ㠱搰〳㠴㜴㄰戰㤴㠷ㄳ昸㤵搵ㄳ㠴㕥㈰㘰㤹㡦㐰挸〰㈱ㄳ〴慣晣攱〴㝥㘵昵〶㈱ぢ〴㜴㠵〸㠴㙣㄰㜲㐰㐰愳㠸㐰挸〵㈱て〴㌴㤱〸㠴〷㐱攸〳〲晡㑡〴㐲㕦㄰晡㠱㠰㥥ㄳ㠱搰ㅦ㠴㠷㐰㐰ㅢ㡡㐰挸〷㘱〰〸㘸㔱ㄱ〸〳㐱ㄸ〴〲扡㔶〴挲㘰㄰㠶㠰㠰㡥ㄶ㠱㌰ㄴ㠴㘱㈰愰挹㐵㈰っ〷愱〰〴㌴挰〸㠴ㄱ㈰㘸㘴慣㘸㉤戴㡤戱戸挹戶㐹㑢㑤敢㕢㈰㍡㙣㕥㠷慥扢㕣㥡㕢㤵ㄴ摤愶搹摤づ搵愱扢ㄵ扢㘸昳敡愲㘱攵㥤㠸㌴㠲㡥っ㤰㈳㠳攰㠱挷㥢㔰㈰㠶戶㠳㤸挵㑢搶㤷摤㙢㜳敡㠶慥ㅢ㉥户㑢㤴㘴㤷挳敤㜰扢摤扡挷敤戰挹戲㘱户㘹㔶摥愵㤰㘱㈴昲愱㉦㈱㠳㌰ちㅥ㙦㔰㠱㤸挵㡣㔹㐶搳挰㤷摤攵㜴搹摣愲㈱搱晦つ㘸㤲攸㔶㔵㕤㜷换戲敥戰㠹扡捤攳㤴敤㔶摥挱㤰㘱っ昲愱㘷搱㕦㡣㔰〴㡦㌷慦㐰っ敤ち㌱㑢〹㔹㕦㜶搹㙢㌷攸㝦昴㙣㡡㐷㔶㈹扢愲㡡ㅥ㥤㥥つ㘴户愶换戲㈴㍢慣扣扢㈱㐳㈹昲愱㥦㈱㠳㌰ㄶㅥ㙦㙣㠱ㄸ㕡ㄹ㘲㤶㌲戲扥散㑥捤昰㠸㤲㔷昳㈸㑥㔹ㄲ㙤づ㤷㑢㜵搸㔵摡㌳㤲摢敥戴㡢㥡㤵㜷㍥㘴㈸㐷㍥昴㍡㘴㄰㉡攰昱愶ㄷ㠸愱捤㈱㘶ㄹ㑦搶㤷摤戰搹㜵慦㔳昵敡づ慦㈴㜹摣慡㡢ちㄷ扤昴㘵散㠴搸㕤㜶㉢敦㡡挸昰㌰昲愱て㈲㠳昰〸㍣摥㄰〳㌱戴㐰挴㉣ㄳ挹晡戲摢㕣づ㤷愱㌹敤㕥搵愹㑢㉥挵敤愲戳挷㉥慢㡡搷㘹愸戲攲昰㕡㜹挷㐴㠶㐷㤱て㍤ㄲㄹ㠴㐹昰㜸戳っ挴搰ㅥㄱ戳㍣㑥搶㤷摤㉢㉡慡㑢㔷㐵㤷敥㌰㈴搵㘹搳扣㡡挷㘳㜸敤扡㐷搱扤㠶摤㙥攵摤ㄴㄹ㥥㐰㍥昴㑦㘴㄰㈶挳攳㡤㌴㄰㐳敢㐴捣㌲㠵慣㤹㕤㔵改ㄸ摡㜴㐹昵搲慥㜱㡢㙥愷㈱㍡㔵㔹㔶㍤ㅥ扢㤳㐶㔶摥㘹㤱㘱㉡昲戵㌰㌳〸㑦挲攳㑤㌶㄰㙢㘹挶㉣搳㘹㘰敥㜷户愱㌹㥣扡㈶㝡扣㥡愴挹㜴㐰㥤づ挵收戱㙢㜴〰㍣㡡换戰戶昲攷㥢㠱㝣慤晤摥㔳昰㜸〳㐶㜶ㅥ晢㥢ㄹ戳捣愲㠱㉦扢㑢戴搱㠱㔵扤愲搷㑥愷㡥㑤㜳㈹ㅥ㕤戳㑢ㅥ搵㜰搱扥愱㍤搳搶㥦㙦㌶昲戵昳㝢㜳攰昱收㡣散㍣搶摥㡣㔹收搱挰慣㥤慥㑥挹愱㔰戱㙥㐵搲㌴㐳戳戹㔴㐹愵晣愲㑢㜶㡢戲㘶敤攰捦㌷ㅦ昹㍡晡扤〵昰㜸攳㐶㜶ㅥ㑢㌲㘳㤶㠵㌴昰㘵愷㝤敢搶㔴㠷㔳昲㌸㘴挹㑢扢挹昰戸㙤慡攱昵㌸摤㜶户㔳㜵㔸㍢昹昳㉤㐲㍥㥢摦㕢っ㡦㌷㜵㘴攷㌱搱㡣㔹慡㘸攰换慥㘸扡攲戵㑢戴㤰㈹㌶㐹ㄷ㘵搵戰㈹慡挷㐱㔷慡敥㤵㐴慦捤敡昰攷㕢㡡㝣㤲摦㕢〶㡦㌷㝣㘴攷㌱搹㡣㔹㔶搰挰㤷㕤戲㈹㡡慥ㄸ戴㝥㜹㕤㤲㈱㉡㉥愷散搱㈴扢㘸搸㘴㥢㐷昵挸㔶挵㥦㙦㈵昲戹晣摥㉡㜸晣㘶〰搹㜹慣戳ㄹ戳慣愶㠱㉦㍢搶㕤㐹搳扤扡㉥扡㈵㠷收搵攸挸㡡㡡㐴换㡤挳慢搲昲㙣敤攲捦户〶昹ㅥ昰㝢㙢攱昱ㅢ〵㘴攷戱慥㘶捣戲㡥〶收㝥搷㐵捤㙥ㄷ敤戲攲昵搰㔱搵摤㥡捤㉢摡㔵㐵戶ㄹ㠶攱搲㔴㙢㌷㝦扥昵挸搷摤敦㙤㠰挷㙦㈲㤰㥤挷㔲捤㤸㘵㈳つ捣散慡㈶㉢戲愸㌹㔴挳㈳㌹扣戲敡戲戹㜴㡦㉡㉡㡡摢㘶戳摢㘴㙢㥡㍦摦㈶攴敢攱昷㌶挳攳㌷ㄸ挸捥㘳㍤捤㤸㘵㉢つ㝣搹敤㈲㔵慢㑢㠶㡢收㤰ㄴ扢㐷搳摣戴㐶扡扣づ捤敤ㄵ㥤戲㘲敤攵捦户つ昹㌲晣摥㜶㜸晣收〳搹㜹慣户ㄹ戳㍣㐷〳㕦㜶㠳㥡㠴敡㔲㜵慦㈲ㅢㄲ敤㜶㍡摢敤㠶愲搰㜵㉢㐹愲敥㤰慤㔹晥㝣捦㈳㕦戶摦摢〹㡦摦㤸㈰㍢㡦攵㥡㌱换㉥ㅡ昸戲㝢㙤戲㕤搷㥤㤲敥㔰扣㤲㐷㌶㕣㠶散㜵㌸㔵捤㘳攸㥡㐳㜴ㅡ搶㍣㝦扥ㄷ㤱敦㐱扦户ㅢㅥ扦㘹㐱㜶ㅥ敢㙢挶㉣㝢㘸攰换㉥㙡扡换敥㜴搲挹愷㑢㤲㐱㉢㡢摤攳愵㔳摦愱㍢摤㉡㕤扥㙥㙢㍦㝦扥㤷㤱慦扦摦㝢〵ㅥ扦愱㐱㜶ㅥ换㌷㘳㤶㝤㌴昰㘵㜷搸愹㔱搸㘵捤戰㠹戴㈲ㄸ搴㘵㔵挵敥㔶㈹戵攸㔲㔴捤㘹ㅤ攰捦昷㉡昲つ昴㝢晢攱昱㥢ㅤ㘴攷戱挱㘶捣㜲㠰〶扥散慡敥愰〹㐴㐳ㄱㄵ㙡㜶愲愸㌹㌵㕡ㅢっ㥤㉥㔳扡ㄳ㔱摤搶㈱晥㝣〷㤱㙦愸摦㍢〴㡦摦〸㈱㍢㡦つ㌷㘳㤶挳㌴㌰㙢㤷愹㜱搰戲敢昴捡㑥㠹㑡㔷ㄵ晡扦㙦㔹昴戸㍤搴愸扣㕥户戵挰㥦敦〸昲㡤昰㝢㐷攱攱㈶㠹晥㘲〴挴㙡扦㐹㈶㉦㉤戵㐷㘹戱㔶㔸昲晦昵愳㈰㥤㤲摡晥摢摦挱㔸愸愶〶挵㤹攵晥㕦改愴〴㝥㤲㔳㡦扦㡥㈰扣㠳晦搵㔸㥢㈰㤲攲㉥㉦㉤慡慣㌰晣戲扣戲㠰慥㑥㤰㐵㉦搲ㅡ〴扤戴搲㤲ち攳㤱㡡ㅥ㕡㠵搶㈴㠸㘶㤶㤴ㅢ㘵ㄵ㠶挷㥦戱㍣㠶戱ㅡ戱㜱㉣攲㙢㍣摦づぢ晤㔵ㄳ㝥㜶㐴㐵愴㤷㔴ㄶ㘳愷㌶㠹昰㕡㈴戵戰㠲晦㡡慣㈹㝤㔵㈶戸㠹㘵㌹㐶愶㘶㜲敢㝥慤改㤷㌳昱捡㕦户㙦晦昷戳㔱㠶㤸㥡攳昱挶愶愰㈰㈶〱㜳攳㔳㑢㌸㑥㈳收㈱㠳戴㠰搸㐸㜲㜰㙣㤸攰㈵㙢㌹㐱㠶捦㑤㍦㡢㘱づ㈲昹㠹戵㠴㔳㘰㡤㈲攳㠷搸ㄸ㜲㝣摡搱㌴戲扣㑢㠶㙢改扥㤴㜵ち搳㥥愱㄰㉢㈲ㄳ搰㤶㤲攳搳㤶搰挸㜲㤶㡣昹㥤㈵搶㈱㑣晢㈱㠵搸㔸㌲〱㙤㌹㌹㍥㙤ㄹ㡤㉣ㅦ㤱昱㘹㘵㤵戵つ搳㥥愷㄰慢㈰ㄳ搰㍥㑣㡥㑦㍢㥥㐶㤶ぢ㌰搸搷戲㡢戵ち㤳晥㤳㈲散ㄱ㌲〱改愳攴昸愴ㄳ愱扡㐸挶㌷慤㈲戲收㘱摡㑢ㄴ㘲㤳挸〴戴㑦㤰攳搳㍥㑥㈳换攷㘴捣㤲㕤慣㐹㤸昶㑢ち戱挹㘴〲摡愹攴昸戴㔳㘸㘴戹㐲㠶㙢改ㄷ〶慣㔱㤸昶㉡㠵搸㤳㘴〲摡ㄹ攴昸戴搳㘹㘴戹㐶挶搴㡡散捥㌰敤㜷ㄴ㘲㑦㤱〹㘸㘷㤳攳搳捥愲㤱攵㍡ㄹ昳晢摡㔹摤㌰敤㡦ㄴ㘲㜳挸〴戴昳挹昱㘹攷搱挸昲㌳ㄹ㥦㔶㜲戰挴㌰敤慦ㄴ㘲ぢ挸〴戴㡢挸昱㘹ㄷ搲挸㜲㤳㡣㑦㙢㔳㔸捤㌰敤㉤ち戱挵㘴〲摡愵攴昸戴㔵㌴戲晣㐱挶㥣搷挶攲挲戴㝦㔱㠸㉤㈳ㄳ搰慥㈴挷愷㕤㐱㈳㑢㑣慣㕦㙢㜷戰摢㝦㠶㕥ち戱ㄴ㘲慢㐲戵㙢〲摡搵搰搶〸㘸㐵㤵晤ㅥ愶戵㐰扢㌶㔴扢㍥愰㕤〷㙤㐲㐰敢㔰搹㡤㌰㙤㉤㘸㌷㠴㙡㜱ぢ攱慢㜹㈳戴戵〳㕡搹挹㝥ち搳摥〱敤收㔰㉤㙥㄰㝣摡慤搰攲㜷愹晣㔲㜰㠹散晢㌰㘹㝤㐸户㠷㑡搱晤㝤搲攷㈰扤㉢㌸慤挲扥〹搳㌶㠴㜶㘷愸ㄶ扤摤愷摤〵敤摤㐱慤捣扥ち搳摥〳敤敥㔰㉤㍡户㑦扢〷摡愶㐱慤挴㉥㠷㘹㥢㐱晢㑡愸ㄶ㝤搹愷摤〷㙤ぢ扦㤶ㅥㄱ搹愷㘱摡㤶搰敥て搵愲敢晡戴〷愰㙤敤搷搲㝦㑡戱㑦挲戴㝦㠳昶㔰愸昶㐸㐰㝢ㄸ摡㜶〱慤㑢㘶攷挲戴敤愱㍤ㅡ愲慤㜱㥣㥣㝦搷㌵昰㑡愹㘶㜱㠱㠶摦㈱㈷ㄴㄷㄴㄹ㈵㈳㉢㐶〵㝥㝢㑣慦晣ㄳ攸挷挷ㅤ㈸㉤晤昱㝦散ㄴ㘵㐴㔶愱㘳㈸㝡挶㡦晥㍤ㄴ晤搰㡦㈶㠵愲攷晤㘸愷㔰昴㥦㝥搴ㄶ㡡㘲㈱攴戳搹㐳㔱㉣㜱ㅣㄵ㐳搱慢㝥搴ㄱ㡡㘲㔹攲㕣㈹ㄴ挵㠲挳㔱㘷㈸㡡愵㠴愳㜲㈸㡡㐵㠲愳㑡㈸㡡换㥦愳慥㔰ㄴㄷ㌶㐷搵㔰ㄴ㤷㉣㐷㍢㠷愲戸ㄸ㌹摡㈵ㄴ挵㘵挶搱〷㐲㔱㕣㐱ㅣ㑤づ㐵㜱㙤㜰戴㙢㈸㡡戳㥥愳摤㐲㔱㥣捦ㅣ敤ㅥ㡡攲㑣攵㘸㑡㈸㡡㜳㤰愳愹愱㈸捥㉥㡥愶㠵愰㜵㜱㜲搰慥㠸㐹挰愹㔴ㄷ㈷㐵搰挳挹㄰昴㜰ㄲ〴㍤ㅣ晣愰㠷㠳ㅥ昴㜰戰㠳ㅥづ㜲搰挳挱つ㝡㌸愸㐱て〷㌳攸攱㈰〶㍤ㅣ扣愰㠷㠳ㄶ昴㜰戰㠲ㅥづ㔲搰挳挱〹㝡㌸㈸㐱て〷㈳攸攱㈰〴㍤散晣愰㠷㥤ㅥ昴戰戳㠳ㅥ㜶㜲搰挳捥つ㜸㠹晦ぢ㍤晡㤸㈶</t>
  </si>
  <si>
    <t>㜸〱慤㕡〹㝣ㄳ搵昶敥㙤㘹攸ㄴ㤰㠸愰㈰㡡㠸愰㈸㔸㌲㤳挹㘴挲㈲搰戴㉣㉤晢㡥㉣㘵㌲㤹㐰愱ぢ㈴㉤㡦㐵㤱㕤㄰ㄵ〴〴㠱㠲㉣㡡㠸㠸㉣㠲〸㡡挸愲㈸㥢戸愰㈰㉡㡡ぢ敦㠱戸愰愸㍣㠵㜷扥㥢㥢愵晦㤷扣摦㝢扦摦㍦㍦㌸㌳攷㍢摦㜷敥挹㥤㍢昷㑣搲愴戰㤴㤴㤴㙢昴挲ㄱ慦㉡㌸戹愵昷昸㔰㤹㔵㥣攵㉤㉤㉡戲捣戲挲搲㤲㔰㔶晢㘰搰ㄸ摦愵㌰㔴㤶㐶〴㕢㐱㈱挵㐳改〵愱挲〹㔶㐶挱㔸㉢ㄸ㈲㔲㝡㑡㑡㐶㠶㤴㑡昱㝡攲扦㍤攲㐸㔰㐹㔵㘰㠸㤵㈲搹㘰慡挲㘴挰㐸㌰㤹㌰搵㘰慡挳搴㠰戹づ愶㈶㡣ㅤ收㝡㤸㕡㌰㌷挰搴㠶愹〳㜳㈳捣㑤㌰㜵㘱㌰扥㜴㌳㑣㝤㌲搵㙦㈱搳挷㥢摤摤㌷㤲摥㑤敦戲搲愰搵扣㘱扦㜰捤㙤㘴㌹㑢捥㔲㍣㡡㤶攵㘸摥搰㕢㕥㔴㔶ㅥ戴摡㤴㔸攵㘵㐱愳愸㜹挳ㅥ攵扥愲㐲㌳摦ㅡ摦愷㜴㤴㔵搲挶昲㌹㥣㍥㐳搵㘵搵攵ち㜸㍣㝡㍡摥㤶㤲㘳㤹㠵㜸晦㤶ㄵ㉣㉣ㄹ㥥攵捤愶㝦㜱㘳㤱攷愶愹っ〶慤㈲〳㜳搹换ち攰晤搶㉢㙥ㅦち㤵ㄷ㡦〶㈴昷㉦つ㡥ち㡤戰慣戲㡥攵㠵㝥㝢㝣〴㐰㍣㔵㐹㑡㔵㐰慤㕥散㉤戵〲㠱㐲戳搰㉡㈹慢㈳ㅣ慡㡦㍣ㅡ㤷摥㜳㥦搲敢㡡㜳挷㤹㔶㤱搷㉡㉡㈲㈸㔴愳戸㙦挸敡㘵㤴っ户扡ㄹ挵㔶㝡㌱戲愴搱㉢㠵㔵㐹㐹慢㈶㔶〲挰晦收摣㈶晦㌷㤳㔱㘹㝣㕣ㅣㄶ㥦ㅢ㐰㤵戳戴㈶攳㐱慣㡢搴〲㈳戵挰㤷㕡㘰愶ㄶ昸㔳ぢ慣搴㠲㐰㙡挱昰搴㠲ㄱ愹〵㠵愹〵㈳㔳ぢ㐶ㄱ㈷昲捡愸㕡㌵㔵扣㝣昳㑦戳捣攱㍢摡㉤晢敤戵慥㌳㝥㔸㥡捥扥愲摣挸㕦愷攸昸㡥て㡥攷戴摢摡愴戸㘸晢昸㍤つ搸㤷㈲昰㙦㡡㌳㈲攰ㄹ晡敤搶㍤㥢敦昵㍥㍦㔹㍡㌲敡㡣搵㌷㍣摡㡦㙤㙤户搳㔹㝡㥢摥㑥㠷㉥㌵〲挸㍥ㄳ㡡ㄷ㤷㙦摦㌷㌴搴扡换㠶㑦昶慥㘸戵㜰挰㔰㥡搴㤴ㄴ慣ㅡ㜶㍡搹㘰㥦㡡挰昵㥤愵敡挱摡攵戹捦户㝡攲㔸敦昴挵ㄹ散㔴㌲挵㐹ㄱ〸晥昲昳〳ㄷ㐳㘷戳愷つㅣ㜴㜶㕤慥攳〲㉡㐹㐹愱昲㥡搲〱攵㈹扡㜴㌷㈰㜶㐲㈸捣慣ち摦㍢㥢㜷㜶㜸戶㑥收敢戳㙥㉣摦捣㜰㜷昲昲㍥㑡㌶搸㠷㈲㤰戲晣改扡敢㍥㙤搵㘹㘷摤㉦㙡慦晢㘲㙣〹晢㈰㤹攲㝤ㄱ戸㙦㘶㘶捦㥣㡣〷㜲㘶愶戱ㄶ戵挷慦㝥〷㤵昰昲㕡搰〱攵挹扡攴〰挴㡥〹挵愵㙦昴㐱㑦㍤愸户㝢戸慢戴扡昰摤昱攷ㄹ昶つ㕥摥搱㘴㠳ㅤㄱ〱敤敤慢捤㔸昰㤴㜷搶㈳㌵㕥㔴㝡づ搲搹攱㘴㡡㐳㈲搰㌶㘳搷㈷挳晢づ昲捥搹㌵搷㜸㝣挹㈷㉢㔱〹㉦㑦愳〳捡㜳扡㈴㌷㈰㜶㔰㈸㝥㔵捦㥣㥥搸昸收扣㈷搶摦㕥㝤摢愰㥦㍥㘰搸搱㜸㜹㙦㈷ㅢ散㉤ㄱ㜰て㤸昳挳搹㕢昶㝡搷户㍤戰晢慥ㄹ〵昷戰〳挹ㄴ晢㐵挰晢㐷扤㌳摦摣㜹愰换昲戶㕢㥡㉣㕦㌰㝤ㅣ㉡攱攵戵愱〳㕦㝢慡㜴ㅦ㈰昶愶㔰㝣昵搸戰晥㝤㤷ㅥ捥㔹㌱㙣搵扤ㄵ㙥㙤㈰挳㕥换换摢㤳㙣戰㌷㐴攰晡搲㙤つ㌷㝥㍡愶攳㡣愹ㄷ㐷攷慥扣摣㠶敤㑥愶㜸㕤〴㌶扥扡㕣㉤敥㝢㉥晢愵㌶ㅦㅥ摡㜲挳搰㔶愸㠴㤷㤷㐳〷㝥㜱㕤㔲㉥㈰戶㔳㈸㍡搴㍡㔴㈷昷㔴㝥摥㤶㉤㜳㡢㍡㕥搸戰㠹㘱㔷攴攵扤㥡㙣戰ㅤ㈲搰晡㠱㍤㙢㥡㑤㙢㤴户散㠹捦㌶づ愸扥㘴〶㝢㈵㤹㘲扢〸㘴敤慤㕥愷敤挵㔱搹慦ㅥ㔸㕡㥡㉡㘷晢㔱〹㉦㉦㥦づ㝣昶㍣㔲ㄷ㐰㙣慢㔰扣晣戵慢㤳㜶攳㕦ㅤ㘷㝥摦㠳扤㜶㉣㉤挸搰㥦㜸㜹㕢㤲つ戶㔹〴㙡㔴㝣㤱摡昹昷㌳㕤ㄶ晤㌰㙦挹搵㤳㝤挶戳㑤挹ㄴ㉦㠹挰㤸ㅥて敤ㄸ昸晡摣づ㍢敦ㅥ扤晢敢㙡㤹扦愲ㄲ㕥㕥㉦㍡昰搹㔳愵摥㠰搸〶愱ㄸ摤昷昵慡㉦㍤㍤㍤㜷㕢攷捣㔱㥤捥昵捣㘴搸㈱㜹㜹㉦㈴ㅢ㙣扤〸昴㍢㌸攰挵㡣捦愷㜵㕣戴慦㑡扤㈳㘷ㅢ㝤挶㥥㑦愶㔸㈷〲户慥㕡㤸敤ㅦ㥦攱㥤摤慣晤㤱㌷㝦捤挴㍡攲㉦摢㐰㍡㔴㘹搳㕢㤷愵晢〱戰㘷㠵㘰昶戵晣ㅥ攳晡㙥捦㥦敤㙤㝥敥晢换㜹㐷ㄸ㕡㍡慦敥㤹㘴㘳慤ㄱ〱㘳昳㡡〷㕦ㄹ㌲戳换搲攷て㌴敥㌲昰挹㘷搹敡㘴㡡㔵㈲搰挷挸㝣㙥挴昲㑢㕤㘶㙦慤㤶晢换㕤㤳昰捣㐱㉦摡昶㠶搱㠱㕦㕢愷㘴〰㘲㉢㠴㘲㑢昳晥晤㤷㝣㜴㙦㠷搹愱户㝥捥㕣搷攷〳㠶㠷つ㕥摥昲㘴㠳㔵㠸㐰㐶挹㠱扦㠶㙦摢摦㘵挹㠹㙢敡㈵㝦㝡づ㕢㤶㑣戱㔴〴昲㕤㌷㝦㝢㜵敤摡昶敢㈷晡晥㜸晤捥ㅤ㘸㙦昴愲昲㠶搳㠱㕦㕢㑤ㅡ〱㠸㉤ㄶ㡡㤳戵㕦㜸昷㤹㤶㈷㍢捣摥晦敥昱换㤳攷ㅦ㘱㜸っ攲攵㉤㑡㌶搸㤳㈲㔰晦慤㠱慢㡣挳㍦收捦愹搱攰昴摣㡢㤹㡣㉤㑣愶㔸㈰〲㥢愷敦㍦㜵愵㌴㤰昳摡敥㠶ㄷ扤㕢敡攸愸〴㉦㕢〹ㄹ㕥㥥㈲㤵〲㘰昳㠴攲㕣收愷挷㥡㙡㑢扤㌳戳攷㙦㙥㥥㤷摤㠰攱〱㡤㤷㌷㌷搹㘰㡦㡢㐰敤㜷㕥㤹晡晣搱㈶㥤㔶㉣敦㔶㝡昷㜳㍦㍥挸ㅥ㑢愶㜸㔴〴㉥㉦戸愳敥㡡晤㑤扤㡢戳㠶敤扥改㤱挱慦愲ㄲ㍥㝢攵㜴愰昲ㄴ户㉥㡤〵挴㘶ぢ挵愶㠶敦つ改㔶敤㡦扣戵摡愹㈹㈹搵㔶㉣㘰㜸㜴攴攵捤㑡㌶搸挳㈲戰㙦攵挲捦づ敤㕦摡㘹㜶户㡡敢㙦㉦㝡摢挹㘶㈶㔳捣㄰㠱昵ㅢㅢ㉣つ㑥昹㈴㜷搳散摣㥢〷㉣㙢昲〱㉡攱攵㍤㐰〷捣㥥愲㐹て〲㘲㔳㠵㈲㝦攲っ㜹晦㥢换戲攷敦换户㔶搶扦昳㔱㠶㠷㕡㕥摥㤴㘴㠳㑤ㄶ㠱㐷ぢ挷晣㜹㈱㙤㐷扢㉤㡢㥢昶戹㌶戸敥ち昶㔰㌲挵㈴ㄱ㔸㍥收㡤敢㘶㤵㑣昲㙥㍦ㄸ㍡扤敡㤵㤵㜸㉥愶ㄷ慤扤㘹㜴攰ㄷ搷㈳㑤〷挴㈶ち㐵摤㡡扦ㅥ㥣戴㜹㕤敥㥡㔰㠵敤挸愴戵㑢ㄹㅥ户㜹㜹ㄳ㤲つ㌶㕥〴㐶〵㜷晥搴㙣挲晥扣搹昹㤷愷㙦敦㌶攵〴ㅢ㤷㑣昱㌷ㄱ㘸㜴攵㡤搱敦昴㍡搶㙤㥢搵昲昶㑥昷㌷挳ㄳ㍢扤愸扣㐷攸挰㘷捦㈱捤〱挴捡㠴攲㝤㘹捡戲㌶搷〲搹昳㍥戴㍢戳ㅥ摢愷㌳㝣㄰攰攵㠵㤲つㄶㄴ㠱摦づ昵㕢㌴戵攱攰晣ㄵㄵ慤挷慦㥦户扤ㄶㅢ㤳㑣㌱㕡〴㝡搴㥡晢敤昱改摦㜵㜸改戶〳昷㍢㌳㜲昹ㅥ挲换㝢㐲㤴愷㌹愵昹扣扣㘲愱㌸㕦㌲㙤晣㍢晢愷㜵㕣昲攷敡户㝦㙤扦昳〵㠶㡦㈸扣扣愲㘴㠳㡤ㄲ㠱ㄳ搳㥡摣晦散改㡤㜹㉦搶戸敢戶㑢㙤昷ㅤ㘰㈳㤳㈹ち㐵攰愱㕥ㄷ㑦敥慡㜹㌰敦㠵㔵搳扦敥戹㜱愸㠵㑡㜸㜹㑦搱〱戳愷㉡搲ㄲ㐰㉣㈰ㄴ搵㉥㍥ㄱ㑡㔹扤扡昳戶攱捦つ㍦晡㐸㡤攳っㅦ㥥㜸㜹㔶戲挱晣㈲㔰扦捥慤㐷扦㌹晣㝢捥㤴㤷ㅦ㌳㈷㕦㙥戰㠲㤹挹ㄴ㍥ㄱ搰慦㉣㥣摥扦昶愲づㅢㅥ㕢㝤愴收慣㙢㕥㔴挲换㝢㥡づ㈸捦攱㤲㔶〲㘲〵㐲昱㔸摤昳㠷晥戸愹㐶捥散㡣㠱搶搵搷㙢㤴㌱㝣慣攳攵つ㑤㌶搸㄰ㄱ㌸㌴㘰昷㥡摦摡㠶扡捥昸戲摥慤㤳㜷扥㌹㥡つ㑥愶ㄸ㈴〲愳㕢㌴昹晡㡤㕤摤㍡㙣㙢晤攲搴〷ㄷ㙦㜸ㅥ㤵昰昲搶搲㠱㤷愷㐹捦〱㘲〳㠴攲㥤晣晡攷㥡昴㙦搰㘵摢㔷㑦攵㔴慤㍦㘴ㄸ挳〷㑥㕥㕥晦㘴㠳昵ㄳ㠱㙥㤳挷㥤㍦晦戸搹㜱㤷昳敦摢㉦摦昸敡㌰搶㌷㤹愲㡦〸挸㙦ㅣ摤㍡㜰挶戹扣㌵㝤ㄶ㑥捡ㅦ搳㘶ち㉡攱攵扤㐸〷㤴㈷换搲㐶㐰慣愷㔰戰㔵㐳摣戵㉥㜷敦昸㘴挱挷ㄵ㑦㝥㜹㕦㉦㠶㡦挲扣扣ㅥ挹〶敢㉥〲㍢攷㤷㤷敤摦㜱㕤摥摡㝤てㅤ㕦敥慣㜵㠵㜵㑢愶攸㉡〲㐷扥㍤搸㙣攵挴〹摥㡡戲㈵㌳挶っ㕥晡〲㉡攱攵扤㑣〷㉡㑦搱㥤搲㌶㐰㉣㑦㈸〲㡥㕥㠷愶慥捥敡戸敥散戹慣㤷㉥摥晥㈵挳㘶挴换敢㥣㙣戰㑥㈲㔰昵㤷㤱㔶㔷㍤慤摤㥡搱晤㍦㙡昹散挹㉢慣㘳㌲㐵〷ㄱ愸昳㥣戲敡搲攴愵戹戳搷扦摡㜴㠸㝣㌱㠴㑡㜸㜹扢攸㠰昲㍣㥡昴ㅡ㈰收ㄵ㡡ㄳ敡戹㝥㘷扡㥥昲㙥摥ㅡ慣ㄵ散㍦㉢㤷㘱㌳攲攵㘵㈷ㅢ慣扤〸っ慡㤸戵户晥搳换㜲㔶㤹㑦慤戹搲戴昷㐵搶㉥㤹愲慤〸晣㤴㌹攵攸捥㉤搹敤搶㉣㤸㌰敦摣㕦搳晥㠱㑡㜸㜹㝢改㠰㡢慢戸愴㝤㠰㔸㙢愱㈸搸扥㙦㥣㌲慦㈲㝢搳ㄳ摦搵慢敦昹㙤ㄲ挳ㄷㅢ扣扣㔶挹〶㙢㈹〲㜳㍦扡挹㜲捣晦㈹㙦㝡敡捡㉤〷昶ㅣ晥㍢昳㈴㔳攸㈲㤰㔹㌰敢㔸挳㝦收攵㙤换戸愳戸挷昷〷敦㐱㈵扣㍣㝣㘴攳攵㈹搲扢㠰㤸㑢㈸㉥敦㕣㜸㘹㘲㕡㤵昶㤳〷戶ㅦ㌹愷㜳戳㠱改昸ㄴ晣扦㝦ㄷ㠰㐷㌷㠹㝦〳㐱㕦戹㠴搲㡢㍢㤴〶㐳㘹㘹㠹扥㡥敡㘴㠴㐶㤴ㄹ扥㈲敢㍦〷㤱敦㌰捣ㄱ㌲散㙥㌲㈸㑣㍡ち㜳っ㄰㍥㙦㜲攸㍤㐰挷〱攱㌳ㅥ㠷摥〷㠴㡥捥昰戹㡡㐳ㅦ〲晡〸㄰㍥换㜰攸〴愰㡦〱攱昳〳㠷㍥〱㜴ㄲ㔰敦〸㜴ち搰愷㠰昰愰捣㔹愷〱㝤〶〸㡤㠵㐳㥦〳晡〲㄰ㅥ〸㌹㜴〶搰㤷㠰昰㄰挶愱慦〰㥤〵㠴〷ㅦづ㝤つ攸ㅢ㐰㜸搸攰搰户㠰扥〳㠴〶捦愱㜳㠰晥づ〸㑤㤵㐳㔸㝡搲㜹㐰㘸㘴ㅣ扡〰攸㝢㐰㘸ㅥㅣ扡〸攸〷㐰㉢㈳搰㡦㠰㝥〲㠴㑤㤲戳㝥〶㜴〹㄰㌶㈶づ晤〲攸㔷㐰搸っ㌸㜴ㄹ搰㙦㠰㜰〳㜲攸㜷㐰㝦〰挲愲攷搰ㄵ㐰晦〴㠴㠵挶愱㍦〱晤㐵愶ち慥攸㝦扣敥㔵㠹㤰搹愵搴昰㜷㌰㑣晡扡慦慡昸戲㉦挳㕢㕡㍣摡〸㕡㐱㍢㤶㡦户搴㙦昵〸㤶㡥㉤昴㕢挱っ〰扤改换捣㉡㔸㜸戶㝥㐶㔱戹㐵㥢〶㝤ぢ㤶㥥㕥㉤㈳搱㔸㥤㈳戹ㅡ㈷昸戲戴昳扦攵扦搰㔳㙦换㔰㔵㈶㙥㕡改㉡捣㌵㌲っぢㄳ敦攷晦㄰㔲㠸㉣㌱㌲っ㙢㌵〱㈱ㄵ㠴㌴㄰戰㡥ㄳ㄰昰㑤慥㤴づ〲㤶㜶〲㠲つ㠴慡㈰㘰搹㈷㈰㘴㠰㈰㠱㠰㍢㈱〱㈱ㄳ㠴㙡㈰攰㉥㐹㐰愸づ㐲つ㄰㜰攳㈴㈰㕣〷㐲㑤㄰㜰㔳㈵㈰搸㐱戸ㅥ〴摣㘷〹〸戵㐰戸〱〴摣㠳〹〸戵㐱愸〳〲㙥换〴㠴ㅢ㐱戸〹〴摣戲〹〸㜵㐱愸〷〲敥攲〴㠴㥢㐱愸て〲敥昰〴㠴㕢㐰戸ㄵ〴摣昴㤵〹搵〸㤱ㅡ㠰㜰ㅢ〸搸㄰ㄲ㄰ㅡ㠲㜰㍢〸搸㈳㉡ㄳ昸㡡㙡〴挲ㅤ㈰㘰晦㐸㐰㘸っ㐲ㄳ㄰捥㈴㈶摣〹挲㕤㈰㝣㤹㤸搰ㄴ㠴扢㐱昸㉡㌱攱ㅥ㄰㥡㠱㠰摤㈹㐱つ捤㐱戸ㄷ〴㙣㔸〹〸㔹㈰戴〰〱㥢㔹〲㠲〳〴ㄹ〴散㙦〹〸ち〸㑥㄰戰昷㈵㈰愸㈰戸㐰挰㜶㤸㠰愰㠱攰〶〱㕢㘵〲㠲づ㠲〷〴散㥥〹〸㉤㐱㘸〵〲㜶搶〴㠴搶㈰戴〱攱㐲㘲挲㝤㈰㘰挳㘰搸㠸ㄳ㘴㘸〷㐲㝢㄰戰㌷㈷㈰㘴㠳攰〵〱晢㜶〲㐲づ〸戹㈰㘰㉢㑦㐰攸〰㐲㐷㄰戰捤㈷㈰㜴〲愱㌳〸搸昹ㄳ㄰昲㐰挸〷〱㕤㈱〱愱ぢ〸㕤㐱㐰愳㐸㐰攸〶㐲㜷㄰搰㐴ㄲ㄰㝡㠰搰ㄳ〴昴㤵〴㠴㕥㈰昴〶〱㍤㈷〱愱て〸㝤㐱㐰ㅢ㑡㐰攸〷㐲㝦㄰搰愲ㄲ㄰〶㠰㌰㄰〴㜴慤〴㠴晢㐱ㄸ〴〲㍡㕡〲挲㘰㄰㠶㠰㠰㈶㤷㠰㌰ㄴ㠴〲㄰搰〰ㄳ㄰㠶㠱㘰㤰戱愳戵搰㌱挵收㈳摢挴㥢敤敤㔵攰昷ㅢ㤶捦ㅤ㜰㜸㌴㤷愱晡晤㤶㐷㌵ㅤ慡㘶ㄸ㡡㘱㙡㡡㘲ㅡ㜶摥㠹㐸㈳㤹挸〰㌹㌲㐸㝥㜸扣〹㐵㘳㘸㍢㠸搹〲㘴挳搹㘵挳㙦㝡㌴搹慦晢ㅤ㡡慡搰㕦挵㍣㉥换愱㈸㤶㐷㌱㝤㠶愱㥢㜶摥愵㤰㘱㌸昲愱㉦㈱㠳㌴〲ㅥ㙦㔰搱㤸㑤挴㙣㈳改㈴㥣㍤㈰㥢戲愹㌹〲㡡散㔷㔴扦敥搲慤㠰㕦㤱㑤㥦摦昰戹㉣㐵㜷搸㜹〷㐳㠶㔱挸㠷㥥㐵晦㔲愴㈲㜸扣㜹㐵㘳㘸㔷㠸搹㑡挸㠶戳慢㕡挰慦㔹扡搳㌲つ㔵つ㤸慡㉦愰昸㌵搳敤戲㕣扡愹ㄸ㥡㘱攷摤つㄹ㑡㤱て晤っㄹ愴搱昰㜸㘳㡢挶搰捡㄰戳〵挹㠶戳ㅢ㥡挳敦㜳㘸ㅥ㠵慡㔵摤㍥㤷攱昱㌹ㄴ㜷挰慤㙢㌴㑤㉥愷搳捥㍢ㅦ㌲㠴㤰て扤づㄹ愴㌲㜸扣改㐵㘳㘸㜳㠸搹挶㤲つ㘷昷愹㝥㐵㜷ㅢㅥ搵㜰㝡㔴搹戲㍣㉥挵㐹㌳攵㜷㌹搴㠰捦㈳扢散扣㉢㈲挳摦㤰て㝤㄰ㄹ愴㜱昰㜸㐳㡣挶搰〲ㄱ戳㑤㈰ㅢ捥敥㜶ㅡ㉥扦攲㜳改〱㐵愷㤹戱㘸收改㥦搳㘵〶㘴㐵㜵ㅢ㡡㥤㜷㑣㘴㤸㠸㝣攸㤱挸㈰㍤〰㡦㌷换㘸っ敤ㄱ㌱摢㈴戲攱散㥡㍢㈰㍢つ搳愴㠵愹慡ㅡ晤㕤㉡愰㍢〳愶捦㜴晢㘴晡换慡攵戶昳㙥㡡って㈱ㅦ晡㈷㌲㐸㤳攱昱㐶ㅡ㡤愱㜵㈲㘶㥢㑡㌶㥣㕤㜱昹㔴㠷攱㤳㘹㠵晢㔴㕤㔵㘹敤敢㠶㥦敥〲㥦攱愰搹㜱摡㜹愷㐵㠶㘹挸搷㔰㘴㤰愶挳攳㑤㌶ㅡ㙢㈴㘲戶㤹㜴㈲戲ㅢ㈶㕤㍣㥦㈱换ㅥ㔳㔵ㅣ㠶㙥愸㥡挷昲㥢㍥㉡摥㈹ㅢ㉥晢ㅤ㤱㝣て㈳㕦攳㠸㌷ぢㅥ㙦挰挸捥㘳㜷㡡㤸敤ㄱ㍡ㄱ昳敥㤳㔵㤹慥愰愲慡戴摥㍤愶捦愷扡ㄴ㤷㐷㜳挸晥㐰㈰愰敢昶扢㈲昹收㈰㕦搳㠸昷㈸㍣摥㥣㤱㥤挷敥ㄱ㌱摢攳㜴ㄲ捥敥て㤸㜴㠳晡〳㝥㑢愳㙦㠷㥣㙥て㕤搷㠰㔳㜶㘹㝥㡦攱昷㌸㔵㝢戳㐸扥戹挸搷㍣攲捤㠳挷ㅢ㌷戲昳㔸㤶㠸搹收搳㐹㌸扢攱㔴晣戲摦㑤㤹㍣戴ㄳ挸愶㐷㜱扡㉣搳㐵愹㝤扡搳改㜳搸㕢㐴昲㉤㐰㍥㐷挴㕢〸㡦㌷㜵㘴攷㌱㐵挴㙣㡢攸㐴捣扢摢㐹挵晢晤㔴戵愲捡㌲㜶ㅡ挳㜰慢㔸㡣㑥捤ち㌸散捥㐸扥挵挸愷㐶扣愷攰昱㠶㡦散㍣愶㠹㤸㙤㈹㥤㠸㤹㌱つ挳攵㌲ㄵ㡢愶㐶愵㡢慢㍢㜴捤敦ち搰㈲昲昸摣づ挵㘹㜷㐷昲㉤㐳㍥㍤攲㔵挰攳て〳挸捥㘳㉤㐵捣戶㠲㑥挲搹㘵㤵㉥愰散愲㔹づ㘸慡愱㍡㜵扡㙢㘵摡㡡㍤づ㥦慣㌹ㅤ慡扤㔵㈴摦搳挸搷㍡攲慤㠴挷ㅦㄴ㤰㥤挷敥ㄳ㌱摢㙡㍡〹㘷て戸㕤㙥㥦愱搰〶攰昱搰愶攰愰㜷攲㔴摣戴㉣㘵㘷挰攱戰ㅣ昶戶㤱㝣㙢㤰慦㕤挴㝢〶ㅥ㝦㠸㐰㜶ㅥ换ㄶ㌱摢㕡㍡〹㘷昷㤸㡡挷㔲㘵㡦㡢㌶㜶搵敦昳攸㙥挵攷昳㘸㠴搲㙡㔷㔵挳敥㡤攴㝢づ昹㜲㈲摥㍡㜸晣〱〳搹㜹慣㠳㠸搹搶搳㠹愸摤愱换㠶敥㔴㍤扡㐶昳敥昳晢晣戴ㅢ昰摢搶攱㔲摤㥡搳摥㌱㤲敦〵攴敢ㄴ昱㌶挰攳てㅦ挸捥㘳㜹㈲㘶摢㐸㈷攱散㑥㐷挰㉦敢㥡换愵㙡㉥㔵㜷㥢扡㥢愶㐳㌳晣㜴㜴㕢づ搵戲攷㐷昲扤㠴㝣㕤㈲摥㈶㜸晣挱〴搹㜹慣㥢㠸搹戶搰㐹㌸扢愵搰昴ㅡ愶㡦㡥㙥搵慤㌸㝣㙥愷捦㘳㍡㘸攷昴改㥡挷㘵搸扢㐷昲㙤㐵扥ㅥㄱ敦㘵㜸晣愱〵搹㜹慣㤷㠸搹戶搳㐹㌸扢改搶㘹挶㥤㡡散㔱㝤㜴㌷㌹㍤扡㉥扢㘵㠷㥢㌶〲㔹㜱愸愶扤㜷㈴摦㉢挸搷㈷攲敤㠰挷ㅦ㘸㤰㥤挷晡㠹㤸㙤㈷㥤㠴戳㉢愶㔳愳㥢㔲愳㤶ㄱ㔰㕤㥡挷㘷愹愶㙡㕡戲㙣㌸㥤㤶换攵戲昷㡦攴摢㠵㝣〳㈲摥㙢昰昸挳づ戲昳搸晤㈲㘶摢㑤㈷攱散㥡攵㜰㤹㠶㐶户扤㈵慢㤶㑦㌱㕣㥡㥢㙥㉣㡢㝥㍢愳敡搴ㄱ敤㠳㈲昹摥㐰扥挱ㄱ㙦て㍣晥㈰㠴散㍣㌶㔴挴㙣㝢改㈴㥣㥤搶㜸㐰㜳敢㈶敤㕤ㅥㄵ捤㤵㌶ㅣ换昴ㄸ㙥户㐹㝢㤸愹搸ぢ㈲昹昶㈱摦戰㠸户ㅦㅥㅥ㤲攸㕦㡡㠴㔸昵户挸㜴昷㘶攷㤴ㄶㅢ㠵㈵晦㕦扦ち㌲㈹愹攳㝦晤㈱㡣㡤㙡慡㔳摣㌹ㄴ昹㤹㑥晢攸㙦㜲慥攷㕦㐷㄰摥㉣昲搵㔸㤳ㄸ搲摥ㄷ㉡㉤㉡㉦戳㈲戲敥挱愸慥㐶㡣㐵㕦愴搵㠹㜹摥搲㤲㌲㙢㕣㔹㡥㔱㘶搴㡦愱㥤㑢㐲㔶戰捣昲㐷㌲㠶㔲ㄸ慢㤲㥡挶ㄲ㝥㡤ㄷ㥥戰昸㥦㌵攱㜷㐷㔴㐴㙥㐹㜹㌱㈶戵㝥㠲慦㐵戲ぢ换昸捦挸㙥愱户捡㈴ㅦ戱㙣〷挹㔴㙤搳戸㜷㘳晡改㑣扡晢敡戵㙢晦晢㘸㤴㈱愵敡㔸㝣㘳㔳㔰㤰㤲㠱戱昱捡㤴摥愵㌳收㈷㠳戴㠰搸㜰㜲㜰㙤㤸ㄴ㈰㙢㍢㑣㈶㍣戶愲㌳㈷㤱㈲挴㑣改㈸㔸㈳挸㐴㈰㌶㡡㥣戰㜶㈴㥤搹摥㈳ㄳ搶捡㍡㙢㔱㐹晢㍥㠵㔸ㄱ㤹愸戶㤴㥣戰戶㠴捥㙣ㅦ㤲〹㙢㥤㉥搶慣㤲昶〴㠵搸㘸㌲㔱㙤㠸㥣戰㌶㐸㘷戶㑦挸㠸昹㔲搹㕤㤵戴愷㈸挴捡挸㐴戵㝦㈳㈷慣ㅤ㑢㘷戶搳㘴㐴捤㉥㜶㐷㈵敤攷ㄴ㘲攳挸㐴戵ㄳ挹〹㙢㈷搰㤹敤っㄹ㌱慥㠷摤㔶㐹晢ㄵ㠵搸〳㘴愲摡㠷挸〹㙢㈷搱㤹敤㙢㌲㘲㕣㤵搵慦愴晤㤶㐲㙣㌲㤹愸㜶ㅡ㌹㘱敤㔴㍡戳㥤㠳挱晡搰㘵㜶㔳㈵改㍦㈸挲愶㤳㠹㑡ㅦ㈶㈷㉣㥤〹搵〵㌲愲㘴㈷扢愱㤲昶㈲㠵搸㉣㌲㔱敤ㅣ㜲挲摡㐷攸捣昶㈳ㄹ㔱戲挶㙡㔶搲晥㑣㈱昶㈸㤹愸㜶㉥㌹㘱敤攳㜴㘶晢㠵㡣搰㉡慣㕡㈵敤㘵ち戱㜹㘴愲摡〵攴㠴戵昳改捣昶㍢ㄹ慥愵㍦㙢戳慡㤵戴㔷㈸挴ㄶ㤲㠹㙡ㄷ㤳ㄳ搶㉥愲㌳摢㥦㘴挲攳㉡ㅡ㑢慢愴扤㑡㈱昶ㄴ㤹愸㜶ㄹ㌹㘱敤㔲㍡戳愵愴㐶戴戲㠷㕤晢㉢晥㔶㐸愵㄰慢㠸搷㍥ㅤ搵慥㠰戶㑡㔴慢㌸搸㍦㉢㘹㙤搰慥㡣搷慥㠹㙡㔷㐳㥢ㄱ搵㙡㑥昶㕢㈵㙤㈶戴捦挴㙢昱〸ㄱ慥㜹㉤戴搵愳㕡㔵㘱㤷㉡㘹慦㠳㜶㕤扣ㄶて〸㘱敤㝡㘸昱挳搴昰㕣㌹㕣散㠷㑡摡㕡搰㙥㠸搷愲晤㠷戵ㅢ愱慤ㅤ搳㙡散㝣㈵敤㡤搰㙥㡡搷愲戹㠷戵㕢愰慤ㅢ搵捡㌲晢慥㤲昶㘶㘸㕦㡥搷愲㜵㠷戵摢愱扤㈵愲愵扦慤戱戳㤵戴つ愰摤ㄱ慦㐵㘳づ㙢㜷㐲摢㌰慡昵㘸散㡢㑡摡㐶搰扥ㄶ慦㐵摢つ㙢㜷㐳摢㌸愲愵扦㑡戱㑦㉢㘹敦㠴㜶㑦扣㜶㕦㔴扢ㄷ摡愶㌱慤挲㍥慥愴扤〷摡晤㜱摡㉡敦㤲昳㥦摡〶扥攷慣㕡㕣㘰攰㤷挸ㄹ挵〵㐵㔶挹昰戲ㄱ搱㕦ㅦ搳㜷晥ㄹ昴昳攳㘶㤴㤶晥昱晦散㈸㘵㐴㔶愹㜹㍣晡㝥〴扤㌷ㅥ㍤ㄱ㐱戳攲搱㔳ㄱ戴㐵㍣晡㜹〴㜵挴愳搸〸昹㘸㜲㍣㡡㉤㡥愳㑡㍣晡㡦〸敡㡣㐷戱㉦㜱慥ㅡ㡦㘲挷攱愸㉢ㅥ挵㕥挲㔱㉤ㅥ挵㉥挱㔱㜷㍣㡡晢㥦愳㝡㍣㡡㍢㥢愳㥥㜸ㄴ昷㉣㐷㕢挶愳戸ㅢ㌹摡㉡ㅥ挵㝤挶搱搶昱㈸敥㈰㡥戶㠹㐷㜱㙦㜰昴扥㜸ㄴ慢㥥愳㙤攳㔱慣㘷㡥戶㡢㐷戱㔲㌹摡㍥ㅥ挵ㅡ攴㘸㜶㍣㡡搵挵㔱㙦ㅣ㕡ㄳ㡢㠳愶㈲㈵〳㑢愹㈶ㄶ㐵捣挳㘲㠸㜹㔸〴㌱てㄷ㍦收攱愲挷㍣㕣散㤸㠷㡢ㅣ昳㜰㜱㘳ㅥ㉥㙡捣挳挵㡣㜹戸㠸㌱てㄷ㉦收攱愲挵㍣㕣慣㤸㠷㡢ㄴ昳㜰㜱㘲ㅥ㉥㑡捣挳挵㠸㜹戸〸㌱て㤳ㅦ昳㌰改㌱て㤳ㅤ昳㌰挹㌱て㤳ㅢ昵慡晤ぢ㥦㉦㡡㔴</t>
  </si>
  <si>
    <t>㜸〱慤㕡〹㜸ㄴ㔵搶捤㑢㐸㤳㠲〸㉤〸㠲慣ち挸づ搵㕤㔵㕤搵㐸㈰㐹㐳㈰〹㐹㤰〰㡥㙢愸慡慥㠶㐰ㄶ㐸挲慡㈸〸戲扢愰戲〸㠲㙣㠲㈰㠳愰㠰〸挸㈰㠲㌸づ㡢戲㉢㠲〸捥㌰㉡〳捣㈰愲㠳捡摣昳扡㝡挹㍦摤昳捤㝣摦摦㕦㜲慢敥戹攷摣㜷扢敡搵扢搵搵㥤挰ㄲㄲㄲ㙥搱ぢ㕢扣㙡㘰愷㘹攱昸捡㉡慢戴㡢慦扣愴挴㌲慢㡡换换㉡扢㘴㔴㔴攸攳晢ㄵ㔷㔶㈵ㄱ挱㔱㔴㑣昱捡攴愲捡攲〹㔶㑡搱ㄸ慢愲㤲㐸挹〹〹㈹㈹㐲㈲挵ㅢ摢晦捥㤰㈳㐰㈵搴㠰㈱㔶㠲攰㠰愹〹㤳〲㈳挰搴㠲愹つ㤳ち㜳ㅢ㑣ㅤ㤸扡㌰㑥㤸摢㘱敡挱搴㠷戹〳愶〱㑣㐳㤸㍢㘱ㅡ挱㘰㝣攱㉥㤸㈶㘴㔲㥢㤲ㄹ攸换㉣㌰㠶搳扢㈹慣㉡慦戰㍡戵ㅣㅣ慣㌹捤攵敡攲敡攲昶扡㍤㕤挴㑥㉤㝤愳㑢慡㐶㔷㔸㘹㘵搶攸慡ち扤愴㔳换晥愳㡤㤲㘲㌳搷ㅡ㍦戰㝣㠴㔵㤶㘶ㄹ愲㘴攸戲收㤲ㄵ㈵攰昵㙡挹㜸㕢敥㕥㤶㔹㡣昷㙦㔹ㄵ挵㘵㐳扢昸㌲改㉦㙡㉣昲㔴㍡㤴ㄵㄵ㔶㠹㡥㘳㌹挰ち攰晤㌶㉥捤愸慣ㅣ㕤㍡ㄲ㤰敢㠱昲㡡ㄱ㤵挳㉣慢慡捦攸㘲扦㌳㍡〲㈰㥡敡㡥㑢㜵㠳㥡㕡敡㉢户〲㠱㘲戳搸㉡慢㙡㘰㍢㔴ㅦ㜹㌴㉥扤攷㠱攵㜵㑡㝢㡦㌳慤ㄲ㥦㔵㔲㐲㔰攵㙤愵㠳㉡慤〱㝡搹㔰㉢㕦㉦戵㤲㑢㤱㈵㠹㕥〹慣㐶㐲㔲㙤㝢㈶〰晣㙦昶ㅤ慥晦收㘰㔴ㅢㅦ㈷㠷㐵攷〶㔰攳〲捤挹㘸㄰昳㈲戱㐸㑦㉣㌲ㄲ㡢捣挴㈲㝦㘲㤱㤵㔸ㄴ㐸㉣ㅡ㥡㔸㌴㉣戱愸㌸戱㘸㜸㘲搱〸攲㠴㕥㈹㌵㙢㈶摡㉦攳挵㉦㔹慤愱摢搲ㄷ摦搸㤹昷捣㤵㐵挹散㍣攵㐶晥捦捦戴摥昵户昶㥤ち摥㌳摤㑢㉦㍦扡攲ㄶ晢摡づ晣㥢攲㥣ㅤ㔸扢晣ㅦ㡤㈷㥤㍤㤰㌵㘹捡㐷愷摡挹扢扢〵㐷扢摡搳㜱㌷敤㈵愷ㄵ扡㌵㔵戸〷㈰㍢㘳㉢㍥愹攸搸攴慢攴戴散戹㡦戶㝤晥㠱搴挱㠷改愰㈶㈴㘰搶戰㉦攳つ㜶摡づ戸摦㍦昲㘲捥搰挵改戳㍢敥搸㘳晤㝣㘱ㅤ晢㈲㥥攲㜳㍢㌰㉥扦㐳㤷㉤㉢㙢昵㕥㔳戰㝦㔲敢㕡㥤㉦愱㤲㠴〴㉡慦ㅤ㙤㙡愴ㄵ㝡ㄵ愱㍤㄰㜶挲ㄶ摣愸昱挶昹㥣攷摦捣搸㜹㙦晢㘵戳㐶㌴㉡㘶戸㌸㜹㜵挷攳㡤㜵捣づ㡣㘹摢昸挸㤴ㄵ㡤㜳㌶㉦㜰㉥㥤昰散㘲㤱ㅤ㡤愷㌸㘲〷晡㑣摡㔱戱搱敦昶慤ㄹ㝥戹搳挲昱㍦㥥㐱㈵扣扡慥戴愱㠳攷㔲㘵㐱〴挴づ㠷ㄴ收挴慤㌷㈶㈷攵敦戸搸㝣晥挴换晢摦㘴㔸㌶㜸㜹㠷攲つ㜶搰づ搴㕣昱攰慡昱敡扤㌹ぢ敢摥㝢㘵搱捡㥡挳搸㠱㜸㡡㍦搹㠱㜳慦愴㍢捥㑣㥡摣㘷㐷㔵户挳㍦㥥搸晤㉢㉡攱攵㜹㘸㠳㜳㉢戹〵ㄵ㄰晢搸㔶摣戱㌳攷攲㜶戵㐷捥㝢搳搷慣戹㝣昸挹戱っぢㅡ㉦㙦㝦扣挱㍥戲〳㙥摦愶㝡ㄷ搶ㅥ敤晤散慣捣㉥戳ち㌷っ㘴晢攲㈹昶摡㠱摢㌵㤶㍣㝤敢改㥣慤㜳㙦晢㘴慢㜹攴㙦愸㠴㤷㤷㐶ㅢ㤴攷㜵〹㍤〰戱て㙣㠵㜵㘳攳扢慦昴㙥摥㝢㔱㔱晥ㅦ慦㙣㍦㍥㡦㘱愹攵攵敤㡥㌷搸ㅦ散挰㤰捤㔳捦ㅣ昹愴㔳挶攴摥摢扣㥥晢㑡㐷戲㕤昱ㄴ敦摢㠱搷ㅡ扣戴㝡㔴㔶愷㕥搳㉥捥㘹戴㘱攲扣㔶愸㠴㤷搷㡢㌶㈸㑦㔵㠵摥㠰搸㜶㕢㌱攵敤㌶敢㜲㔳て收捤捡㐸ㅢ㔹㜸攴搰㍡㠶㐵㤱㤷昷㕥扣挱戶搹㠱㑢扦㜴晥昸㜴挲摦搳搷㍦昲挴㡥㠶晤愷㍤捦摥㡤愷搸㙡〷㈶攵晤㙤㜵敢㥢㙤ち㈶摦㑡㙣㌴摣㜰㝣㠷㑡㜸㜹戹戴攱攵戹㠵㝥㠰搸㍢戶㘲攱㤴〵㍦敦晦㙣㜰搶㍢㘹㑢挷晤戹㘴昹㐱㠶昶挴换㝢㍢摥㘰㥢散挰㤴慡㜶㔵戳愷㘶收捤㑤晡愸捤㌳愳〶㕥㘶ㅢ攳㈹摥戲〳昵捦晤搸戵㙢搵戲捣ㄵ晢愷㡢〷戲〷㤶愱ㄲ㕥摥〰摡愰㍣挵㉢ㄴ〲㘲敢㙤挵㝤扦摦晢㕤搶㑦摥昴㡤㘷扦摤㜲昶昸㡦ㅢㄸㄶ㐸㕥摥㥢昱〶㕢㘷〷ㅡ扤㜹攴晥ㄵ㈷挷㘴㑤晢㤲昵昸㜸捤ㅢ扤搹摡㜸㡡㌷散㐰攰㤹愱㑢晡散慦搳㙢㘶挳户㜶㥤㝢㜸换㔴㔴挲换㝢㤰㌶㝣敥㐹挲㐳㠰搸敢戶攲㠷攵㥤㙡㝥晡挱㥡慣愹挳扣㙤㝡㍣攷慣挳搰搲㜹㜹慢攲つ戶搲づ㤴㝥㝡㘲挵㉢㈵㤳搲㔷敢ㄳ㜷戳㜵㌳㕢戰ㄵ昱ㄴ换敤挰愶搴㌶扥㌳〵摦昴㕡户攴收愸慦搲ㄷ晢㔰〹㉦㙦〸㙤㔰㥥收ㄱ㜴㐰㙣愹慤攸戱㘲摢㙦摤㡤つ㤹搳〷改扦㑥㍥㕡晦昷っ㌷ㅢ扣扣㈵昱〶㝢搵づ扣㥡搱戴晦愶㐷ち晡㑤㍢㔶摣㘰挶改挶㙦戱挵昱ㄴ㡢散挰慡敢〷ㅥ㕤㝦搷愵摥昳づ㉤敡㍢慤㜹〹㕦㐳㜸㜹㐳敤昲㍣㙥㘱ㄸ㉦㙦㠱慤㘸搵愱㡤㌰㝣敡慤晣昹ぢ㥡㍤搲挰ㅣ搵㤷攱㌶㠸㤷㌷㍦摥㘰昳散挰摥㍣㙦晢戴捦攷昶㔹㘱〴挶㘶户改㤸挳㕥㡥愷㜸挹づ㔴昵昳搴㙢㜸㐹敢戵㍣攱㘸敡愰ㅥ㡦敥㐶㈵扣㍣捣㐲ㅣ㍤㡦㑢㈸〷挴㕥戰ㄵ攷㜲〶㔷ㅥ㙤㜱㘷搶㡥户㠴慥摤摢扦㝥㡣攱〶㡤㤷昷㝣扣挱㥥戳〳敤〶ㄶ摣搹晥㤷㤷㝡㙤晦愰攷捤㝡㝢㈶ㅥ㘰捦挶㔳捣戱〳㙢㤵挳挹愳㌶㥥捣㕥戹㙣摦㥦愶㉣捦挷〵㐱㉦敡㘹愳㘹挳换ㄳ㠵㌱㠰搸㑣㕢愱㌷㥢㤸摤㍡晢愵捣ㄹ㌹慤摡㕤敢戳㌴㤵攱搶㤱㤷㌷㈳摥㘰搳敤挰摥㡣㕡㑦㑤㌸扤扣摦㤴〹捦昶㙣㜶㜸攵ㅥ㌶㉤㥥攲ㄹ㍢㜰晤㡥㉦ㄶ扦户愵㜳摦㤹㈳㐷㜵㥦搵慣昶ㄷ愸㠴㤷昷〴㙤愸㍣㤷㐷ㄶ㈶〲㘲㑦摢㡡㘱戹㤵慢摦㐸搵戳ㄶ摤ㅣ㜶㝡晤昸愳㙥㠶㥢㕡㕥摥攴㜸㠳㑤戲〳晢捡ㄲ愵扢㕢㤶㘵晣㘱扦扡慦愱攷㡥ㄳ散愹㜸㡡㈷敤㠰戰改敥㘱摤昷搶捦㤹㔳昶捡愶㙢ㄹ㤹㑢㔰〹㉦㙦ち㙤愸㍣挹㈵ち晣㜲㘶㡦摢㡡㡦㤳ち㌷㍦戰㘸㑦收晣昳晡改挹㑦戱搹っ户摢扣扣〹昱〶ㅢ㙦〷晥㕥搸㙦㜵昶扡づ㝤㔶扤㉥㍥㌴攴搵㍡㍡ㅢㄷ㑦㌱搶づ散扡㜸戶晤昶扣愳㝤㥥慢搳㙤㝦昲㤶挷㙦愲㌸㕥摥㉣摡攰攴慡愲㌰ㅢ㄰慢戲ㄵ扢㉢㤲愶ㅤ晤㜴㜷慦慤㐳捥㍣戴㙤㜷扢㔳っㅦ〴㜸㜹㤵昱〶慢戰〳㡢慥て㜳㕣晢改㐰晡慥㤶㕢㌶摦㍡㍥㘴〹ㅢㄵ㑦㌱搲づ㑣㍥晤摤㌳扥摣㥦㝤㍢戵㠶改㤳㤶捥㝢ㅦ㤵昰昲收搲㠶ㅦ㍤㔵㜸ㄱ㄰㉢戵ㄵ㌳㌶扦攰搹㔷㠳ㄵ捣㔸㝣昵㠹㌳㈷敡捣㘲昸㠸挲换㉢㠹㌷搸〸㍢㜰㈳慤挳昴昲㜹㈵㜹㍢㉥㍥摥㙥攳挱㤲㌹㙣㜸㍣㐵戱ㅤ㤸摢㉤㜷ㄷ㜳攴攴㑥㉢ㅢ摣㘶昱扣搷㍡愱ㄲ㕥摥㐲摡愰㍣户㈴扣〲㠸〵㙣㠵戵㘵㔴㡢捦㜲㕢㘷扦攲捡扢晦㝢晤慤㕡っㅦ㥥㜸㜹㔶扣挱晣㜶愰㝢㐵搳ぢ换㌳敦捡㕦㔸昸挱捤慣㠱㝦㜹㡣㤹昱ㄴ㠶ㅤ搸摦攲搴户㜵㍦晦㌶㙢㘹㔲㔵摤㠲昶㈷㕢愱ㄲ㕥摥㙢戴挱挹昵㈸挲㌲㐰慣挸㔶㕣摤昶㔹挵攴ㄳ㙢昲㌷㜶㉤㘳㔵敤㝦ㄸ捦昰戱㡥㤷昷㔸扣挱ㅥ戵〳昵㘶搶昱㉤晦㘶㘵扦㡤㙢愷㉦晢昲攵摡㙥昶㐸㍣挵挳㜶㘰㔶晢㉢㜳㙦㔴㑥改扤㕣㉣㕤㜹㙥挲㝢㤱ㅢ慡搵㌴㈸捡㔳㌴㘱つ㉦敦㜷戶攲搴捣㘳捥ㅢ摢晢攵扦㘸摤扥昶晡攱㌶戵ㄸ㍥㜰昲昲ㅥ㠸㌷搸㘰㍢搰戶挳愰㑤㙦捥て昸ㄶ㕣㝤愷㤵㜹㝥搳㔰㌶㈸㥥㘲愰ㅤㄸ㤰㤷㍦㌳敦㕡㐶敥扡愶㈷敢ㄷ㌴㕦㠲摢㈸㝡搱扡昷㝢摡昰昲ㄴ㘱〳㈰㜶扦慤㤸㥦㝣㔷扦つ㠵搷㜳㘷扦摣㜸搴扢㐹慢㥥㘴昸㈸捣换敢ㅦ㙦戰〲㍢㤰搹散戳て收ㅤ㙦㤴戹㜶攵昵搱昳㜳〶㙣㘲昹昱ㄴ㜹㜶攰挲慤晣捥挹㕦て挹㝤㙦敥攵㡤㡢㌷搶㤹㡣㑡㜸㜹㥢㘹㠳戹愷㜸㠴㉤㠰㔸㡥慤戸昴搷ㄳ㔷㥢捦昱昸㌶㕥㝢扡晥㌳㔷摥㌹捥昰㈱㥤㤷㤷ㅤ㙦戰扥㜶攰散㔷捤㍢㝦摥昲㘸敦ㄵ㝢づ㡥㥤摦攳㠸捡晡挴㔳㘴搹㠱㈶摦㥣捣晢慤敤搳戹㑦㜷っ㑣㍥㜹改搲敢愸㠴㤷户㠳㌶㌸㝡慡㑢搸〹㠸昹㙣挵敡愶㡤ち㍣〷昷晢㈶㘷ㅤ摡㌷㈱昷搴昷っ㡦て㜸㜹㤹昱〶换戰〳㐳㈴㌶㉥搵搷㌰㙦搳慥㐳攷㉡㙥扢昱〴㑢㡦愷攸㘹〷挶愶慥ㅣ晥㡤㘷㘵收ぢ捤〷愵慤〹っ攷㥦㝡㔰㡤㘳てㄹ㤴㐷㕤攳㐳〰慣扢慤㤸晤㘰㥦㈵㘷て㌵捣摣昶㜰㙥挷㝤㍦晣搰㡡攱挱〶㉦敦扥㜸㠳㜵ぢ㐹㔷ㅦ㙢搴晡㥤攷㌲摥ㅥ㌴扢㐵改ㄷ㑢挷㌰㙦㍣㠵㘶〷搶㝦愸㘷ㅤ扥晡慤敦晤〶摦戵㍣戳晥㈷㉣戱昴愲戹昷㐷摡愰㍣㑤ㄶ㍥〱挴ㄴ㕢搱戸晢昱敢㈵捤㝥㑡摦搶昱㡡摣愱摥挱㠴㘴㝣ち晥摦㥦〵攰㜱㤱挰㥦㐰搰㈳㤷捡攴搲慣昲㡡捡愴愴㔸㡦愳晡敡㤵挳慡㜴愳挴晡捦㐱攴㍢〰㜳㤰っ挳㠷㕦ㄴ㈶ㅣ㠲㌹っ〸㠷㥥㐳㥦〲晡っ㄰㙥搰㌸㜴〴搰㔱㐰昸㘰挵愱㘳㠰㡥〳挲㠷ㄹづ㥤〰㜴ㄲ㔰扦㄰㜴ち搰攷㠰㜰搳捥㔹戸㌱㄰㑥〳挲㡤㌲㠷扥〴㜴〶㄰㙥㑥㌹㜴ㄶ搰㔷㠰㜰㐳挸愱㜳㠰扥〶㠴㥢㌰づ㥤〷㜴〱㄰㙥㝣㌸昴つ愰㍦〳挲捤〶㠷晥〲攸㈲㈰㌴㜸づ晤ㄵ搰户㠰搰㔴㌹㠴㑦㐲挲昷㠰搰挸㌸㜴〹㄰㤶㐳㠶收挱愱换㠰慥〰㕡ㄶ㠲慥〲晡㍢㈰㉣㤲㥣昵て㐰搷〰㘱㘱攲搰て㠰慥〳挲㘲挰愱ㅦ〱摤〰㠴ぢ㤰㐳㍦〱晡ㄹ㄰㈶㍤㠷晥〹〸昷〳っㄳ㡤㐳扦〰晡㤵㑣つ㥣搱晦㜸摥㙢ㄲ愱㔶扦㜲摤㥦愵㥢昴戸慦愶晤戰㉦挵㔷㕥㍡㔲慦戰㉡㥣㤸㍥扥㜲扦搵扦愲㝣㑣戱摦慡㐸〱㔰㐸て㌳㙢㘰攲㌹〶敢㈵愳慤㑡扡挰㤲ㄲ㤲㤳㙢愷挴ㅡ㉢㍢㤴慢㜵㡣㠷愵搹晦㤶晦搲晤㕡㑦㠶慡㙡攱愲ㄵ㝥㠳戹㐵㠶㘱㘲攲晤晣ㅦ㐲〲㤱〵㐶㠶㘱慥㔶㈷攰愳㥥㤰〸㐲ㄲ〸㤸挷㌱〸㜸㤲㉢㈴㠳㠰愹ㅤ㠳攰〰愱㈶〸㤸昶㌱〸㈹㈰〸㈰攰㑡愸㑥攰敦愲ㄶ〸戵㐱挰㔵ㄲ㠳㤰ち挲㙤㈰攰挲㠹㐱愸〳㐲㕤㄰㜰㔱挵㈰㌸㐱戸ㅤ〴㕣㘷㌱〸昵㐰愸て〲慥挱ㄸ㠴㍢㐰㘸〰〲㉥换ㄸ㠴㠶㈰摣〹〲㉥搹ㄸ㠴㐶㈰㌴〶〱㔷㜱っ挲㕤㈰㌴〱〱㔷㜸っ㐲㔳㄰㥡㠱㠰㡢㍥〶愱㌹〸㉤㐰挰㠲㄰㠳搰ㄲ㠴扢㐱挰ㅡㄱ㠳㜰て〸慤㐰挰晡ㄱ㠳搰ㅡ㠴㌶㈰㥣㡢㑤戸ㄷ㠴戶㈰㝣ㅤ㥢搰づ㠴昶㈰㥣㡦㑤攸〰㐲㐷㄰戰㍡挵愸愱ㄳ〸㥤㐱挰㠲ㄵ㠳搰〵㠴慥㈰㘰㌱㡢㐱㄰㐱㜰㠱㠰昵慤㍡㠱㕦ㄷ㙥㄰㈴㄰戰昶挵㈰挸㈰㈸㈰㘰㌹慣㑥攰戳摡〳㠲ち〲㤶捡ㄸ〴つ〴㉦〸㔸㍤㘳㄰扡㠱㜰ㅦ〸㔸㔹㘳㄰扡㠳㤰〶挲愵搸㠴ㅥ㈰㘰挱㘰㔸㠸㘳㘴㐸〷㈱〳〴慣捤㌱〸㤹㈰昸㐰挰扡ㅤ㠳搰ぢ㠴摥㈰㘰㈹㡦㐱挸〲愱て〸㔸收㘳㄰晡㠲㤰つ〲㔶晥ㄸ㠴ㅣ㄰㜲㐱㐰㔷㠸㐱攸〷㐲ㅥ〸㘸ㄴ㌱〸昹㈰ㄴ㠰㠰㈶ㄲ㠳搰ㅦ㠴晢㐱㐰㕦㠹㐱ㄸ〰㐲㈱〸攸㌹㌱〸〳㐱ㄸ〴〲摡㔰っ挲㘰㄰ㅥ〰〱㉤㉡〶攱㜷㈰㍣〸〲扡㔶っ挲㐳㈰㍣っ〲㍡㕡っ挲㈳㈰㍣ち〲㥡㕣っ挲㘳㈰ㄴ㠱㠰〶ㄸ㠳㌰〴〴㥤㡣ㄳ慤㠵戶〹づ㠳㙣ㅢ㕦愶㙦㐰㤱㘵戹㌵捤敢搷㍤㙥㤷㈴换〱搳敢㤷つ搹攳㜷戹㘴捤㙢㜹ㄴ挹挹㍢ㄱ㘹〴ㄳㄹ㈰㐷〶挱て㡦㌷愱㜰っ㙤〷㌱㐷㠰㙣㌰扢㈸敢慡㕢ち㔸㥡ㅥ戰㘴㔳っㄸ㑡挰㜲ㄹ㝥㌳㈰改㥡㙥㝡扤㑥摥愵㤰㘱㈸昲愱㉦㈱㠳㌰っㅥ㙦㔰攱㤸挳㡥㌹㠶搳㑥㌰扢㑢昱扢㍣㙥㑢㔴㑣㐹愴㥡㈵捤搰〳戲㑢昳㑡ㅥ㐵㤱ㄵ扦攸攴ㅤっㄹ㐶㈰ㅦ㝡ㄶ晤㈵〸㈵昰㜸昳ち挷搰慥㄰㜳㤴㤱つ㘶昷㐸㝥慦愴㡡㉥捤㈵捡戲攴㔷扤昴ㅥっ挵ㄳ㤰㑤慦㙥㜸㜴搱挹扢ㅢ㌲㤴㈳ㅦ晡ㄹ㌲〸㈳攱昱挶ㄶ㡥愱㤵㈱收愸㈰ㅢ捣慥攸㡡㕦昱㐸㡡换昲㉢戲攱戵㌴㤷愵慡慡攸㌷㌵挳㈵㙡愶攸攴㥤てㄹ㉡㤱て扤づㄹ㠴㉡㜸扣改㠵㘳㘸㜳㠸㌹挶㤰戵㡦㑣㐰〹㐸㤲攸㤶っ慦㉥慢愲慡㐹㥡改㌵ㄴ㐹昳ㅢ戲㐶摦㔶㌸㜹㔷㐴㠶戱挸㠷㍥㠸っ挲㌸㜸扣㈱㠶㘳㘸㠱㠸㌹㈶㤰つ㘶㔷晤ㅥ慦㙡㝡㐵㌱攰ㄶ㘵户摦慢㑢㡡愸㔹戲㈱挹ㅥ搱㌴つ搵挹㍢㈶㌲㍣㡥㝣攸㤱挸㈰㍣〱㡦㌷换㜰っ敤ㄱ㌱挷㤳㘴㠳搹㌵挹慤扡晤愶㐷昶㜸㔴搹慢晢㜵挹敤㌲㈴㍤攰㔵㕣愲挷㙢㈹㑥摥㑤㤱攱㈹攴㐳晦㐴〶㘱ㄲ㍣摥㐸挳㌱戴㑥挴ㅣ㑦㤳つ㘶㌷㌵挹昰ㅢ㘶挰㔴ㄵ㑢㤶㘴㑤㌷攸㜰挸戲愱㈸㡡ㄶ搰摤慡㤳㜷㕡㘴㤸㠲㝣㉤敤っ挲㔴㜸扣挹㠶㘳昷搸㌱挷㌴摡〹㘶て挸㤲攱愱㉢㑡㤶ㄴ㐹㌶愵㠰敥ㄷ㔵㥡㤶愶攴㌱㑣挳ち㘸捥㔶愱㝣搳㤱慦㜵挸㥢〱㡦㌷㘰㘴攷戱㝢敤㤸㘳ㄶ敤〴戳扢晣扡愶扡ㄵ挳㜴戹㉤㔹愴㉦㤹㕤ㅥㅤ㐷㕥ちㄸ愶㈶㡡扡戳㙤㈸摦㙣攴㙢ㄷ昲收挰攳捤ㄹ搹㜹慣㠳ㅤ㜳㍣㐷㍢挱散㈲㝤㜷敤㤷㡣㠰㘴㐸〱㍡慢愲㈶ㅢ㙥搱敤㤷扣戲㐷つ攸愶改散ㄸ捡昷㍣昲㜵ち㜹㉦挰攳㡤ㅢ搹㜹慣㡢ㅤ㜳扣㐸㍢挱散ㅥ㤷搷㉤挹㡡㘵敡㉥㔹ㄶ改㉡㔵㌴て㉤㌴扡㑢㤵摣㠶敡㤱㥤㕤㐳昹㕥㐲㍥㌱攴扤っ㡦㌷㜵㘴攷㌱户ㅤ㜳捣愷㥤㘰㜶扦敡搱㘴慦愶㤳㌵㘴㕤㌴㜰㡡ㄵ扦㘶ㄸ㙥扦攱搲㈴挹㈹㠵昲㉤㐰㍥㌹攴㉤㠴挷ㅢ㍥戲昳㤸挷㡥㌹ㄶ搱㑥㌰㍢㔵㙡搲戱昷㙢愶ㅣ愰㌵㌲愰搳捣っ挸㝥搹㜲㝢扣㠶㈵㤹㑥㌵㤴㙦㌱昲㘹㈱敦㔵㜸晣㘶〰搹㜹慣㥢ㅤ㜳㉣愵㥤㘰㜶挵㙤愹愶愲搳㤱戰晣戲收㔱㜴㤹搶㉥搵㘳㔸㜴㤴㘴㤷换敦扣㉦㤴敦㌵攴敢ㅥ昲㤶挱攳㌷ち挸捥㘳㍤散㤸㘳〵敤〴戳㝢㑤㈵愰〷㈴㔹㤷㔴㔵㜶昹㔵捤㔴㘴㔱㔱㜵㔳㜷扢昴㠰摦攵散ㄹ捡户ㄲ昹搲㐳摥㉡㜸晣㈶〲搹㜹㉣搳㡥㌹㔶搳㑥㌰㝢㐰㔳㍣㠶㘴搲ㄴ㜴搱晡慥改㕥㐵昴慢㉥㑤昴〷扣扡ㄹ㔰つ愷㉦㤴㙦つ昲昵ち㜹㙦挰攳㌷ㄸ挸捥㘳㔹㜶捣戱㡥㜶㠲搹㈵户愶挸戲㐹ぢ㡣换㉦㝢㉣挹敢愷㠵㠶㤶㘱扦攴㌷摤㕥㔱㜳昶〹攵㝢ㄳ昹晡㠶扣昵昰昸捤〷戲昳㔸㡥ㅤ㜳㙣愰ㅤ扢㜶㡦㑡搳挳愳㜹㜵挵㉢㡢㍡㉤㘹愲攲搶㉤㕡摢扣ㅥ搱㑤㉢㜰㙥㈸摦㕢挸搷㉦攴㙤㠴挷㙦㑣㤰㥤挷昲敤㤸攳㙤摡戱㡦扢㐵㈵扡㕣㙥㕤㌳攸挲戲㉣慦㉡ㅢ㥡改㜷换㙥㠵㕡㡡㈱㍢ぢ㐲昹摥㐱扥晥㈱㙦㌳㍣㝥搳㠲散㍣㌶挰㡥㌹戶搲㑥㌰扢攲㐱摦㤰㐴㕡㕡㐴㔹㌱ㄵ㑤昱换搴㘵晤㤲㕢昷愸愲ㄱ㜰ㄶ㠶昲扤㡢㝣〳㐳摥㌶㜸晣㠶〶搹㜹㙣戰ㅤ㜳㙣愷㥤㘰㜶搳愲摥㉦挹㠶㕦戳㔴慡㤷捡㜵㡢㜴㙡㔵㉦㜵㐲慦愴㕢捥〷㐲昹㜶㈰摦敦㐲摥㑥㜸晣㘶〷搹㜹散㈱㍢收搸㐵㍢挱散㌴昵㌴捤攵愵ㅥ愷㑡戲㕦㜱㜹㑤㔳㔷㘴换愴〶敥ち戸㈵搱昹㜰㈸摦ㅦ㤰敦㤱㤰户ㅢㅥ扦ㄱ㐲㜶ㅥ㝢捣㡥㌹昶搰㑥㌰扢㑡〹㐵挹㐳㑢愲㐱昳摤ㅢ㌰晣㕥扡㑥㑤搱㘵戸っ搳㙢㑡捥愲㔰扥て㤱㙦㐸挸摢ぢて㌷㐹昴㤷㈰㈰㤶晡ㄱ㤹〲㕦㘶慦昲㔲扤戸散晦敢㔷㐱㈶㈵ㄵ晦搷ㅦ挲㌸愸愶〶愵搹㤵愱㥦改㘴㠴㝦㤳㜳㍢㝦ㅣ㐱㜸挷搰愳戱㌶ㄱ㈴挳愸㉣㉦ㄹ㕤㘵㠵㘴〵ㄵ㘱摤㙤ㄱㄶ㍤㐸㙢㄰昱㝣攵㘵㔵搶戸慡㕥㝡㤵摥㈴㠲㘶㤷㔵㕡ㄵ㔵㤶㍦㤴戱㌲㠱戱ㅡ㠹㐹㉣收㘳扣攰〱㡢晥㔹ㄳ㝥㜷㐴㐵昴㉥ㅢ㕤㡡㠳摡㈴挶㘳㤱捣攲㉡晥㌳戲愶昴㔶㤹㘰㄰换昱㌱㤹㥡㘹慤ぢ㕢搳㑦㘷㤲搵摦㙥摤晡摦㐷愳っ〹㌵挷攰㠹㑤㔱㔱㐲ち挶挶慢㤶昰〹敤㌱㍦ㄹ愴〵挴㠶㤲㠳㜳挳㠴〰㔹挷〱ㄸ㡣敤㔵㤸㐴㥣㄰慦㤶㜰〸愴㘱㘴㐲㄰ㅢ㐱㑥㔰㍡ㅣ慡㑦挹昰戲改㐷㉢慣㙢㌵敤ㄱち戱ㄲ㌲㘱㙤㌹㌹㐱㙤ㄹ敤㌹㡥㤱〹扥㘵挹捤㍡㔶搳㥥愰㄰ㅢ㐹㈶慣慤㈴㈷愸慤愰㍤挷㈹㌲㐱慤搷挵摡㔶搳㝥㐱㈱㔶㐵㈶慣ㅤ㑢㑥㔰㍢㠶昶ㅣ㕦㤲〹㙡㔵㤵戵慡愶㍤㑢㈱㌶㡥㑣㔸晢㌸㌹㐱敤〴摡㜳㥣㈳㘳㙢摤慣㐵㌵敤㜹ち戱㈷挸㠴戵㑦㤱ㄳ搴㍥㐹㝢㡥㙦挸〴戵㡡㤷㌵愹愶晤ぢ㠵搸㈴㌲㘱敤ㄴ㜲㠲摡愷㘹捦昱㔷㌲昶晢㤵搸㥤搵戴摦㔱㠸㑤㈵ㄳ搶㑥㈷㈷愸㥤㐶㝢㡥㑢㘴㠲㕡捤挳敡㔷搳㕥愶㄰㥢㐱㈶慣㥤㑤㑥㔰㍢㡢昶ㅣ㔷挹〴戵ㅥ㌷慢㕢㑤晢てち戱㌹㘴挲摡攷挹〹㙡㥦愳㍤挷て㘴㙣慤㡢搵慥愶晤㤱㐲散〵㌲㘱敤㑢攴〴戵㉦搲㥥攳㈷㌲戶㔶㘴㌵慢㘹晦㐹㈱昶㌲㤹戰㜶〱㌹㐱敤㝣摡㜳晣㐲㠶㙢改㍢㘷㤶㔴㑤晢ㅢ㠵搸㐲㌲㘱敤㘲㜲㠲摡㐵戴攷㐸㐸戴戵昴㠵㌰扢昵㙢昴戵㤰㐸㈱昶㙡戴昶戵戰㜶㈹戴㌵㐲㕡晡戶㤶摤慣愶㜵㐰扢㉣㕡扢㌲慣㕤〱㙤㑡㐸㉢戹㔴㜶愳㥡戶ㄶ戴慢愲戵戸㠵〸搶扣ㅡ摡搴戰搶㉤戱㙢搵戴㜵愰㝤㈳㕡㡢ㅢ㠴愰㜶ㅤ戴昸㘱慡㝤㥣ㄵ㜶愵㥡戶ㅥ戴敢愳戵㘸晦㐱敤〶㘸敦〸㙢ㄵ㡤㝤㕦㑤摢㄰摡㡤搱㕡㌴昷愰昶㙤㘸ㅢ㐵戴ち扢㔸㑤㝢ㄷ戴㥢愳戵㘸摤㐱敤㔶㘸㥢㠶戴昴摤ㅡ扢㔰㑤摢ㅣ摡㙤搱㕡㌴收愰㜶㍢戴㉤㐳㕡晡攲㡢㝤㔵㑤㝢て戴㍢愳戵㘸扢㐱敤㉥㘸㕢㠷戵㌴慦㑥㔷搳摥ぢ敤敥㘸敤㠷㘱敤ㅥ㘸摢㠵戵㥡捣㑥㔶搳㜶㠰㜶㙦㤴戶挶㈷攴晣愷戶㠱愷㜳㌵㑢㡢㜴晣ㄲ㌹愵戴愸挴㉡ㅢ㕡㌵㉣晣敢㘳㝡收㥦㐲㍦㍦敥㐸㘹改㡦晦戳㐳㤴ㄱ㔹㠵㑥搱攸㤱㄰摡㌹ㅡ㍤ㄱ㐲扢㐴愳㕦㠴搰慥搱攸搹㄰㉡㐶愳㔸〹昹㘸慥㘸ㄴ㙢ㅣ㐷摤搱攸㜷㈱㔴㡡㐶戱㉥㜱慥ㅣ㡤㘲挵攱愸ㄲ㡤㘲㉤攱愸㈷ㅡ挵㉡挱㔱㌵ㅡ挵昵捦㔱㉤ㅡ挵㤵捤㔱㙦㌴㡡㙢㤶愳摤愲㔱㕣㡤ㅣ扤㉦ㅡ挵㜵挶搱敥搱㈸慥㈰㡥愶㐵愳戸㌶㌸摡㈳ㅡ挵慣攷㘸捦㘸ㄴ昳㤹愳改搱㈸㘶㉡㐷㌳愲㔱捣㐱㡥㘶㐶愳㤸㕤ㅣ昵㐵愱㜵㌱㌹攸㔰㈴愴㘰㉡搵挵愴㠸㜸㤸っㄱて㤳㈰攲攱攴㐷㍣㥣昴㠸㠷㤳ㅤ昱㜰㤲㈳ㅥ㑥㙥挴挳㐹㡤㜸㌸㤹ㄱて㈷㌱攲攱攴㐵㍣㥣戴㠸㠷㤳ㄵ昱㜰㤲㈲ㅥ㑥㑥挴挳㐹㠹㜸㌸ㄹㄱて㈷㈱攲攱攰㐷㍣ㅣ昴㠸㠷㠳ㅤ昱㜰㤰㈳ㅥづ㙥搸慢晤㉦搴搸㠶㈳</t>
  </si>
  <si>
    <t>㜸〱慤㕡〹㜸ㄴ㔵戶捥つ愱㤳㘲㙤ㄹㄱ〴ㅣ㤰㐵㐴㐲愸慡慥慥慥㘲捦ち㠱㐰㌰㉣㈲愰愱扡扢㍡㐴戲㘰ㄶㄶ㜱〳ㄱㄸ㜶㔱㐱〹戲挹㡥㌲〱〴㤴㑤ㄴ㥦㠳愸〸〸㉡㠸㈲㠲㡡㠲㌰㡡〸㡥㘰摥昹㙦㔷㙦捦敥昹㘶扥敦昵ㄷ㑥搵昹捦晦㥦㝢晡摥扡昷㔶ㄵㅤ挷攲攲攲㙡攸㠳㈳㍥〹㌸㘹㌱㘸㘲㜹㠵㔹㥣㤲㕥㕡㔴㘴㝡㉡ち㑢㑢捡㔳㔲换捡㡣㠹㌹㠵攵ㄵ戵㠸㘰换㉦愴㜸㜹敤晣昲挲㐷捣愴晣㜱㘶㔹㌹㤱㙡挷挵㈵㈵〹昱ㄴ扦摤晡㘷て㌸〲㔴㐲〲っ戱攲〴ㅢ㑣㈲㑣ㄲ㡣〰㔳〷愶㉥㑣㍤㤸晡㌰つ㘰ㅡ挲搸㘱㙥㠱㘹〴昳ㄷ㤸㕢㘱ㅡ挳摣〶搳〴愶㈹っ摡ㄷ㥡挱㌴㈷㔳慦〵㤹挱改㘹戹敥㠷攸摢っ慡㈸㉤㌳㤳㕢つ昵搷摣㕤㤲㔲愴ㄴ㔹㤷搵ㄴ㌱戹㔵㝡㘵㔱㐵㘵㤹搹扤挴慣慣㈸㌳㡡㤲㕢つ慣㜴ㄷㄵ㝡晡㤹ㄳ〷㤷㡥㌱㑢扡㥢㙥搱攱㌶ㄴ㑤㔲㥣㑥㥦慥㙢戵昱戵攴っ搳㔳㠸敦㙦㥡㘵㠵㈵〵㈹改㘹昴ㄷ搶ㄶ㜹㉥敡捡戲㌲戳挸㐰㕦收㤹㍥㝣摦摢㡢㔳换换㉢㡢挷〲㤲敥㉢㉤ㅢ㔳㍥摡㌴㉢㝡㔷ㄶ㝡敤攱ㄱ〰攱㔴㌹㈶㔵〶戵㕥㜱㝡愹改昳ㄵ㝡ち捤㤲㡡挶㤶㐳昵㤱㐷敤搲㜷ㅥ㕣摡愰㌸㜳㠲挷㉣㑡㌷㡢㡡〸㉡慦㕦㍣愴摣捣㌳㑡ち捣〱㐶戱㔹扢ㄸ㔹㙡搱㈷㡥㈵挴搵慡㙢㕤〹〰晦㤳㜳㥢昴㥦㜴㐶㐴晢ㄸㅣㄶ㥥ㅢ㐰挲㔹扡㈶挳㐱㕣ㄷ昱昹㐶㝣扥㍢㍥摦ㄳ㥦敦㡤捦㌷攳昳㝤昱昹〵昱昹愳攳昳ぢ攳昳ㅦ㡡捦ㅦ㐳㥣挰㈷㈹㌱㌱摥晡戸ㄷ㥣㘲㜵ち㕥敦㔵㜵㙤㜷晦愷㉦㉦慥捤扥愶摣挸㍦愳摥晥愶㤷收㍦㤸戱㍡愵㙤搷㉥㈳昶㥦㘱㘷慣挰㥦ㄴ㕦㔹㠱捤攷敡扣㍤㜹㔹㝥昶摥㕥㔷㈷搷㌴ㄹ扦捤摦摡㍦㝢摡敥愴戳摡摤〷挹㑥㔵㘸つ㤰㝤㘱㈹昶慣㡤㍢㕡扤㝣㘹摡慣换扢摡㙣㝢㍣㜹㌶㜵㙡㕣ㅣ慥ㅡ㜶㉡㔶㘳㥦㕢㠱㉦㥢戵ㅢ㔱扦敡㘲捥慢昳戶㘷㌴㝥昱搷㍢搹挹㔸㡡ㄳ㔶㐰ㄸ搹慣扡㘸挶昱慣㤷㝥ㅡ㜳㘹㑢㤷扥㜹愸㈴㉥㡥捡扢㥢づ㈸㑦㤱㠴づ㠰搸㈷㤶攲敡〳㙤搳㐷づ㡥换㥡㜵昲戱敡㈱㥤㐷散㘷㤸㥤扣扣攳戱ㅡ㍢㘶〵摥ㄴ㍦㌰搶つ㍦㤲㍢㙢晢挶㤶敡㑢㕢㥥㘳ㅦ挷㔲ㅣ戵〲ㅦㄷ扤慢㑦ㄷ昴㝥㤳㍦扤扦戰昸搲户㠳㔱〹㉦慦㌳ㅤ愸㍣㐹㜱〸㈲㈰昶㤱愵㔸㍥㝥㜷捦㠳㡦㙦敦晦㔲愷㙣昱㐸㉢敦㐸㠶㜵㠳㤷㜷㈸㔶㘳ㅦ㕡〱㑦愷㙢ㄷ昳㈶改愹慢ㄷ㉣㜸戸改攱昵㌷搸〷戱ㄴ敦㕢㠱慡㠲㥡昵㈷㤷慦换愹㥡㝡愲昷㥢㍢敡ㅦ㐴㈵扣㍣㤵づ㈸㑦搲〵ㄷ㈰㜶挰㔲戴㕢㍦改㤳攴慢慢㜲㈷㥦摤扡晡摣㐴晢㔳っ㉢ㅡ㉦敦ㅦ戱ㅡ㝢搷ちㄴ㙦㈹ㅢ㜲晡ㅢ㕢收㠲㙤㐷晢㕤㔱ㅥ㕤换晥㈷㤶攲ㅤ㉢攰㝣㝡㐲捦摦㘶㉥挸㕡扣昶昸搴㡥慤㕡㑤㐶㈵扣扣敥㜴㐰㜹づ㔵攸〱㠸扤㘵㈹㕡㕥㙢昴㤵扤晥扥慣つㄹ㐵敥㤳㑡昲ㄴ㠶戵㤶㤷户㉦㔶㘳㙦㕡㠱㠹㕤㤶扤搸㜹㕡㕥晦㔹㙦摤扣敢づ戵挳㉤㙣㙦㉣挵ㅥ㉢㤰戶慣晤搶㘶㕤㌲戲ㄶ㝥㜹㜵晥ㅤ昶敡㔷㔰〹㉦㉦㠳づ㈸㑦搵㠴㑣㐰㙣愷愵㤸㌹攷㥤㕤攷㕡搹晢㑦㝥昷㥤攱愳摡攴愵㌳慣㡡扣扣㌷㘲㌵昶扡ㄵ㐸㙥昹㑤搶㤶慡㐹㔹㍢㠷慤晦攱晡扣昹㠳搹㡥㔸㡡敤㔶挰㔸戸㜱搴摡㤴捤改摢ㅦ㍥㌰昵㔸昲〹㌴㐵ㅦ㥡ㅡ晤攸㤰搰㝤㤰收㄰㜲㠰戰慤㤶㘰搹挲昹摦扦搱搳散戵㙢挷散㘶㤷㌷昸慥㌲㙣㑦扣扡㉤戱摡摡㙣〵㔶㘶ㅥ㝥晦戸攷㠵搴㑤晦挸扡㔱昱㑤攳て㔹㜵㉣挵摦慤挰昷㙤ㄲ㉡愶愴つ捣㕤昴攱㥢㙦捤㥣㌸收㔹㔴挲慢挳ㄴ愶敡㜴㑤ㄸ〴㠴扤㘲〹昲攵㥢敢戲挷敥ㅥ戰㌵㘱敢㝤㐷ㄷ㝥昶づ挳晡挸慢摢ㄸ慢慤つ㔶㘰㜷敢㕤摦㌴摥㤳㤸㌹㜳㤳昰攱昱㙢㠷㕢戳昵戱ㄴ敢慣挰愶昷敦㥡扣慡戲㈸㘳㔹昵戴㑥昳㜷捤挵ち㐶ㅦ敡扢晢改㐰㐳㉢敢㡡㌰ㅣ㄰㕢㙤㈹㡥慥㘹扣㜴挹㉢㐵ㄹ㙢攷愴搶㉦㍡摢㘶㌹挳㡥捥换㕢ㄵ慢戱㤷慤㐰捤㡦ㅢ摥慡ㅢ晦㜵敥㤳昳昷㘸㘷㉦㍣愱戲㤵戱ㄴ㉢慣㠰昹㘳昹㙢㡢㥢摥㤹戳慡晤㡡㈱㘷㙣ㅤㅦ㐶㈵扣扣㔱㜴㐰㜹㌴㌱っ㐰㙣愹愵ㄸ戴愹㔱扤㌷晡㌴挸㤸摤㘸搳㡥扦ㄵ㈸㡦㌱摣㙢昰昲㕥㡡搵搸ㄲ㉢㜰戲昰扤㠴捤ㅤ挶攴㙥㙢摢昸㥥搹ㄵ摦昶㘶㔵戱ㄴ㡢慤挰㠱㥡〱搲昰摦摢愴㉥ㄷ敦晣戸改ㅤ敤㜰㤳㐲ㅦ敡扤〲㍡攰捡㜳〹愳㠱戰㐵㤶攰敢㘵㐳昳搲昳户㘴敥扤㙢㤱晢㐸晣㡢㌵っ㌷㐱扣扡㠵戱摡㝡摥ち挸㘹挷㝦㕦㔷昵㝢摦挹扦搵㔹昲昳挱敢㕥昶㕣㉣挵戳㔶攰摡㙤㠹㜵㝤昷捣㑡摤戴敡㠱㈱㙦捥敥㠱换㠸㍥㔴㕤〹ㅤ㌰㙤ㄵ㤷㔰ち㠸捤户ㄴ昷慢㈵挳㝡㥣敢㤴扢愳㕢㘲攵攲捣戱㐷ㄸ㙥捦㜸㜹昳㘲㌵㌶搷ち戴捣㝦扣扦搱攲昹㡣〵㡤扥㕢㍦挹㜷㘶㉡㥢ㄳ㑢㌱摢ち散㕢扡㘶挳㙢捡戱昴ㄷ㙢晡㍢敥晤摢换慤㔰〹㉦慦㤲づㄸ㕢㐵ㄱ挶〱㘲㝦戳ㄴ挲昳摢て㉣敦搶愱摦慢㜳慥戶㜰㝤攷㙢挲㜰攳挸换㥢ㄱ慢戱改㔶㘰搹愰晤挵㜳㡦㕦挸搸戵㉤戹㜴㐶摥ㅥㅢ㥢ㄶ㑢昱戴ㄵ攸㜹㘰㕣捡㤷敦㝡㜳㔷㍦昲㝤㔵戳㑤㥤ㅥ㐳㈵扣扣㐷改㠰摥㜳㈸〲〷搹ㄴ㑢㜱戹愶攰搸户慥㕢㝢慦㌸㕢㌰㙦㜸挳〵ㅤㄸ㙥㘹㜹㜹㤳㘳㌵昶愴ㄵ挸扢㈱㌶㕡搳㕣攸㌵㘷挳㈹昱慢㤴〳㕦戰㈷㘲㈹ㅥ户〲ㅢ扦摦㔹攷挷㝥㝤㔲攷㡤㑦㐹㝦慡㝦づ㝡㠲㍥㌴戸㑦搱〱扤愷换挲㔴㐰㙣㤲愵㈸㝡慥挹㡤㐳㡥㥦搲㕥㕥㥡㌹㝤搵敤昹愹っ㌷摢扣扣㐷㘲㌵㌶搱ちㅣ愸㙥晦摡㠵敥㔳㝢敦昶っ㥢㉥㙤慢扢㤹㑤㠸愵ㄸ㙦〵㌶㌶㕡㔳㌵㙣㝦㑡㥦慤戵慥戵戸昲摥㤴㍢㔰〹㉦㙦㈶ㅤ㜸㜹㑥㘱ㄶ㈰㔶㘱㈹㜶㜶摣晣㡦愵㑤㑦昴㝦㙡㝣攳昳㡦搵捦慤㘴㜸っ攰攵㤵挷㙡慣捣ちっ㙦㤸㌸戹昳㡣㉦㜲昶㜴㑤攸搶愱㝡㑥〲㝢㌸㤶㘲慣ㄵ昸愲㜳㜹㘱昶愵愶扤㘷收㉡戳㙥摣昸㜶〹㉡攱攵㍤㐳〷㝥敤㌹㠵〵㠰㔸戱愵昸搰㝤昴慦ㄵ㑢て攷㔴㘷㡦慣㉡㙤扢晤㍣挳〳ち㉦慦㈸㔶㘳㘳慣挰㡡㐵摤挶ㅣ㤸晣㝡捥敥ㄵ挳㡦㥣㍥㝦㜳㍤㝢㈸㤶愲搰ち㌴㙣戸敢捡戶㌳㑢㌲愶昵㍡搴㝤挸㥡〳ㅥ㔴挲换㝢㠱づ㈸㑦㔵㠵ㄷ〱㌱㥦愵㘸搹昰收挸㐳ㅢ㉥㘴扥㝥㙥㔰㜵㘲敡㤵㠳っ㡦㑥扣㍣㌳㔶㘳㕥㉢㤰昹换㥣㘱㉦ㅤ㍣㤵戳㘱敤㕢㔳ㄷ㤷㉣㜹㤶㜹㘲㈹摣㔶㐰㝢㘰捦搰捣㍤〷晢扥㜰敢㙤戳ㄶ摦㔳㜲〰㤵昰昲㤶搱㠱捡㤳ㅣ㉥㘱㌹㈰㤶㙦㈹慥昷㠸㥦㝣㙦昵晣㝥㍢㥦㑥㔱捦㡤㥤㤸挲昰㔰挷换㝢㌰㔶㘳て㔸㠱㔶㘷搷㑤㉥㌸扦愳搷㡡て㑥㕣搲㥡昴摦捣㐶挶㔲㡣戰〲改㡤㥦昹㘱昵扣〶愹搳㔶愴ㄴ㡥晡㔱㥤㠷㑡㜸㜹㙢攸㠰昲㥣㑥㘱㉤㈰㌶捣㔲㤸扢〶捣ㄷ㑦㕦敥㌷㌵敢扥摦㔶捣㝦晥㕥㠶㤵㥣㤷㜷㕦慣挶㠶㕡㠱㕦ㅢ㤸〳戳ㄲ㕣扤搷㔵捥㍡㌱㈷㝥㔱㙦㌶㈴㤶㘲戰ㄵ戸摥㑣ㅡ搶㈵慦㜹昶㤳㥦㙥㘳晤昶㝦㜴ㅤ㤵昰昲㕥愵〳扦昶㘴㘱ㄳ㈰㜶慦愵㐸搸㤵㕣扥愱摦摢㤹戳㈶㙤㕦搹昹㡥敡〱って挲扣扣㠱戱ㅡ换戵〲敤㤳愷昸挶ㅤ㙢㤶扡㘱㔹扢㕢敢て㔸户㠱つ㠸愵攸㙦〵㈶㌴愹昹㤷昰昸摥摥ㅢ㙦晣摡敥㠱㘷づㅦ㐲㈵扣扣搷攸挰换㜳〸晣攱㠸昵戵ㄴ㤵慤戵搳昶慥攵改扢敦扣摡慥昰搴昹㜹っ㡦攸扣扣散㔸㡤昵戱〲㥢慥ㄸ㜹㜳㝢慤㑣㝢收攲挸㝤㕤㕡㕣搹换㝡挷㔲㘴㔹㠱昷散㡢㍢㥤㍦捤戲攷㥥敦昷换㉤㡥㤲昳㈸㡥㤷户㡢づㄸ㕣㤷㐳搸つ㠸愵㕢㡡昸慡摤扤搶扦昴㙡收搲㈳挶ㅥ㐳㜹散〴挳换〳㕥㕥㕡慣挶㔲慤挰捦㥦ㅤ㍤昷㐹挱㑦㌹㙦摣㕣昶㐴敡扥换て戱㕥戱ㄴ㍤慤㐰攵〹㔷慤㈶敤昷昷㕡㤳㔴晤摥㠴慤慢ㄶ愱ㄲ㕥摥摢㜴㐰敦愹づ㘱㍦㈰搶捤㔲㙣扤㝥换捡摣㤲ㄶ㝤搷㌸㝦扥攰㥢扡晡㐹㠶搷ㅡ扣扣慥戱ㅡ敢㘲〵ㅡ扢摥㝦㜴晡摣㠷㌳㕦㜹昴昴散摣攱㔹㍤㤹ㅥ㑢愱㔹㠱㉤㝦慣㥦摢户挶㤵扤㘲㑤捤㐷昵㕢㉥ㄹ㠵㑡㜸㜹敦搱㠱て慥㈸昰㠷㈳收戴ㄴㄷ㔷㡣戰㤷捦晢扣㑦搵搶昹㘳㠶つ晡愱㐷㙤㍣〳晦昷㙦〲攲㐹㈵昰昷て昴挲愵扣㜶㜱㔶㘹㔹㜹慤㕡搱㕥㐶昵㌱捡㐷㔷ㄸ敥㈲昳摦〷㤱敦〳㤸て挹㌰㍣昹愲㌰〱㤷慢昰ㄱ㈰㍣㙤㜲攸㌰愰㈳㠰昰㠴挷愱愳㠰㍥〶㠴愷㉡づㅤ〳㜴ㅣ㄰㥥㘴㌸昴〹愰㑦〱攱昱㠱㐳㥦〱㍡〱〸昷散ㅣ㍡〹攸㜳㐰戸㑦收搰㈹㐰㕦〰挲扤㈹㠷扥〴㜴ㅡ㄰㙥〸㌹昴ㄵ愰㌳㠰㜰ㄳ挶愱慦〱㥤〵㠴ㅢㅦづ㥤〳昴つ㈰摣㙣㜰攸㕢㐰摦〱挲〶捦㈱㑣〳攱㝢㐰搸㔴㌹昴〳愰ぢ㠰戰㤱㜱攸㈲愰ㅦ〱㘱昳攰搰㈵㐰㤷〱㉤て㐰晦〴昴ㄳ㈰㉣㤲㥣昵㌳愰㉢㠰戰㌰㜱攸ㄷ㐰㔷〱㘱㌱攰搰慦㠰慥〱挲〴攴㄰ㄶ㌷攱㌷㐰戸攸㌹昴㉦㐰扦〳挲㠵挶愱ㅢ㠰㙥㤲㐹挰㠸晥摢㜱㑦㈴㐲㥤㥣㔲挳㥢㘵㜸攸㘵㕦愲昵慡㉦㈹扤戴㜸慣㔱㘶㤶搹㜱昹愴㤷㝡捤㠱㘵愵攳ち扤㘶㔹ㄲ㠰㐱昴㉡㌳〱ㄷ㥥㙤愸㔱㔴㘹㤶搳〴慢ㄵ㔷扢㜶摤愴㘸㙤㘵〷㜲戵㡤昲慡㌴晢㑦昹㉦摥慢昵㘴愸慡づ㈶慤昰〷㑣つㄹ㠶ぢㄳ摦攷晦㄰攲㠸㉣㌰㌲っ搷㙡ㄴ㐲㍣〸戵㐰挰㜵ㅣ㠵㠰昷戸㐲㙤㄰㜰㘹㐷ㄲ㜰㤳㉦搸㐰㐸〴〱㤷㝤ㄴ㐲ㄲ〸〲〸㤸〹㔱〸㜵㐰愸ぢ〲㘶㐹ㄴ㐲㍤㄰敡㠳㠰㠹ㄳ㠵搰〰㠴㠶㈰㘰㔲㐵㈱搸㐱戸〵〴捣戳㈸㠴㐶㈰晣〵〴捣挱㈸㠴㕢㐱㘸っ〲愶㘵ㄴ挲㙤㈰㌴〱〱㔳㌶ち愱㈹〸户㠳㠰㔹ㅣ㠵搰っ㠴收㈰㘰㠶㐷㈱戴〰攱づ㄰㌰改㈳〹晣㝡昸㉢〸㉤㐱挰㠲㄰㠵搰ち㠴㍢㐱挰ㅡㄱ㠵搰ㅡ㠴㌶㈰㘰晤㠸㐲㘸ぢ㐲㍢㄰扥晡ㄳ㠱㕦て㜷㠱搰ㅥ㠴㌳搱〹㜷㠳搰〱㠴慦愳ㄳ敥〱愱㈳〸㔸㥤㈲㙢攰㑤㈴㠳搰〹〴㉣㔸㤱〴摥て㈹㈰㜴〶〱㡢㔹ㄴ㠲〸㠲〴〲搶户㐸〲㙦㐲〶挱〱〲搶扥㈸〴〵〴㈷〸㔸づ㈳〹扣〶ㄵ〴ㄷ〸㔸㉡愳㄰㌴㄰㜴㄰戰㝡㐶㈱㜴〱愱㉢〸ㄷ愲ㄳ扡㠱搰ㅤ㠴㡢搱〹㍤㐰挰㠲挱戰㄰㐷㘹愲ㄷ〸愹㈰㘰㙤㡥㐲㐸〳㈱ㅤ〴慣摢㔱〸ㄹ㈰㘴㠲㠰愵㍣㤲挰㝢㌲ぢ㠴摥㈰㘰㤹㡦㐲攸〳㐲㌶〸㔸昹愳㄰晡㠲搰て〴散ち㔱〸㌹㈰昴〷〱ㅢ㐵㈴㠱㡦挵〰㄰㜲㐱挰㈶ㄲ㠵㌰㄰㠴㝢㐱挰扥ㄲ㠵㤰〷挲㈰㄰戰攷㐴㈱っ〶㘱〸〸搸㠶㈲〹扣ㅦ㠶㠲㜰ㅦ〸搸愲愲㄰㠶㠱㜰㍦〸搸戵㈲〹晣㕢っ〷㘱〴〸搸搱愲㄰㐶㠲昰〰〸搸攴愲㄰ㅥ〴㈱ㅦ〴㙣㠰㔱〸愳㐰㌰挸搸戱戵搰㌱捥收㈶摢㉥㍤㉤㍤㉦㕦昳ㄸ㕥搱攷搰ㄴ捤㙤㉡㕥㠷慣㝢っ㠷㐷㌶㍤㠶愸㑡㥡挷㔴敤㝣㈷㈲㡤攰㐱〶挸㤱㐱昰挲攳㥢㔰㌰㠶㙤〷㌱㥢㡦慣㍦扢挳愵挸慡攴搵㝣㥡㠷摥摦㑢㍥挳愷扢㐴愷㐶慦ㄶっ捤㈱扡㝤㜶扥㑢㈱㐳〱昲㘱㕦㐲〶㘱㌴㍣扥㐱〵㘳㌶㉢㘶㝢㠸㑥晣搹㍤㕥挹㉢㤹戲愴ㅢ㑥㠷愲㜹㜵㑤昳挸㡡㉥㤹愶㘲㝡ㄴ愷敡戵昳ㅤっㄹ挶㈰ㅦ昶㉣晡㡢ㄳ㡡攰昱捤㉢ㄸ挳㜶㠵㤸慤㠴慣㍦扢愹改㤲敡㜶敡戲㑣戵㍢つ㤷㙥㑡㙥㠷㉣捡㤲㉡㉡㡡愶㍡散㝣㜷㐳㠶㔲攴挳㝥㠶っ挲㔸㜸㝣㘳ぢ挶戰㤵㈱㘶㉢㈳敢捦㙥愸㙥搹㈵捡㡡散㜵㡢㡡㉣戹っ㤷攸㔳ㄵ挳慤㈹愲敥㜲㡡㍥㍢摦昹㤰愱ㅣ昹戰搷㈱㠳㔰〱㡦㙦㝡挱ㄸ戶㌹挴㙣攳挸晡戳换慡㔷搴㘵㡦愶㑡㤴搰㈱㑡㘴㜴㠷㔷㤴㝣㉥挳攱㜴戸㕣㜶扥㉢㈲挳㜸攴挳㍥㠸っ挲〴㜸㝣㐳っ挶戰〵㈲㘶㝢㠴慣㍦扢攸愳㍣㙥㔵㌳㐵㐹㔶愸〹户敥搵扤㠶换敤㜱扢摣㤲愹昹散㝣挷㐴㠶㐹挸㠷㍤ㄲㄹ㠴㐷攱昱捤㌲ㄸ挳昶㠸㤸敤㜱戲晥散㍥摤㜰挹づ挵攱搵摣戲㘲ㄸ㍡昵扢散搶㌴挳昴㑡ㅥ愷㈹㙡㜶扥㥢㈲挳ㄳ挸㠷晤ㄳㄹ㠴㈷攱昱㡤㌴ㄸ挳搶㠹㤸㙤ち㔹㝦㜶㡦㈱㌹㐵挹㘱挸ㅥ愷㔳㌱㐵愷愱ㅡ㕥挹攵ㄵ㌱〰扡㔳搷敤㝣愷㐵㠶愷㤰慦㤵㤵㐱㤸ち㡦㙦戲挱㔸㙢㉢㘶㥢㐶㈷晥散愶摢敢搴愹㕦㌴搵攵㔶摣㤲慡㡢㡡㉡㡢愶愸㙡㕥㠷挷昰ㄹ昶㌶㠱㝣搳㤱慦㙤挰㥢〱㡦㙦挰挸捥㘳㜷㔹㌱摢㑣㍡昱㘷㜷㌸㜴搱㙤㙡ㅥ㕤ㄳ㝤㡡㐷ㄲ㌵愷摢㘱㙡愲㘱慡㠶愱㤸㍥搹摥㍥㤰㙦ㄶ昲摤ㅤ昰㘶挳攳㥢㌳戲昳搸㍤㔶捣㌶㤷㑥晣搹㘵搵攷愲散づ㔹㜶㌹ㄵ㥦㘶搰㤴搵㝣戲㤳㔶〶晡㐲㙥㐳戶㜷っ攴㥢㠷㝣挹〱㙦㍥㍣扥㜱㈳㍢㡦愵㔸㌱摢〲㍡昱㘷㔷㥣戲㈱敢㌴㥤㝣づ㕤昱㝡㝣扡㈴慡㤴搵㔰㥤ㅥ户敡愳散㥤〳昹㥥㐵㍥㌱攰㍤〷㡦㙦敡挸捥㘳戲ㄵ戳㉤愴ㄳ㝦㜶㈷昵㡣换㉢㥢㍥㤵㔶㌲户㑥㉢っ㉤㌷㉥て㕤㍡㌴愵㝣戲挷敥〸攴㕢㠴㝣㑡挰㝢〱ㅥ摦昰㤱㥤挷㔴㉢㘶㕢㑣㈷晥散㍥㤷㐲㠵㙢㕥㐹㌳ㄵ挵攷㜲搲㈰㝢㌴㤷搳㌴扣㌴慥扡㔳戶扢〲昹慡㤰㑦ぢ㜸㑢攰昱㥢〱㘴攷戱㉥㔶捣戶㤴㑥晣搹愹㔲㠷㤳㝥㍡攰㤴ㄵ慣〴戲慥㝡㑣㤹㘶㤴㙣捡ㅥ㕤㤴㑤㝢搷㐰扥㘵挸搷㉤攰㉤㠷挷㙦ㄴ㤰㥤挷㝡㔸㌱摢㑡㍡昱㘷愷㍥㜱㌸㍣慡攲㤱㈵户㈲晢㥣㠶㔳搶㍣ㅥ捤攱㌵㍤ㅥ㥡慡㥡扤㘷㈰摦换挸搷㉢攰慤㠲挷㙦㈲㤰㥤挷搲慣㤸㙤つ㥤昸戳扢㘸㐸㘵㥡㌵づ敡ㄱ㐵昱搰㤴搵㥣搴㐱㥡攱ㄳ㘵㥦㑦㜵摡搳〳昹搶㈲㕦㐶挰㕢〷㡦摦㘰㈰㍢㡦㘵㔹㌱摢〶㍡昱㘷ㄷ摤㤲㐶敢扢搳愳ㅡ㥡㈲ㄹ愶敥㤰攸㕢愸づ慦攲愳㡢㔲㤲散扤〳昹㌶㈲㕦㥦㠰昷ち㍣㝥昳㠱散㍣搶搷㡡搹㌶搱㠹㍦扢㐷㜵愹扡搷慢㡡昴慢つ㐵㤲扣㍡昵㤳攸㤳㈴㐹昵㜹㑤㕤㜵搹晢〵昲晤ㅤ昹㜲〲㕥㌵㍣㝥㘳㠲散㍣㌶挰㡡搹戶搰㠹㍦扢搷㐵ㄳ㔵搱㜵㤷改㜶㉡㡡换愱㌹㑣て捤㈵慦㐲㐳慣换㤲㘶捦つ攴摢㡡㝣〳〳摥㙢昰昸㑤ぢ戲昳㔸㥥ㄵ戳㙤愷㤳㐰扦㍢摤扡攱愱㜵㑣㜴㈸戴㈸攸戲搷愱搱愸敡慡愹搲㡡㉦摢〷〵昲敤㐰扥挱〱敦㜵㜸晣㠶〶搹㜹㙣愸ㄵ戳敤愴ㄳ㝦㜶㕤昴挹㙥㐹㜴㘹㈲敤㑤㕥摤㜰搳㜶攲㜴㜹㔴扡㜲㜴搵㜰㙡昶晢〲昹㜶㈱摦戰㠰户ㅢㅥ扦搹㐱㜶ㅥㅢ㙥挵㙣㝢改挴㥦㥤晡㤸搶㐵户㑣㍢㥦㑣晤㐱㕦㠱戶㈷㥦搷敢昵㐸㍥㐹昴㍡散㈳〲昹摥㐴扥㤱〱㙦ㅦ㍣㝥㈳㠴散㍣昶愰ㄵ戳扤㑤㈷晥散㤲㈸扢㝤㥡搳昴扡ㅤ㤲攲昳㐸扡攴昵搰㙥敤㜴搰挰扡㜴慦㘸捦て攴摢㡦㝣愳〲摥㍢昰㜰㤳㐴㝦㜱〲㘲昵摥㈵㤳㥢㥥㤶㔱㕡㙣ㄴ㤶晣㝦晤㈶挸㐳㐹挵晦昶㘷㌰㌶慡愹㜱㜱㜶㜹攰㐷㍡愹挱㕦攴摣挲㕦㐷㄰摥㌱昰㙡慣㕤〸㐹㜵㤷㤷ㄶ㔵㔶㤸〱㔹㙥㔹㔰㔷㍦挴愲ㄷ㘹㡤㐳㕥㝡㘹㐹㠵㌹愱㈲挳愸㌰㥡㠷搰散㤲㜲戳慣挲昴〶㌲㤶挷㌱㤶㄰㕦㡢㐵㝤㡤攷敦戰昰ㅦ㌵攱㔷㐷㔴㐴㘶㐹㘵㌱㍡戵㜹㤴搷㈲㘹㠵ㄵ晣㐷㘴㉤攸慢㌲挱㑤㉣摢〱㌲㠹摤摢づ㙡㑢㍦㥣愹敤晡愳愶收扦㙦㡤㌲挴㈵㡥挳ㅢ㥢晣晣戸㈴戴㡤㑦ㅤ攱㈰㥤㌱㉦ㄹ愴〵挴ち挸挱搸㌰挱㐷搶昶〱ㄹ㝦摢㡡挴ㅣ㐴ち㄰敢〸㠷挰ㅡ㑤㈶〰戱㌱攴昸戵て搱㤹敤㌰ㄹ慥愵㤵㥤㜵㡥搰ㅥ愵㄰㉢㈲ㄳ搴㤶㤲攳搷㤶搰㤹敤ㄸㄹ扦㔶搲㔹挷〸敤㈷ㄴ㘲㘳挹〴戵攵攴昸戵㘵㜴㘶晢㡣㡣㕦敢㔰㔹晢〸敤㐹ち戱ち㌲㐱敤㜸㜲晣摡㜱㜴㘶㍢㐵挶慦㔵㌵搶㈶㐲晢㈵㠵搸〴㌲㐱敤㈴㜲晣摡㐷攸捣昶ㄵっ挶㐹㜳戰㤶ㄱ搲慦㈹挲ㅥ㈵ㄳ㤴㍥㐱㡥㕦晡㌸㔴攷㘰㈰搵㌵搶㍣㐲晡㉤㐵搸㤳㘴㠲搲愷挸昱㑢愷㐰㜵㥥っ慦㤸㝥㘰挰㥡㐴㘸㝦愰㄰㥢㑡㈶愸㥤㑥㡥㕦㍢㡤捥㙣ㄷ挹昸戵搴㔳㝦㠹搰㕥愲㄰㥢㐱㈶愸㥤㐵㡥㕦㍢㤳捥㙣晦㠴攱摦搶挵ㅡ㐶㐸㝦愶〸㥢㑤㈶㈸㥤㐷㡥㕦㍡ㄷ慡㕦挸昸㍢㔹㜱戱扡ㄱ摡㕦㈹挴收㤳〹㙡㥦㈵挷慦㕤㐰㘷戶敢㘴晣㈵㉢ち㑢㡣搰晥㡢㐲散㌹㌲㐱敤㈲㜲晣摡㠵㜴㘶扢㐱挶摦慥㐳㘱戵㈲戴㝦㔰㠸扤㐰㈶愸慤㈲挷慦㕤㑣㘷戶戸昸㐰扢扡捣㙡㙥㠶㑦㠴㜸ち戱㈵攱摡㘵㐱敤㔲㘸ㄳ㐲㕡㈷晢㍤㐲㙢㠳㜶㜹戸昶攵愰㜶㈵戴㐹㐱慤攲㘴搷㈲戴㜵愰㕤ㄵ慥挵つ㠴扦收㌵搰搶ぢ㙡㔵㤵㕤㠹搰㌶㠰㜶㕤戸ㄶ户〷㝥敤〶㘸昱愳㔴慢慦㕣散㜲㠴戶ㄱ戴慦㠴㙢戱昹晢戵㥢愰扤㌵愸㜵㍡搹㠵〸敤㙤搰㔶㠷㙢戱戵晢戵㕢愰㙤ㅡ搰搲㈳㈱晢㉥㐲摢っ摡搷挲戵搸戸晤摡敤搰戶〸㘹ㅤ散㙣㠴昶慦搰扥ㅥ慥挵戶散搷敥㠴戶㔵㐰㑢晦敤挵㑥㐷㘸㕢㐳扢㍢㕣㡢㑤搷慦摤ぢ㙤摢㠰㤶晥㑦㡡㝤ㅥ愱扤ぢ摡㝤攱摡晤㐱敤摢搰摥ㅤ搴㉡㈲晢㌴㐲㝢て戴敦㠴㘹ㄳづ㤲昳敦㌶つ扣㐹㐹㉣捥㌷昰㉢攴愴攲晣㈲戳愴愰㘲㜴昰㤷挷昴挶㍦㠹㝥㝡摣㤱搲搲ㅦ晦挷づ㔱㐶㘴ㄵ㤲挳搱愳〱戴㔳㌸晡㐹〰㑤〹㐷㑦〶搰捥攱攸㤷〱㔴っ㐷戱づ昲搶愴㜰ㄴ㑢ㅣ㐷攵㜰昴㠷〰敡〸㐷戱㉣㜱慥ㄲ㡥㘲挵攱愸㌳ㅣ挵㕡挲㔱㌵ㅣ挵㉡挱㔱㔷㌸㡡昹捦㔱㉤ㅣ挵捣收愸ㅥ㡥㘲捥㜲戴㑢㌸㡡搹挸搱慥攱㈸收ㄹ㐷扢㠵愳㤸㐱ㅣ敤ㅥ㡥㘲㙥㜰戴㐷㌸㡡慢㥥愳㍤挳㔱㕣捦ㅣ敤ㄵ㡥攲㑡攵㘸㙡㌸㡡㙢㤰愳㘹攱㈸慥㉥㡥愶㠷愱つ㜱㜱㔰㔷挴㈵攱㔲㙡㠸㡢㈲攴攱㘲〸㜹戸〸㐲ㅥ〶㍦攴㘱搰㐳ㅥ〶㍢攴㘱㤰㐳ㅥ〶㌷攴㘱㔰㐳ㅥ〶㌳攴㘱㄰㐳ㅥ〶㉦攴㘱搰㐲ㅥ〶㉢攴㘱㤰㐲ㅥ〶㈷攴㘱㔰㐲ㅥ〶㈳攴㘱㄰㐲ㅥ㍡㍦攴愱搳㐳ㅥ㍡㍢攴愱㤳㐳ㅥ㍡㌷攸搵晤㕦㑣㠱㡢㠰</t>
  </si>
  <si>
    <t>㜸〱慤㕡〹㜸ㄴ㔵搶捤换搲㐹㠵慤〵㔱㔹ㄴ㐴㐰㘴慤慤扢慢挰〰㔹㠰㈴㉣〱㠲㠸㙣㤹敡敥㙡㠸㈴㘹散㈴っ㡡ぢ戲㉢㈸敢〰〲ち㠸挳㈲㡢捡㍥㠰㠰㠸㍡㈲㠲㠰㌲㡡愸㠸㠸㠲㈸愸〸捡㈸捣㍤慦慢户㝦扡攷㥢昹扥㍦㕦戸㔵昷摣㜳敥扢愹㝡敦摤敡愲㤳㔸㔲㔲搲つ晡挱ㄱ㍦愹㌸㘹㕣晣㜰㘵㤵㔹摥㍥搷㕦㔶㘶㝡慡㑡晤ㄵ㤵敤戳〳〱攳攱㕥愵㤵㔵㈹㐴戰㤵㤴㔲扣㌲慤愴戲昴ㄱ㌳愳㘴㡣ㄹ愸㈴㔲㕡㔲㔲㐶㠶㤰㑣昱〶搶㍦㝢挸ㄱ愰ㄲ㔲㘱㠸㤵㈴搸㘰搲㘱㌲㘰〴㤸㑣㤸ㅡ㌰㌵㘱㙡挱搴㠶愹〳㘳㠷戹〹愶㉥㑣㍤㤸㥢㘱敡挳摣〲㜳㉢捣㙤㌰ㄸ㕦㘸〸搳㠸㑣捤挶㘴〶攴收ㄴ戹ㅦ愴扦愶戸捡ㅦ㌰摢㌶ㅤㄸ慣㌹㑢㤲摡㑢敤㘵㕤㜶戶ㄷ摢㌶捤慤㉥慢慡づ㤸㔹ㄵ㘶㜵㔵挰㈸㙢摢戴㙦戵扢慣搴搳搳㝣㜸㠰㝦㤴㔹㤱㘵扡㐵挵㙤愸㥡愴㍡ㅣ㍥㕤搷搲昰㘷挹㜹愶愷ㄴ㝦扦㘹〶㑡㉢㐶戴捦捤愱摦愸戱挸㜳搱愵っ〴捣㌲〳搷戲扦改挳摦摢愰㍣扢戲戲扡㝣㌴㈰改㝥㝦㘰㔴攵㐸搳慣敡㔱㕤敡戵㐷㐷〰㐴㔳攵㠴㔴ㄹ搴㥡攵戹㝥搳攷㉢昵㤴㥡ㄵ㔵昵㉤㠷敡㈳㡦挶愵扦㜹㠰扦㜶㜹户戱ㅥ戳㉣搷㉣㉢㈳愸戲㔶昹㝤㤵㘶㝦愳㘲㠴搹挷㈸㌷搳捡㤱㈵㠵㝥㤲㔸㙡㔲㑡つ㙢㈶〰晣㙦捥㙤搲㝦㜳㌱㘲挶挷捤㘱搱戹〱愴㝥㐵㜳㌲ㅡ挴扣㐸㉥㌱㤲㑢摣挹㈵㥥攴ㄲ㙦㜲㠹㤹㕣攲㑢㉥ㄹ㤱㕣㌲㌲戹愴㌴戹攴挱攴㤲㔱挴〹晤㘴愴愷㈷㕢㍦敥㌹㈷㔹收㠸敤㕤ㄷ㕦摤搵㝢昲挵㐵㘹散㌴攵㐶晥㌹㘷㑥昴昹扤晢扣慥㡢㌶㝦愳扤㜵㜱㐲ㅢ昶愵ㄵ昸㌷挵㈹㉢戰晣收㍤㡤㌲捣㐰昷ㄵ捤㌲㙤慥㘹ㅢ慦〵㐷扢搴挵㜶㈷㥤愵㘵ㄵ㑢戲㈸㌴〳挸㍥戳ㄴ捥㈵敦㝥㔷愳改搰㙥ぢ㈶昶㍢㈲晥㌱愴㉤㕤搴愴㈴捣ㅡ㜶㌲搱㘰㥦㕡㠱敤㙥晦昹㈵㐵搳㡢㥥㑡慥ㅥ摥㙡搶㠱㉣㜶㈲㤱攲ㄳ㉢㔰攷昹㘳㝦㌴愹㜸㈰㙦捥慤搷晡捥㥦㔲㍣ぢ㤵㈴㈵㔱㜹慤攸㠰昲ㄴ㠷㜰て㈰㜶摣㔲㝣ㅣ昸慤昶攷㠱慦㝢慥摡搰换搸摣晤㐴㉥挳敡攴攵㝤㤴㘸戰て慤挰㠷搵扢敡慥昰慥捥㥥㝢昲㡢〱て㍢摦㙥挶㡥㈵㔲ㅣ戵〲挳㈶晤㍣晥㥥㑤敢戳㔷扣㍣㝥攱㠶ㄵ㥦扤㠷㑡㜸㜹ㅤ攸㠰昲㔴㠷㈰〲㘲㠷㉤㐵攱愹㍥㙢㝥敤晢㜶敥慥㐳愹挷㝦㥣㝥扡㠰㘱摦攰攵ㅤ㑡㌴搸晢㔶挰㝦㘶挳挷挷ㅢ㘵攷㑣攸㍦摦愶ㅦ摡㕡捣づ㈶㔲扣㘷〵㝥昰敥ㅢ㜴改愹㌷ぢ搷搸㙢っ摥㔳攸㤹㡡㑡㜸㜹㑥㍡愰㍣㔱ㄶ㕣㠰搸摦㉤㠵昱㠸㝦搰㤵换捦攴㙥㑤换㜱户敥㔸戲㤶㘱㐷攳攵扤㤳㘸戰户慤挰挲㤵搳摦㉦㥥㜸戰㜰换㐱㜷㠳〱㙦慡㤳搹㕢㠹ㄴ晢慤㠰㝦㔴扤㤶扤ㅢ晡扢㑥戹昸昴〹改㘴摢㙣㔴挲换换愲〳扦㝡扡搰ㄹ㄰㝢挳㔲㉣昸㑣㥤㔶扥昸㥤晣㈵ㄷ㠷㍣㝡昲挲攲㑤っ㝢㉤㉦㙦㙦愲挱昶㔸㠱㥦摦㜱㙦㥢愶户捥㝦戱挷愱㉦ち㘶てㅥ挷㜶㈷㔲扣㙥〵㠶㔷ㅣ㌸㘶㥣㝥愷㜰搳慥收㤳㍦㝥愵ㅥ慥ㄹ晤搰摣换愳〳捡㜳㌹㠴㙥㠰搸づ㑢㔱㕥㤵扡愹㑢慤㥡㍤收㍤㝢㜹晣搵㜷搶㙦㘰搸ㄵ㜹㜹㝦㑢㌴搸㜶㉢搰攰戵㥦ㅥ慢㙥摤户挷㠲搶㙢〳㜵㐷晤愵〱摢㤶㐸戱搵ち㕣㘹晡㙣敡ㅦ㌶㈱㝦挱慤〷㥣ㄳ捦摤晥ㄴ㉡攱攵昵愴〳捡㤳㐴愱ㄷ㈰戶挹㔲扣㥤攴㌸户扣㤶扤㘰扢㘳摥㠴㑢㕢敢㌲㠶晥挴换摢㤸㘸戰搷慣㐰㥦㑥戳㙡扢㍦㘸㤱晢攴晥㝤捦㌴敡晤㔰ぢ昶㙡㈲挵㉢㔶攰戵换ㄳ捡㍡摥㘹㉢㕣戳㜳㔲昳㠹扦晣攲㐷㈵扣扣晥㜴㐸捤㉡搶ㄵ愱ㄸ〸㕢㘷〹㠴摤晢搹㔷㠵㥥㍥ぢ捦摥敤㙣晡㕣㜲㘳㠶つ㤲㔷户㌶搱㔸㉦㕢㠱搶㡤摡慤ㅦ搳戲㝥捦愹㥦つ㥤㜸散㤷㔶㑦戲㌵㠹ㄴ慢慤挰慦改摢㉥て敢㜶㔷搱搴搵挲愵㌶㍢㡡慦愰ㄲ㕥摤〳㜴愰敡㌴㕤ㄸっ㠴晤搵ㄲ㌴摣㥡ㅥ搰㍡㍤㔶戰攴戰扤搵ㄶ㜱挸㈱㠶㡥捥慢㝢㈹搱㔸㉢慣挰捦昹摤㜳收㕥㥦㤷扢慤㘲愰昲攳攲〵㠳搸㡢㠹ㄴ换慤㐰㥤捣昵挳捡㠶ㅤ敥扡㜲晥昴愳㕢㙥㘳㉤㔰〹慦敥㑦㜴㐰㜵㥡㘰〰㘱㉦㔸㠲ㅡ〳换晡慣㐸扤㍤攷戵昴㔷㙥搹改晦㑤㘳㜸搴攰搵㍤㥦㘸慣㈵㔶攰敢昴昱㌳㝡㙣㘹搷㙢敤捤ぢ户㌷㘹戶㘵っ㕢㥣㐸戱挸ち散搵摦昸㌹攵敤㍤搹摢㍥㤹晣昸敤晤挷㥤㐶㈵扣扡ㄱ㜴攰扢㡡㈲㡣〴挴ㄶ㔸㡡㙢㔷〷㕥戹㜹搵扥㥣捤㌵㑦㡣㉤㥢㍤晡㈲挳㐳㄰㉦㙦㝥愲挱晥㘲〵摡ㅦ慤㙣㍣慢㐳㔹捥挲㠶戶㤹㙤ㅢ扣愵戱㜹㠹ㄴ㜳慤㐰攷㥦捥て㉡捦㕡搷㜵挱㤹敢㝦㥤㝤㘵搶敦愸㠴㤷㔷㐱〷㤴愷㈸〲㥦㡤㙣㤶愵㘸㜲敦慡㌷㡥昴摤摢㘷㝥捤昷㠷㥥搲㌷戶㘶㜸㍣攳攵捤㑣㌴搸戳㔶攰㜸㥤㍣㐷敤扢晥㔱昸搲昱㑥攳㕦摢㌸㝣㍦㝢㈶㤱㘲㠶ㄵ㤸㝥昶晢昹昳㔷散挹摤㕣昲改㥡收㔷戲攷愲㌸㕥㕥㌵ㅤ戰㉥㔴㘱っ㄰昶㤴㈵㜸晤散㌳慤晡ㄷ㔵ㄷ捣㙡㝡晦攸ㅤ昹㔹戹っ捦㡤扣扡㘹㠹挶㥡㙡〵愶扣敡晡㔵㝤晣搹㥣ㄷ㍣攷㑡〲㜷㑣昹㠹㑤㐹愴㤸㙣〵挶敤㍢昲捤㠲摦慦昶㥥㜵㝤昹搶昹ㅤ㠴㑢愸㠴㔷昷㈸ㅤ攸攲挹づ㤷昰ㄸ㈰㌶挱㔲摣㌵慡搱攱㡦㍦㝦户㘰挹て㑢慥晤攵㥥挵昳ㄸ㥥㘸㜹㜹㑦㈶ㅡ㙣扣ㄵ㌸㙦㍥㥦扦攰扤搹㍤愶㝦㍡晢搴戱晥㥦㈴戳㈷ㄲ㈹ㅥ户〲㔳敡ㅢ㉤㙤ㅢ㙡㘵㑦慡晥挸晣收挹㍢昰㉣㑥㍦戴㈵㑦愴〳敥慤㉡ち㤳〰戱㜱㤶㘲攳搴戹慥㘵㐵つ昳ㄶ捤㍣㝥昸㜵愱㙣ㄷ挳戳㌶㉦敦㤱㐴㠳㍤㙣〵㥡㡤㔱ち慥㉤搵㜲㥦晦慡搵扣挰戵摤㜵搸搸㐴㡡㍦㕢㠱㤹慤㌶收㈷摤戹㌶㝢晡户㘷㍦㔸扢㘸㐸㜷㔴挲换㝢㥡づ㝣敡改挲㜴㐰慣捡㔲散昸昲摣愰摦㘷づ㉣㥡㜱㈲㘹挴㍤〷慥摣挷昰㈹㠰㤷㔷㤹㘸戰㠰ㄵ㔸㍥㜵昰愳㥤㡤攳扤㌶昶㍥㜲㙦㑡晡㤲慦搹㐳㠹ㄴ愳慤挰昴㥢㔶㡤摢㥣㔹㤱昷㝣㜵捦挳㥤收㈸挳㔱〹㉦㙦㌶ㅤ昸搵㔳㠵㌹㠰㔸戹愵㐸㙥㔹戹扢㜲㡤㤴晢㤲㌴敤㐹搷戶㥢㘶㌰㝣㍥攱攵㤵㈵ㅡ㙣㤴ㄵ搸㜸攵愱ㄹ晦晣戴㔶摥愴㘱晥㌷㤶㡦㍤㜳㤹㍤㤸㐸㔱㙡〵捥搴㜱㌵㌹㜲攲㡥ㅥ昳扢昵㜲搸扤㙤戰㐷搰て摤摣㠵㜴㐰㜹愲㉥㍣〷㠸昹㉣挵㤵敢戵㑢搷㘵㍥搰㘳㜲换挳㍢挷摣晥晡㍣㠶㑦㑥扣㍣㌳搱㘰㕥㉢㜰㘴挷扡㑥ㄹ戵㔳ぢ㔷㕤昶㍤搶㙦搳㕢搵捣㤳㐸攱戶〲㠵搷慢捦㥤晣愵㔵慦昵㠵㝢换昶㥤ㅥ㡣て㘴昴㐳攵㉤愵〳扦戹㥡戰っ㄰㉢戱ㄴ㥥㜱搵ㄳ㡦㉤摥㥣㌷敢㘰㝥㌳摤戶㜴㈱扢㠵愲扣扣攱㠹〶ㅢ㘶〵㕥㝤愶㕤摤捤㑢ぢ扡慤摡㍢摣㌱㜵㜶愷慥㙣㘸㈲挵㄰㉢戰昱捣挹ㅥ捦っ㍡㔰㌸攵扤㤷〶㌴㥢晣㈲晡ㄸ晤㔰㜹㉢改㠰昲㈴㤷戰ち㄰ㅢ㘴㈹慥愷㥣摢晡㕤㥤挷㝢㉤摦㝡攱㠱扦㑤㙤扢㡤攱搳㈶㉦敦晥㐴㠳つ戴〲扤ぢ敡㡦㍥㌶晢㙣搱敡戵敤㜲〶收昷慦㘶昷㈵㔲っ戰〲㐳换愵摦㝡扦㍢㈵㙦昱搸昳户扦戳㙣晦敢愸㠴㤷户㥥づ㔴㥥㑣て昲ㅢ〰戱㝥㤶㘲挹㤲攵㤵㤷昲㠷昶㕥搹㙢挸ㅤ晢て慡搵っ㥦㠳㜹㜹㝤ㄳつ㔶㘴〵敡㍤戱㜳捦捡慣㈵摤搶っ㙡㝦㘳㘲㔵摥敦慣㑦㈲㐵㙦㉢㤰㔶㜳㝤昳戴ㄳ晤扡捥㙤㔵慦㍣敤愱㈶晣挹㠴㤷户㌹㔴㥥㈲㙣攱攵ㄵ㕡㡡〵〵摦㘷㙦㑡改㤹㌷晢攰愳㕤捦㤶㥤㝢㡥㘱㐲昰昲ちㄲつ㤶㙦〵晣愷ㅡ捦㔸㜳收慤㥣㤷昵㌳㉤㜶慦敤昸㈶敢㤱㐸搱摤ち㍣昷搳昷㍢㝣挶㠳扤搶㙡㡥㈱挹ㅤㅥ㠸㍣慥散っ㤶㈷㠹慡戰㡢㤷㤷㙢㈹㥣挳捦㙦扤㌳㘳㔳敦愵㙢扥㍦散㥢愰㕤㘲㜸㜷挰换换㐹㌴㔸戶ㄵ㘸㙡㡣㍣搳㔴扦摡㜳晥戲㑤㘷㡣扦捦晥㡥㜵㑤愴攸㘲〵㐶㡦㜰摤搷慦㜷攷散㈹捦㍤扤㘷㤴户㘸て㉡攱㔷㙦ㅦㅤ昸摣搳㠴㌷〱戱㝢㉤挵敡㜶㘳㉦昸敦戹㈵㘷攳㠷晡攷ㅦ㌶捡ㄲㄹ摥㙡昰昲㍡㈵ㅡ慣愳ㄵ攸愸ㄷ㤴搶㤹㥤㤹昳昲搱搵㤹ㄹ昶㈶昳㤸㥥㐸愱㔹㠱扦戹慥慥ㅢ㜲㔳昷㍥扢㘷㌵㤹昶㔱愷扢㍦㐵㈵扣扣㜷改㠰昲㔴㔹㌸〰㠸㌹㉣挵户㥢㍦戹扢㜸昰㕦㝢㙦改戲㌳攵挶捡慡ㅦ搳昰ㄱ昸㝦㝦ㄱ㠰晥㈴昰搷て昴扥愵㌲慤扣扢㍦㔰㤹㤲ㄲ敦㕤㔴扥㔱㌹戲捡㜰㤷㤹晦㌹㠸㝣〷㘱摥㈷挳昰挱ㄷ㠵〹㠷㘰づ〳挲㠷㑤づ㝤〰攸〸㈰㝣挰攳搰㔱㐰挷〰攱㐳ㄵ㠷㍥〴昴ㄱ㈰㝣㤰攱搰㜱㐰晦〰㠴ててㅣ晡ㄸ搰㈷㠰戰㉥㌸㜴〲㄰㉥㈴挳㘳㌲㠷㑥〲晡っ㄰㥥㑤㌹昴㌹愰㉦〰攱㜹㤰㐳愷〰㝤〹〸捦㘰ㅣ㍡つ攸㉢㐰㜸昰攱搰ㄹ㐰㕦〳挲挳〶㠷捥〲晡〶㄰ㅡ㍣㠷扥〵㜴づ㄰㥡㉡㠷捥〳晡づ㄰ㅡㄹ㠷㉥〰晡ㅥ搰㜳㈱攸〷㐰ㄷ〱㉤ぢ㐱㜸搲ㄱ㝥〴㠴㑤㤲ぢ㝦〲昴㌳㈰㙣㑣ㅣ扡っ攸ㄷ㐰搸っ㌸㠴戵㈸㕣〵㠴〵挸愱㕦〱晤〶〸㤳㥥㐳搷〰晤ㄳ㄰㈶ㅡ㠷㝥〷昴〷㤹㔴摣搱晦㜸摦搳㠹㤰搹换㙦㜸扢ㅢㅥ㝡搷㤷㙥扤改换挸昵㤷㡦㌶〲㘶挰㡥改㤳敢昷㥡㝤〳晥㌱愵㕥㌳㤰〱愰㤸摥㘴愶㘲攲搹〶ㅡ㘵搵㘶㈵㉤戰㤴愴戴戴ㅡㄹ昱挶㉡〸攵㙡ㅥ攷㑤㘹挱扦攵扦搰㑦敢挲㔰㔵㈶㍥愵〹搷㘱㙥㤰㘱㤸㤸昸㝢晥て㈱㠹挸〲㈳挳㌰㔷攳㄰㤲㐱㐸〱〱昳㌸づ〱慦㜱㠵㌴㄰㌰戵攳㄰㙣㈰愴㠳㠰㘹ㅦ㠷㤰〱㠲〰〲㔶㐲ㅣ㐲㈶〸㌵㐰挰㉡㠹㐳愸〹㐲㉤㄰戰㜰攲㄰㙡㠳㔰〷〴㉣慡㌸〴㍢〸㌷㠱㠰㜵ㄶ㠷㔰ㄷ㠴㝡㈰㘰つ挶㈱摣っ㐲㝤㄰戰㉣攳㄰㙥〱攱㔶㄰戰㘴攳㄰㙥〳愱〱〸㔸挵㜱〸つ㐱㘸〴〲㔶㜸ㅣ㐲㘳㄰㙥〷〱㡢㍥づ攱づ㄰㥡㠰㠰つ㈱づ愱㈹〸㜷㠲㠰㍤㈲づ愱ㄹ〸㜷㠱㠰晤㈳づ愱㌹〸㉤㐰㌸ㄵ㥦搰ㄲ㠴扢㐱昸㌲㍥愱ㄵ〸昷㠰㜰㍡㍥愱㌵〸㙤㐰挰敥ㄴ愷㠶戶㈰戴〳〱ㅢ㔶ㅣ㐲㝢㄰㍡㠰㠰捤㉣づ㐱〴㐱〲〱晢㕢㉣〱敤㔰㤰㐱㔰㐰挰摥ㄷ㠷愰㠲攰〰〱摢㘱㉣㠱慦㑤㈷〸㉥㄰戰㔵挶㈱㘸㈰攸㈰㘰昷㡣㐳攸〸㐲㈷㄰戰戳挶㈱摣ぢ㐲ㄶ〸ㄷ攲ㄳ㍡㠳㠰つ㠳㘱㈳㡥㤳愱㉢〸搹㈰㘰㙦㡥㐳挸〱㈱ㄷ〴散摢㜱〸㜹㈰㜴〳〱㕢㜹ㅣ㐲㜷㄰㝡㠰㠰㙤㍥づ㈱ㅦ㠴〲㄰戰昳挷㈱ㄴ㠲搰ㄳ〴㜴㠵㌸㠴㕥㈰昴〶〱㡤㈲㤶挰敦㘶ㅦ㄰㡡㐰㐰ㄳ㠹㐳攸ぢ㐲㍦㄰搰㔷攲㄰晡㠳㔰っ〲㝡㑥ㅣ挲〰㄰敥〳〱㙤㈸㤶挰攷挳㐰㄰敥〷〱㉤㉡づ㘱㄰〸て㠰㠰慥ㄵ㠷㌰ㄸ㠴㈱㈰愰愳挵㈱っ〵㘱ㄸ〸㘸㜲㜱〸挳㐱㈸〱〱つ㌰づ攱㑦㈰ㄸ㘴散㘸㉤㜴㑣戲戹挹戶挸捤挹敤㕦㈲㍢㍤扡㑦㔷ㅣ㍥㔱㜲慡㠶愱戹扤㠶散㔳㘴慦搳愷改慡㉡昹散扣ㄳ㤱㐶昰㈰〳攴挸㈰㜸攱昱㈶ㄴ㡥愱敤㈰㘶昳㤱つ㘶昷㌹摣戲愲㝡㍣㙥㐹㜶愹㕥㑤搷㈴搹愷㙢㑥慦攱㌳㥣扡㈱㤹㜶摥愵㤰㘱〴昲愱㉦㈱㠳㌰ㄲㅥ㙦㔰攱㤸捤㡡搹ㅥ愴㤳㘰㜶户㔷昶㑡愶敥㤴㔵㠷慡㔲㘲㐳搴㔴搵搰㥤づ㐹㤳㝣ㅥ捡捥㍢ㄸ㌲㡣㐲㍥昴㉣晡㑤ㄲ捡攰昱收ㄵ㡥愱㕤㈱㘶慢㈰ㅢ捣㙥㜸㔵㔵㔱㍣㡡㘹㌸㑤㔵㜷敢㥡挷㌴㥤㙥㔱昴㠹㠶㙥㝡㝤扡㥤㜷㌷㘴昰㈳ㅦ晡ㄹ㌲〸愳攱昱挶ㄶ㡥愱㤵㈱㘶ぢ㤰戵慥㡣㘶㐸づ搵㜰㈸㕥搵愹㉡愶㐷昳㈹ㅥ挳㘱㥡㠶愹㝢㈴捤㌰敤扣昳㈱㐳㈵昲愱搷㈱㠳㔰〵㡦㌷扤㜰っ㙤づ㌱摢ㄸ戲挱散㡡搳愵㘸㠶攸昱挹㥡慣捡㠶慣ㅢ愶㐷㤱㈴㔵昵捡㍥户攱昳搹㜹㔷㐴㠶㍦㈳ㅦ晡㈰㌲〸㘳攱昱㠶ㄸ㡥愱〵㈲㘶㝢㠴㙣㌰扢敥㌲ㄴ㥦㙣㑡㕥扡ㄶ慡㐷昴㙡㉥搳攷ㄱ㜵捤敢昳㌸㥤戲㑢戴昳㡥㠹っ攳㤰て㍤ㄲㄹ㠴㐷攱昱㘶ㄹ㡥愱㍤㈲㘶㝢㥣㙣㌰扢㐷㔱㐵㔱㜳㡡愲㉣扢㔵㐹昴㘸扡搳改昴戸扣扡挷㘷㈸㉥户㙡攷摤ㄴㄹ㥥㐰㍥昴㑦㘴㄰挶挳攳㡤㌴ㅣ㐳敢㐴捣㌶㠱㙣㌰扢㔷㜴改ㄲ摤㑦㐵昳愹慡愸㍢摣㌴㙢㝣㕥扡㔶㑥捤㈱扢㌴挵捥㍢㉤㌲㑣㐴扥愶㔶〶㘱ㄲ㍣摥㘴挳戱㘶㔶捣㌶㠵㑥㠲搹ㅤ㠶㘶㜸改ㅡ㑢戲㐷㔲摤慡㙥戸㈴挳昰愹㕥㡦愸㌸㈵慦㈲摢敦ち攵㥢㡡㝣捤㐳摥㌴㜸扣〱㈳㍢㡦戵戴㘲戶愷改㈴㤸摤敤愳挵㑡ㅦ戰㈴捤㐳搷㕤愵㠹愹㍢㌵搳㜰挹㤲㐲㑢㐰昷摡敦づ攵㥢㡥㝣慤㐲摥っ㜸扣㌹㈳㍢㡦戵戶㘲戶㘷改㈴㤸㕤㜳攸づ㔳搳㈵〷㉤㔰搵㈳㥢㠶㐷㔶㥤㌲摤㔲㡦㔳㔳㍤づ挳摥㈶㤴㙦㈶昲戵つ㜹戳攰昱挶㡤散㍣搶摥㡡搹收搰㐹㌰扢㡢收㠵㉡㝢㐵搵㌴㈵㔵㌳㈵捤愵㤹戲挳㐱攷㑥㥦捦㄰㐵㝢㠷㔰扥戹挸㈷㠶扣㜹昰㜸㔳㐷㜶ㅥ㤳慤㤸㙤㍥㥤〴戳㉢㕥㤷㠳愶㠶愹戸㐴㤷慡晡㈴㠳㕥㑣㥢昴扦昰㠶愶㘸㑥挵敤戱㉢愱㝣ぢ㤰㑦つ㜹ぢ攱昱㠶㡦散㍣收戴㘲戶㐵㜴ㄲ捣㙥㥡㥡㑦㜴㘳㔵㘲㙥捡慡㕢㌴つ慦挳慤㔲㜶㠷换攵昵摡㕤愱㝣㡢㤱㑦ぢ㜹㑢攰昱㠷〱㘴攷戱㡥㔶捣昶〲㥤〴戳㡢㌴㔱㐴慦㈱捡ㅥ慦㐷愵㙦つ㘸㑥㕤㤴㑣挳愱捡㥡攱㜳㤸ㅥ㝢愷㔰扥愵挸㜷㙦挸㕢〶㡦㍦㈸㈰㍢㡦㜵戶㘲戶ㄷ改㈴㤸㕤㔳㈴搱搴㌴㥦搷㑢挳㤸愶㘸㐸㑥户摢㙤晡㐴㤷㔷昱㌸攸扡㜷〹攵㕢㠱㝣㕤㐳摥㑢昰昸㐳〴戲昳㔸㡥ㄵ戳慤愴㤳㘰㜶搹改㌳ㄵ捤㉢ㅢ㉡慤㈹愷敡㌴㑣捤㈹㐹㍡捤㜷㠷㐳㌴㜵搹㥥ㅢ捡户ち昹昲㐲摥㙡㜸晣〱〳搹㜹慣扢ㄵ戳扤㑣㈷㔶㜶挹㈳扢㕣慡㐴㍢ぢ㔹㕡愹戴㑤扡つ㔹愳㙤捤敤㜲ㄹ愲扤㐷㈸摦㕡攴换て㜹敢攰昱㠷て㘴攷戱㐲㉢㘶摢㐰㈷挱散㍥散敦戲㡦戲㤹㕥搵搴㍣扡㔷㜲㉡㤲㑥㤷㐸ㄶㅤ㍥挳戰昷っ攵㝢〵昹㝡㠵扣㔷攱昱〷ㄳ㘴攷戱㍥㔶捣戶㤱㑥㠲搹㑤捤㔴㘵㤷㐴㘵㍡㜴搵攷㜶㙡愲搷㈹㌹ㅣ戲㕢㜲ㄹ扡挳慢搸㡢㐲昹㌶㈱㕦摦㤰户ㄹㅥ㝦㘸㐱㜶ㅥ敢㙦挵㙣㕢改㈴㤸㕤㤱㥤慡捦攵㜳㈸㤲敡㔵㘹愷㜷㥢ㅥ㤷㡥㡢㐵㕢㠲敡㔲㘵㝢㜱㈸摦㌶攴ㅢ㄰昲戶挳攳て㌴挸捥㘳〳慤㤸㙤〷㥤〴戳㑢搴㍢㜵摡挲ㄴㄷ扤ぢ㤳摣㡡敥㜶㘳ㅦ㔶㕣㕥㡦㠳㥡㤳摢㝥㝦㈸摦㑥攴ㅢㄴ昲㜶挱攳て㍢挸捥㘳㠳慤㤸㙤㌷㥤〴戳搳㡡搱㝤㉥挵攳㜳戸愸㙤扢摣㍡㙤㤷戴㈱㌸摣愲搷㐴㤷戲て〹攵摢㠳㝣㐳㐳摥㕥㜸晣㐱〸搹㜹㙣戸ㄵ戳敤愳㤳㘰㜶户㡦㤶㡥㐱晦㘸搶愸ㅥ挳㑤㕤摢攱㜶㝡㘸㔳㜶㥡㉥㠷攴戲㤷㠴昲扤㠹㝣㝦ち㜹晢攱攱㈱㠹㝥㤳〴挴㙡扥㑤愶㈸㌷㈷捦㕦㙥㤴㔶晣㝦㝤㈵挸㐳㐹挵晦昵㕢㌰㌶慡愹㝥㜹㐱㘵攸㍢㍡搹攱㉦攴摣挴㕦㐷㄰摥㈶昴㙡慣㐵〴挹㜶㔷晡换慡慢捣㤰慣㈸㄰搶搵㡡戰攸㐵㕡晤㠸㤷敢慦愸㌲挷㔶攵ㄹ㔵㐶愳〸㕡㔰㔱㘹〶慡㑣㙦㈸㘳㘵ㄲ㘳愹挹㈹㉣敥㙢扣攰〵㡢晥㑥ㄳ扥㜴㐴㐵㜴慢愸㉥挷㐵㙤ㄴ攷戵㐸㑥㘹ㄵ晦づ㔹㘳晡㔳㤹攰㈶㤶敤敦㘴搲戳㥡ㄷ㌷愷敦捤愴戹慥摦戸昱扦㡦㐶ㄹ㤲搲挷攰㡤㑤㐹㐹㔲〶挶挶㑦愶㜰㠰捥㤸㤷っ搲〲㘲㈳挸挱扤㘱㠲㡦慣敤㈰㤹攰搸㡡㠳㈹㐴ちㄱ㌳㠵㐳㘰㡤㈴ㄳ㠲搸㈸㜲㠲摡〷改捣昶〱㤹愰㔶㜵戰づ㌱摡愳ㄴ㘲㘵㘴挲㕡㍦㌹㐱㙤〵㥤搹㍥㈴ㄳ搴㡡㌲㙢ㄳ愳㍤㑥㈱㌶㥡㑣㔸㕢㐹㑥㔰ㅢ愰㌳摢挷㘴慣㜱㜵㜶㜷㡣昶〴㠵㔸ㄵ㤹戰昶捦攴〴戵㘳攸捣㜶㤲㑣㔰敢㜲戰扢㘲戴㥦㔳㠸㡤㈵ㄳ搶㡥㈳㈷愸㝤㠴捥㙣愷挸〴戵㤲挸㥡挴㘸㑦㔳㠸㍤㑡㈶慣㝤㠲㥣愰昶㜱㍡戳㥤㠱挱㍤搶ㄵ搶㈸㐶㝡㤶㈲㙣㍣㤹戰㜴㈲㌹㐱改〴愸扥㠵㠱㔴搳搹慤㌱搲昳ㄴ㘱㤳挸㠴愵㔳挹〹㑡愷㐰㜵〱㠶㑢㌵㔶㉦㐶晡〳㐵搸㌴㌲㘱改㜴㜲㠲搲愷愱扡㐴挶扡㐱ち慢ㄳ愳晤㠹㐲㙣〶㤹戰㜶㈶㌹㐱敤戳㜴㘶扢㑣㈶愸㔵ㄴ㔶㈳㐶㝢㠵㐲㙣ㄶ㤹戰㜶㉥㌹㐱敤ㅣ㍡戳晤ち挳㉦㤴捡搲㘳愴搷㈸挲收㤱〹㑢ㄷ㤰ㄳ㤴捥㠷敡㜷㌲㝣㔸晡て㘷㤶ㄲ愳扤㑥㈱戶㤰㑣㔸扢㤸㥣愰㜶ㄱ㥤搹㤲㤲㐳㈵慢㈲扢昱㐷昴㍡㐸愶㄰㕢ㄲ慤㕤ㅡ搶扥〰㙤㙡㔸慢攸散㥦㌱㕡ㅢ戴换愲戵㉢挲摡ㄷ愱捤〸㙢㔵㤵㕤㡤搱㘶㐲晢㔲戴ㄶ捦て挱㥡㔷㐲㕢㌳慣ㄵ㜵昶㜳㡣戶㌶戴慢愳戵㜸㍡〸㙡㕦㠶ㄶ㕦㐹戵㙥㤱挶㉥挶㘸敢㐲扢㉥㕡㡢摥ㅦ搴㙥㠰昶收戰㔶㜲戱敦㘲戴户㐰晢㙡戴ㄶ㥤㍤愸摤〸敤㙤㈱㉤晤摦ㅤ晢㈶㐶摢㄰摡捤搱㕡昴敤愰㜶㉢戴㡤㈳㕡㠵㝤ㄵ愳挵晦敡戳敤搱㕡㜴攵愰㜶〷戴㑤㐳㕡敡昴散㡢ㄸ㙤㌳㘸㜷㐵㙢搱㜳㠳摡摤搰㌶て㙢㈵㡤㝤ㅡ愳㙤〹敤摥㘸敤㥢㘱敤㍥㘸㕢㠵戵慡捣晥ㄱ愳㙤つ敤晥㈸㙤敡〱㜲晥㔳捦挰敢愰昴昲ㄲ〳摦㐱捥㈸㉦㈹㌳㉢㐶㔴㡤っ㝦敦㤸㕥昸㘷搰ㄷ㡦摢㔰㕡晡攵晦搸㈱捡㠸慣㐲摢㘸昴㘸〸㙤ㄷ㡤ㅥて愱敤愳搱ㄳ㈱戴㐳㌴晡㜹〸ㄵ愳㔱散㠲㝣㌴㈹ㅡ挵〶挷㔱㌹ㅡ㍤ㅦ㐲㤵㘸ㄴ摢ㄲ攷慡搱㈸㌶ㅣ㡥㍡愲㔱㙣㈵ㅣ㜵㐶愳搸㈵㌸敡㡡㐶戱晥㌹慡㐵愳㔸搹ㅣ搵愳㔱慣㔹㡥㜶㡣㐶戱ㅡ㌹摡㈹ㅡ挵㍡攳攸扤搱㈸㔶㄰㐷戳愲㔱慣つ㡥㜶㡥㐶㌱敢㌹摡㈵ㅡ挵㝣收㘸搷㘸ㄴ㌳㤵愳搹搱㈸收㈰㐷㜳愲㔱捣㉥㡥收㐶愱㜵㌰㌹攸㔲㈴㘵㘰㉡搵挱愴㠸㜸㤸っㄱて㤳㈰攲攱收㐷㍣摣昴㠸㠷㥢ㅤ昱㜰㤳㈳ㅥ㙥㙥挴挳㑤㡤㜸戸㤹ㄱて㌷㌱攲攱收㐵㍣摣戴㠸㠷㥢ㄵ昱㜰㤳㈲ㅥ㙥㑥挴挳㑤㠹㜸戸ㄹㄱて㌷㈱攲攱攲㐷㍣㕣昴㠸㠷㡢ㅤ昱㜰㤱㈳ㅥ㉥㙥搸慢昱㉦㔳晦㠷て</t>
  </si>
  <si>
    <t>㜸〱捤㝤〷㥣ㄴ㐵昶晦搶戲摢㙣つ㘱㐷〵㑣㠰㠰慣〹㕣㈷〷㑥摣㕤㤶愸㈲㑡㌰愰戸㑥攸㠱㤵つ戸扢㈰㥣㝡㈶挰㠰㌹㘷捣搹挳㉣〶攴挴㜴㈷摥改㤹挵㜰愷㜸㝡收㝣挶搳晦昷㕢摤搵摢㌳搳㐳戸摦晤㍦㥦ㅢ㘶㡡㝥慦扥敦搵敢㙦㔵㔷搷昴㥢敥㉤ㄳ㘵㘵㘵扦攲挵晦昹慡攰挶挰㘹㡢㍡扢捣搶摡挶昶㤶ㄶ㌳搳搵摣摥搶㔹摢搰搱㤱㕡戴㙦㜳㘷㔷て〰㡣愶㘶搴㜷㔶㌶㜵㌶晦搶慣㙡㕡㘰㜶㜴〲㔴㔹㔶㔶㔵㈵换㔱扦慤晤昱㙢㐱搲㑡㔶戰〰慡㑣ㅡ㉣㝡戲愸㘲㈱㔹昸㔸昴㘲搱㥢㐵ㅦㄶ㝤㔹㔴戳昰戳搸㠲挵㤶㉣戶㘲搱㡦㐵㝦ㄶ〳㔸㙣捤㘲ㅢㄶ㙣㕦㙥挷㘲㝢ㄴ扤〷愲㤸摥㌸㘶㑡晡㐸散捤戴慥昶づ㜳攴㤰〳慤㤸㐷〷㠳戵挱摡㔰㌲ㄴ慢つ㡣ㅣ搲㌸扦愵㙢㝥㠷㌹扡捤㥣摦搵㤱㙡ㄹ㌹㘴晦昹改㤶收捣㍥收愲改敤㜳捤戶搱㘶㍡㄰㑥愷㈲㠹㘰㈴ㅡ捤㈵㤳㠹摥㠳攰㜹扦挶㌱晢㜷㤸戹捥晦㤶捦挱昴㌹愵㜱㑣敤㝥㘶搷㝦换攷づ昰〹㤷㘳摢㕢㔳捤㙤晦㈵愷㤵散搳攸㔸㌳搳捣捥㌷捤㡥收戶搹戵〸㍢㡦㘸㐸昱摡㠶捥捥昹慤昳㌸㡥ㅡ捤㤶㤶愹㘶㑥㜵㝡敢搸捥慥晤㔳ㅤ慤㥤扤㕢挹㥦搹㘱戶㘵捣捥扥慤攳ㄶ㘶捣ㄶㅢ搸㔹搵㝡㘰慡㘳扦㔴慢㔹挱㡤敡㔶慢て㈷㘵捤戶慥收慥㐵㝤㕡㘷㜴㥡㔳㔳㙤戳㑤㐲㉡㕢㈷捣㙦捥㡡㡡ち扣换㝡散散ㄵ㤹敡㈸挴搳摡㌸㈷搵搱愵㈴㜶㘱搰ぢ敢ㅡ㉥㙡㉦昲攲攲㤰ㅡ㔲㘰挵㍥㥢搶摣扡㡦搹搱㘶戶戰ㄱ昶攴㠸〲㤰㈲挸敡〷㠷㈹扤㍢散㈵搱换㍥昸戸㉦㙣挵ㄸ㠲㈲戹㕦㝢㐷㉢〶㘴㘸㘴戴㘶㜴愰㌶ㅡ㡦〵摣慦昸挸㘴摣慡㠹〷㈲敥㡡㐰㕣づ㠵戹ㅣ㐶㐷㍢愲愸㙣㤸ㄸ㑥挶攵㜰㉡㙢㔰㠸㡡㜵㌸晡摤㙤昲〸㉣㙦㑡㤵㌷愵换㥢㌲攵㑤搹昲㈶戳扣㈹㔷摥㌴扢扣㘹㑥㜹㔳㜳㜹搳㤱攵㑤㜳㠱搱慦慡㥥㍤换敤搷摤㤷捣㡦摦㝤㜳㝡扦〷户ㄹ晥挹挰㈷攷扣㔱挹〳㍥攴㐵㐰㈱户㡤敤ㅤㅤ㘶㑢㡡㐳〴挳㠳搳挱戶慤摤愳㈶㜸㔰㝢挷摣捥㌹愶搹㐵㔲晣敥ㅡ㉡摣搰㔰㐹㘸㠸搰摥慤㡤敤㘶㉥搷㥣㘹挶〰敡㙦ぢㄸ挱㤰搰㉥愶㠴改敤〵〳搰㙢㠸昵挰ぢ捣㤵昵挸攳捤搵㙦愵昴挶㝦㌶搰㡡挶㠴㜸ㅤ㥤挶㡥㑢㥦昷愶昰捤㕥㔹㝦昹㜷㡦㑣㕥昲昹㘵㤵攲㌵扢攲㤵挴扦摦㕢昲挰攵攳慦摡敤㠷挳㤶㝥戳昰㜷攲搵㔲ㄶ慦搸ㄵ㡢挵搲攰挴㉦㡥ㅡ扢攲㡢敤㉦扤㜶摦㤵攳慤晥晤愲捥ㄸ㠱慤捡搱搳㠲戱戰ㅣ㐹愵㜸搱戶昸愸晦㘷㥤㥦㙥㜹搳搸㐷愷晦㜰㜳㘶昹捦捦〸㑥敤敡昴㔰㡢㡤ㅤ摤㐳㌶㔲ㅢ㑢〶㐲㤱愸㍤㑥愳戵挱㐴㌸ㄹ㡤捡㍤〰㤴〱ㄴ㐶㄰㐵晦㐵㘶慡㘳㐸搷㤰㜱攳㠷ㅣ㤹㥡㥢㥡摦㥡ㅡㄵ㡤㡣㤲㈱㠲挲㈸㠴㜸搶㙥㝡晢㕢㍦戸㘷昱㡤㜳昷扥㘶捤て摢慥㐹㌴づㄱ㍣愱愸愶愳搸挸㙢㍡㔰㡢〳㈲ㄴ㐹㌸㠷〸挴㘴㌲㈴㘳昴ㅡ㐷㘱㈴㔰っ㈸㙥㍡ㄲ㐱摢㐹愲㐶愱㄰攲㐹扢敤㝢㠷ㅣ晤攰㐳敢㍦ㅥ㝢㔶攷攴て敢㥥晥晢摥㠲攷㌱㡥㜴昱㠴㡤㈸敡㤵挷敤㡡㐹攳慦㜹㘰昶㝥㍢㡥戹敤晡〱慢㥥晦昷慡ㄳ挵㥡㔲ㄶ㡦搹ㄵ换㘷㝣户戶搷㍢㘷㑣㕥昲㤰挸ㅣ昹挰换㡦愲ㄹ扣搰㉢昵昸㡦扤ㄲ〹捡〶慡挴愳戶挵愱㉦扦戶敥散㙢㑥ㅡ户晡挸慢㙥扣㘸晤㌱户ぢ㑥戶㡡㥡㐶㙣散攵敥ㄵ㐵㑤㌸㤹〸㠷ㄳ搱㔸㌴ㄴ㑤挴㠲挱㤸敥㈳㔶〶愳挹㜰㌸ㅡ〹挵㠲㠱㌰攸㠸挵攴㔸昸㤰攳㔰ㄸㅣ㈰㤵つ攳愳戱㠴㥣㐰攵㐴ㄴ㐲㍣㘰㐷㜱捣㐵㜷㝥搵戶挷昹昵昷㥥㥤扡户㔷㘸改摥㠲挷戴㈲改晥㔲扢㝣㥦㕤㌱㝢摤捣散㙢㤱搹㡤慢㝥㙣㍢攴戳㐵攷捥ㄵ昷㤶戲戸挷慥㜸慤㜱敦㈷ㅥ昹敡㤸〹て摥昲挹㐵ㄷ㍥戱攲㜴㌴㠵ㄷ㐸摡て晦㈹㤲㘲㜲ち㔵攲㑥摢攲挶晤㡦㤸㜳晦挰ㅥ㝢㕦晤昲戸〹敦㑥㡢摥㈰戸昸㔰㈴ㅤ㠰㡤㠲搹㌶ㄴ㡥挶愳愱㜰㌰ㄶ㡦㠴ㄳ挹㐸㍣攸っ愵㔰㉣㠰晤て㐷〳㠱㐴ㄴ愰㜰㐴㑥㠵戹㥣㠶挲㤸㡥愲戲㘱㐲㌰ㄲ㤷㌳愸㍣㄰㠵㄰户搸〱㝣㌷愰㘷慦摣㙥换ㅡ㝥㝦晤慣ㄹ慢捦搸慢㤷攰戴慢〲㌸ㄸㅢ〵〱㘰挴挶ㄲ昱㔰㈸ㅡ㡥㠷〲昱㔸㌴攲〴㠰㤱ㅤ㠸㈱㌰㜶㕣㈸㤴㡣㠵攴㈱㙣㙢㈶ち攳㔰ㄴ〸㈰ㄲ㑢捡挳愸㥣㠵㐲㠸㙢敤〰扡挴昹㍦慤攸㌹㝤晣扤㠷敥晤㑥捤攰捦㑥ㄱ㕣㜴愹〰㥡戰㌱挲㍤㑣㐲愱摡㐸㐰㥦㘲㐲攱摡㜸㌲散㍡挷㠴攵ㄱ㌰㤰㈹ㄴ㐶ㅡ㠵挷㐱㥣っ㡦㤲ㄹ㠲戲㈸㠴戸摣づ㘱昹㘹昳捦敥晤挱改ㄳ㙦㕢搶扦㘵敤敢攷摣㈶戸攴㔳㈱攴戰㌱摡ㅤ㐲〲ㄱ愸ㄷ㜶㌳㄰㡣挷挶敤ㅥ㠸搹㈴㠴㙢挳昶挹㌰ㄶ㐹〴㜰晥ぢ愳㌲㉡㘷戳扤㌹㈸㡣㘶ㄴ慡㈳愲昲㐸㉡㜹昲ㄲ攲〲㍢㠸㔹㡢扦㍥㘱搷㝢敥㘸戸敥搶ㄳ㉥昹晤㜵㙦慤ㄵ㕣㜲慡㈰㕡戱戱㠷㍢㠸㐸㈴㔹ㅢて㠷挲愱㤰摤㜴ㄴ㡡㔸㍣㤴〸㈷㙣㍥攲戲㡤㉤戴愳㌰收愱愸〰晤㐹㜹ㄴ㜵ㅤ㈸㠴㌸搳㙥昵户㡦晥㌳昸挰㥢敦㑤戸晢㡢㠵慢晥㘵㕣㜵扣攰ㅡ㔷ㅤㅥ㘷搸㠸愲㌹㘴㤹㕤㜱攷㜱换摦摦敡㜷户㡦扤攵挴戵敢愳㡦ㅤ昵戶㌸扤㤴挵㘹㜶挵㌹㈷扦㔱昷攸㈱㈷敦㜳攳ㄶ㑢㝦㙥ㅡ昵㌸㔷挸㜸攱昰㔸㠸晦㜸㜸〴ㄲ㜲ㄱ㔵㘲愹㙤㌱昵戳戵扢㕦㝢搱㐷晢慥㌸敢㑦㍦昷摤扢敥㑡挱搵户ち㙦㐹愹挶ㄶ摢ㄵ㔷㍣㜲扥摣昱愱愶㌱换敦㍦扢㘱愷扤攴搳攲攴㔲ㄶ㈷搹ㄵㄷ㕣搱攷挶挸㘵慤㔳㑥昸改愳昳捦扤敥㄰ㅥ〸㜸㈱扣攳昱㕦挵攸㘹㔸慥㥣㐰㡤㌸摥㌶戸敡挷慢㑥㌰㍥扣㙦昲㤲㔵扥㍦㥦㌴晦挵㔷〵扦ㄶ愸㉥㍢〹ㅢ㜹㐳ㄷ㠳㈳ㄹ㡣㈴扢㕦㝡ㄸ㘳ㄴ㐷ㄲ㔱㜹㌲っ攴㘲ㄴ挶ㄲㄴㄸ㈵戱㐸㐰㉥愵昲ㄴㄴ㐲㉣戴㥢扣㌳㌵㜳㘹戴挷愲㠹搷攷晥摡晦㥢摢㤶摥㉡昸㈵㐴㌵㜹ㅡ㌶㙡摤愳㈴ㄸつ搴㈶愲㜱晣㘷扦昴㘸〹〵㈲戵㐱捥ㄴ㤲ㄳ㤴㕣㠶挲㌸〳㐵㘵挳戸㔰㈲㈹捦愴昲㉣ㄴ㐲ㅣ㘵户㝡扤㜹搰㥡戵㔳捦摦晢扣㜷㍥㡣敦㝦摦㕤㌳〵扦昵愸㔶捦挱㐶㥤扢㔵㌵㤵〷㌱〳挴㤳挱㘸ㅣ昳㐵〰㈳戵㝢愲㐲㈸搱㘰㈲ㅥ㡣挵㐲〹㥣っ昱㝤〷㘱㥣换ㄶ捦㐳㘱㥣㡦愲戲㘱㔲㌸ㄹ㤱ㄷ㔰㜹㈱ち㈱㡥戴挳㤸昳敥ㄹ㡦㙣㌷㜹攷挶㘵搷晦㍣昰搸㔳ㅦ㙣㄰晣摥愵挲戸ㄸㅢ㜹㠷〸挲㠸〷攳㘱㝤㙣㔲挴㔹挳扤㈴㑤挸㑢搸挲愵㈸㡣换㔰㔴㌴㡣㡦㐷攵攵搴㕤㠱㐲㠸㡣摤㙡捦㕢摡捥攸㜵挴㤰㝤㑥㍡愸昱ㅦ㜲搸摡愴攰ㄷ㍤搵敡㔵搸㈸㍣挵㈷㜱愶敡摥摤㈰昶㍦㤴㤴换改昵㙡ㄴ挶㌵㈸搴挹㉡㉥慦愵昲㍡ㄴ㐲ㅣ㘶㌷戵愵㤸昹昴扢㈳捥㥡㜸敡㠵昵搹㙦㑦㝢晥㐴挱慦㤳慡愹ㅢ戰㔱攳收ㄹㄴ㈶㙡戱㤰㐹摡㔳㐰㍣㠹搹㌱㥥㑣〴攵㡤昴㝢ㄳち攳㘶ㄴ㝡ㄶ㙣ㄸ敢㉣㘵㠲搱㔱昲ㄶ㠲㙥㐵㈱挴っ扢昱㜷〶㑦搸敥搳搹㑦搶慦晣㘲㘲昹晣㕢㤶扣㈵昸㌵㔶ㅤ㙢搳㙤㐴搱㔴㌰捤慥㜸㉣扡昲搱ㅦ户慤㥡昰昰㑤㤷㝣㌰㙡昰昱敢挴搴㔲ㄶ〷搸ㄵ㠹㈳㔶㥥㜳㜶昳挸扤敦敦㥤㕡㜷摦昷换捡搱ㄴ㕥㌸搶敥挴㝦敡㑣㤹㤰㜷㔱㈵昶戳㉤㑥摤愲㍥㜰摤㉥㜵㔳㔶ㅥ㕣㍥晥搱㙤敥㍦㔳㜰晡㔰摣摣㠳㡤㘱㙥㙥㌰㐹ㄷ捣换㙡㈶扥ㄷ㌸㜹ㅦち攳㝥ㄴ㕥ぢ慤㜰㘲㤴㝣㠰愸㤵㈸㠴㤸㘰㌷㝤敥㠸昱㍤㝦昹攰㑦㡤户晤昵换散㡦晤㝥っ㡡㙤㔱慤㥡㝥〸ㅢ挵㉢㤹㈰㑥挷㌱㡣散㜸㉣㠱昳㘵捣㝤㤶っ㐴〳㤱㔰㥣〷㈵㑥愳昱㐸㌴ㄶ㤴て戳挱㐷㔰ㄸ慢㔰愸ㄳ㐴㑣㜲㝤㈵㔷愳㄰愲摥㡥愲㜰㜱㈱戶㐳戵㡡攲㌱㙣っ㜵ㄳ㄰挶愹戹㌶愲㡦㜷㥣ㄵ挲戵搱㠴㕣㐳㥦㡦愳㌰㥥㐰愱昷摦㍤㌰㐲昱㔱昲㐹愲㥥㐲㈱㐴搲㙥昹挵㌷㝡㘵㝦㍡攱㤴㈹户㍤㜱㝢捦㝢㐴㔳㑡昰㘲㠶㙡昹㡦搸ㄸ改㙥㌹ㄶ慢つ攳搴㘷て捡㘴戲㌶㡡㤷㌳敢㈵㈲昲㑦㜴晦っち㘳㉤ち㑣㌹攱㐸㑣㍥㑢攵㥦㔱〸ㄱ戲摢晣慡改㤷愳昶㥣晤挱昸扢㕥慣摤㌵㤱㍥愰慥昷㜳愸㍥挰晥㙡㌳戶㈳㜵㌴扥攴㜷㕦㍦〸搵攲〸摦㤴ぢ㈷戸㙥㤲㡢收攲戹㘰㌰ㅢつ愴挲愹捡愱㜰扢愹摦搰㜹昲改㥤㍢愸戹㉤摢㝥戴晡捡㍥㜰㑣慡搳散晥〶㍦挲慥ㅢ搳㍥扦㉤摢戹扤㜷攵戴慥㔴㤷戹㕤㘱㕤户㤳㈲戳㘹戸愰㘱㜶慡昶〶ㄷ㥡ㅤ㤸㙡㤹㙦㌶㉣㙣戶慡〷ㄵ㔴攳㜲㐶㝢扡㜴敤昸づ昳㈸愷戶㈸愲〶㕣㙦㕢愰㝣ㄷ敤愵㔵㘵挵㌵愴㜱㑥㝢愷搹愶挲ㅢ搱扡㝦㜳㘶慥搹㌱捤攴搵㍡㌳慢㜶戵㍦慢散㙢㉡㈳愶戴㘱㐷㜱㤵㈴㍢捣慤捤㡤㕢搸㘵戶㘵捤㉣攲㥤㘷㜶㜴㉤㥡㥥㑡户㤸〳昲㈰㔶㥢愸搸㌶㑦㍤扥㍤㌳扦戳戱扤慤慢愳扤㈵扦愶㈱扢㈰㠵敢㌸搹挹敤㔹ㄳ㤷㘱㉡昸㉡ㄳ㘵㍤㝡〸㔱戶㥢搷愵〰晡敤慣㔵ㅤ攱敡㘲㕥㤵搹㈶㝦搸搵㑥挵摥㘱㉦㕡㑣㡥挹昲攱ㅢ㜱愶晣搲捤慥愵㠱慥㝤攲愵㑤愲㜷㈹㡤㔶㌱㍡㍤昷晦ㄷ㕣㕥扥㤵扤昷攳ㄶ攰攲挴挴㔴㕢戶挵散搸攰㠵㔹挱㠸攴昳㈸㉡昷挰搱㕣㤲㍤㜵㙥㔹㈸ㄶ㔵ㅥ摤㥣敤㥡㘳捣㌱㥢㘷捦改㠲ㄵ㉥摥㔶㔵㤱摡愲㤷㝣〱㉡昹㈲㡢㤷㔰昸㝣㘵挶换〴ㄹ㍥昹㡡㈵㔷づ挳晦㥢㝦㜱㠳攷ㅦ愹慥摡攱ㄲ㙢㘷㘵敢昸昶㡥捥ㅥ㍤扣昶㜲㘲慡㜳㑥ㄷ㠷攷㠶㉢改敦㔵ㄶ慦愱愸ㅣ㡥㘲愳ㄷ改搴捡㥢搷㈲晢戴㡥㌵㜳㈹㕣〱㔶㐷户㐸㔵戶㕡ㄷㄵ挷㥡㥤ㄹ挹慢㡦㤳㜰慣㉣㌴戰㠵㠳㥦ㄷ㤲摡扡捣㠵㕤㘳㔳㕤愹㥥慤戸㡥㠹㕥㤲〰㡤㔰㔶搶ㄶ㉤晢㈸㥤戶昶搹ㄲ㍣昸搵愶换㑢㉦愵戰㍣攱挰挱昱㔲搶挳㉥㌷扣ㄳ㠸㥤㔷ㅡ㡤挲㠱㥥㝦㍤ㄲ㤷㐹戳ㄳ捣戶改㡢收㤹㥤㠴㔷ㄹㅢ愴戲昰昰愲戳㈹㤹昴㡣慥收㤶捥㕡㐴㍡愱愳㝤晥扣晦愶ㅦ晡㤲慦愳搰慦捡㥤㌰㡡㌷㝤㥦㐰㔷㔹捦〵散㥢愶愶戲㉡㝡愳㐶敥挸㠲愳ㄵ捥㝥挵㝦敡㈵摦挲㝦扥つ搵㔵搶〰戱㌹搷㙥㉢㠱敦摤ち㠶愶㜷㤸敡㙡㜴㤵ㄲ挰㜶㥦㔶㕥㤳㑣户户捦攵㜸敡慢㈴攷㘲㘶㉦晢㡡㌶㉦㑥ち㈱㝡㤴扣愴戸〳晣ㅢ敦愰攸搳搰搲㌲㐴㝢散㌴摥㠵慡〷慥㌵ㅢ敢戱戱㉤扥ㅣ㠷㥡ㅡ挷㜴捤㙦㘹㥦摢㘹㜶㌵㉤㘰㜶㘳㘱㑢攷㐲㌱㄰扢敦㜹挵㜰㝢扢愲昰攲慤ㄸ〹㠷㍣慣攵晢㉣㍥㐰㈱昶㐰㌱㤴搲㍦㈹㙤つ㑢捥㌴搸捥㝦挹㡦㈰换㡦㔹㝣㠲〲昳㠵敡〱㑣ㄷ㥦㔹愲〸攰㝦攵晢㜳㠲扥㐰㈱㐲㈸㜸挰捡㉦㔱攸㤷攸ぢ晦ㅣ〷慡㉦㠳㔰ㄷ昷攵户搰晡攴〶敡㐴ㄸ〸昶愷㈴㝦㤲㡣㐹戲㈵㉡攰搸㤳㤳ㅥ㜶㐵搱㘵挶ㄸ捣ㄴ〱扦搰㕥〰收㑤〰挷㥥攴ㄱ㉣换㔱戸〸㘰㝥つ愲㠸挳㕥ㄱ㔰㐹㤰㠱㐲㈴愱㔲〴昴㠴愴㕦攲晢㕦㕣〴㈴愰㉥㈶愰ㄷ㝤捡つ搴㠹㔱戰昳㈲攰㌳㌸昷㈴攰㔳扢愲攸㕡㘷〳㍣愹戸晢愱㔱搹ㅦ㠵ㄸぢ搵㔰〶㌶㠰搲㠷戰昴收㘴ㅢ㕡㙣换㘲㍢ㄴ㉥㑥〶㕡愲ㄸ愷㝤て㈲㘸㌰ち㌱〱㉡挵挹づ㤰昴㑢晣摤挵㠹㌱ㄴ㌵晣攲ㅥ㑣ㄶ㌳戳㈳敡㝣㤲㠸ㄲ㜵㘲㈲㥣㝡㌱昳㑡㈹㘶㕥戶㉢㡡㉥㜰㑥㠱㈷挵捣㐸㌶户㍢ち㌱ㄵ慡愱昸挸㕡㑡㝦㉤挹㑣㠰ㄶ㐱ㄶ㈱ㄴ㉥㘶㈲㤶㈸愶㘹摦㔱㠲㘲㈸挴っ愸ㄴ㌳㜱㐸晡㈵晥攸㘲㐶㑥㠷扡㜸扦㝦㐳㥦ㅢ慡ㄳ〷挲捥㡢㤳㐷㑢㜱戲捡慥㈸扡愸㜹〸㍣つ㘵ㄴ㘳ㄹ昲挳㈵〹ㄸ㡦㙡㌹㠱挵㐴ㄴ㉥〲昶戶㐴㌱ㄳ㑥ㄴ戹晢㄰戴㉦ち挱㙢㥡㡡㠰挹㤰昴㑢摣敤㈶㠰㔷㐰㡢〹㌸㠰㍥攵〶敡挴㉣搸㜹ㄱ㜰㜳㈹〲㙥戲㉢㡡㉥慡ㅥ〱㑦㐳ㄹ挵㑣㠶㝣㐳㐹〲づ㐳戵㥣挵攲㜰ㄴ㉥〲㡥戰㐴㤱㠲ㄳ㐵㐰㡡愰㌴ち㤱㠱㑡ㄱ㤰㠱愴㕦攲ち㌷〱㘹愸㡢〹㤸つ扣㑦㙥愰㑥㘴㘱攷㐵挰㜹愵〸㌸搷慥㈸扡愴㍢ㅢ㥥㠶㌲㡡㜹っ昹散㤲〴㜴愰㕡㜶戲攸㐲攱㈲㘰㠱㈵㡡㌹㜰愲〸㌸㥡愰㠵㈸挴㤱㔰㈹〲ㄶ㐱搲㉦戱搴㑤〰慦晤ㄶㄳ㜰ㅣ㝤捡つ搴㠹戹戰昳㈲攰搸㔲〴ㅣ㘳㔷ㄴ㕤㑥收〵攱愱㡣㘲㈹㐳㕥㔴㤲㠰㔳㔱㉤㑦㘳㜱㍡ちㄷ〱㘷㔸愲㘸㠷ㄳ㐵挰㤹〴㥤㠵㐲ㅣ〵㤵㈲攰㙣㐸晡㈵收戹〸㌰捥㐵㑤㐵挳㐴愴摡㡡搶㐰攷愳捡㈷〹㈸㔱㈷㍡攰搳㡢㠵㕣㈹ㄶ㑣扢愲攸昲昶㈲㜸㔲挱㕦挱收慥㐴㈱㑥搰慡慢愸㕡㑥搵挹㔰つ挵㐷㕥㑤愹愹㈴㔷搷搲攲㍡ㄶ搷愳㜰㜱㜵愳㈵㡡挵摡昷㑤〴摤㡣㐲昰愲慥攲敡ㄶ㐸晡㈵づ㜴㜱㈵㤷㐰㕤㑣挵ㅤ昴戹愱㍡㜱ち散扣㘸摡户ㄴ㑤晢搸ㄵ㐵㔷㤵㑦㠷愷愱㡣攲㝥㠶㍣愹㈴〱㉢㔱㉤ㅦ㘴昱㄰ちㄷ〱㡦㔸愲攰挵㘵挵昷㉡㠲ㅥ㐵㈱㜸㝤㔹ㄱ戰ㅡ㤲㝥㠹㝡ㄷ〱挶㘳愸挱㔵搲㜰㈸㔱㑣挳攳愸昳㐹㈲㑡搴〹㕥扢昶愲㈱㔶㡡㠶愸㕤㔱㜴㤹晢㕣㜸ㅡ㡡㡦㝣ㄶ捤㠹㜰㐹ㅡ晥挲㘸㥥㘳昱㍣ちㄷつ㉦㔸愲㌸て㑥ㄴつ㉦ㄲ昴ㄲち㜱〱㔴㡡㠶㤷㈱改㤷搸捤㐵㠳㍣ㅦ敡攲㥤㝣㥤㍥㌷㔴㈷㉥㠴㥤ㄷ〱㐳㑡ㄱ戰㠳㕤㔱㜴㠱晤ㄲ㜸ㅡ捡㈸摥㘵挸㠳㑡ㄲ昰ㅥ慡攵㍦㔸扣㡦挲㐵挰㍦㉤㔱㕣ち㈷㡡㠰て〹晡〸㠵戸ㅣ㉡㐵挰挷㤰昴㑢昴㜳ㄱ㘰㝣㡡ㅡ愴慥㜰搹戰㘸搲昸ㅣ㔵㍥㐹㐰㠹㍡挱慢昸㕥㉣昸㑡戱㈰敤㡡愲ぢ晥换攱㘹㈸㍥昲㝢㌴㈷㝡㤶㘴攱㐷㐶昳ㄳ㡢㥦㔱戸㔸昸挵ㄲ挵搵㜰愲㔸攰搷〸㔹㔶づ㙦搷㐲愵㔸㄰㤰昴㑢晣昲敦敥挵戶搱〳㌵㙡㘱改㜱㌴㔴愲捥㈷㠹㈸愶㐱搵㠹敢攰搴㡢㠶㙦搰㠴攷㤲晢㙢扢愲㈸ㄹ挱挴挲㔰㝣㘴㕦㌴㈷扥〴捣㝢㝤捤ㅦ摢挹㉤㔸㙣㠹挲㐵㐳㍦㑢ㄴ㌷挱挹㌰㍡敡㑦搰〰ㄴ㠲昹〸㐵挳搶㤰昴㑢晣搳㐵㠳扣ㄹ敡攲㥤摣ㅥ㜸摦㠶敡挴慤戰昳㈲攰敤㔲〴扣㘵㔷ㄴ㈵㐴敥㠲愷㘱㡣㘲㌸ㅡ㤵㌵㈸挴扤㄰ㄵ㈷㍢㔱㝡扤㈴㈷扢搰㘲㔷ㄶ扢愱㜰㜱㌲搲ㄲ挵㝤摡昷敥〴搵愲㄰捣㐴㈸㑥昶㠰愴㕦攲㜹㌷㈷㑣㘴ㄴ㜳ㄲ愶㑦戹㠱㍡戱ㄲ㜶㕥㥣㍣㔵㡡㤳㈷敤㡡愲㔴挸挳昰愴〸搸㤳㈱㍦㕥㤲㠰扤㔰㉤敢㔸搴㌳扡敥㙦攲㘳㉣㔱㌰〳㌲㡣扢搳㐸搰㔸ㄴ攲㔱㠸㡡㠰㜱㤰昴㑢㍣攴㈶㘰ㄵ搴挵〴㑣〲摥㈷㌷㔰㈷㔶挳捥㡢㠰㍢㑢ㄱ戰挲慥㈸捡挲慣㠱㈷㐵挰㔴㠶㝣㐷㐹〲愶愳㕡捥㘰㜱㈰ちㄷ〱〷㕢愲㜸ㅣ㡥㠶㜱㜷づ㈱㘸㈶ち昱㈴㐴㐵挰愱㤰昴㑢㕣敦㈶攰〹愸㡢〹㘸〲摥㈷㌷㔰㈷㤸攱昱㈲攰戲㔲〴㕣㙡㔷ㄴ㈵㠳㤸搱㔱〴捣㘱挸ㄷ㤷㈴攰㐸㔴换戹㉣㕡ㄸ㕤昷〸㘸戳㐴昱っㅣつ攳敥戴ㄳ㌴て㠵㘰㘲㐸ㄱ㜰ㄴ㈴晤ㄲ㘷戹〸㌰㍡㔱挳戵㐲挲㘳㜶㥣㡦㍡㥦㈴愲㤸㈲㔵㈷㤸㜴昲愲㘱㜱㈹ㅡ㑥戶㉢ち昳㔳㤵扣摥扤ㄹ㜹㠵㕥㠰换摣㠱捤收搱扣㄰摡㌷㠷摦㡦㌶捥敦散㙡㔷㔷㙤晢攴挶戶敦搷摥㌵戶戹㜳㕥㑢㙡搱㔶㌹㝢攳愰㌹㘶ㅢ㜲㉡ㅤ㐸慤ㄴ攸摡攷捤㌳戳㌲㌷慤㝤㝥㐷挶㥣㌴昶㝦㈱攷愲㝡ぢ搷ㄱ㠵㈸㉢挷〵㐵昱㥦愵ㄱ㌰〶〴挶ち㕥㘵㤵㉦挰㘵攱搵㘰昵㉢㔶㔷收㐶㙤晡〱慣敥㘶㜴㝡㜳㔷㡢搹㉢愷戲㈶㙡扢㉡〷ㄶ㤱愸捡昶捣㑤㥦㠳慢愴㘳晢攴㈶㜴㌴㘷㕢㥡摢㑣㜶㐶㍦ぢ扡慦㌹ㅢ㐹愹晤摢㍢㥢昹㙢搰㍥戹改ㅤ愹戶捥㜹扣扥㥥㔹戴㘵㥥愴㉥挴㔷收挶㌴户㜵愲ㄹ搵㡢摣慥捥㑤㥢搳㝥㌴㝥扢㍥扦戵㙤㐲㙡㕥攷晦㐴慦〸搵㉦㉣㔴搷㠸㜲㔱㕥㉥慡捡慢晥搳晥㌱㝥㠷愳㙢㉢㉢〵㍣〴攳戴慢愳㌹㍤㥦㠴愹㜶㐲㈸㉢㔸愸㍥㉣慢㘴敡愶昰㑡扡慢ぢぢ搲㘰㡣㌵敦㌷搹㥥ㄹㄹ攷㠶㠰㐱㠰换攳ㄱ㑥敦ㄳ㔰散㍤㘱挶愴敥〴昱晦改搷昵㤵㑣㌶㙤㜲㍥慥㍦挰㝤慤㈱挴ㅣㅤ㐷ㄴ㡥㑣㡣〴㑡㠵挳搲㤷㔳ㄸ㡥搰扥摤㥢攳㤱搲改㥤摢㌷㤵㌶㕢㤰㠹㙡㑤㜵昵戵〴愶〴昱敢敢㑥扢慥戱扤戵㌵挵㈱挷摦㤰㑦换愴㕡捣慡㕣挳晣慥昶挹捤㙤㌲㠷㐲㡤㑢㕢㤵㕡〸㔵㙡愱㤵㌳捡㑤㘵㠶㕡㙤搳㔷晢散㔴㐷㜳搷㥣搶收㑣ㄵ〵㘶㤱晦㈷挶㉡づ晥ち㤰愹㕦㝡㉥㈹㑣㐲㔹愹㈰㜴㜷㉤昲戶愴㡥摤㡦ㄱ㕤㉥っ晣ㄳ晦㘱〲ㄳㄳ㡦㍡㘹挸㤳攰㡤㑢㘹㈸散㠳攷ぢ㉥摦昹晡攲㜸㙣愸挹㐹扣〲㤱㕡㜹㌲愰摣攰愷㠲㈹挰つ㘶户㝡〲攰摢户㍤㤵ㅤ㥦捡攰㝥㤰㥥昶摤㈰㔵攸㕡㑥㌵ㅤ㝥收ㅢㅢ㤱挲㐶㙡㝣㐱㜳搶散愸愲㘲ㅡ敥㜶愹㘰愶搲戰晡㤰〷㜳㔹㘵㘵慦㉡慦戶㈶㘹㕦挳敤㐴慥晢㙥㥡㐹㐵晥㍦㌹㈰挱㘵ㅡ㜶㑢㥤愲ㄶ㘳㕢㉥攱㍥扤〶㈵昷愷〰戰㤴㠰㔳㔰㔴扥㡥捡挲扥挹㑦晤㈱㐱㈸〱慡㔰昷㔱㌰㈹㔹㠵〴㥥捡㘶㔶慡ㅤ改攵捡㐲ㅡ㔶〲戲㑡摦㥣㘱㑣挳㈸㌷戳㍥㙢㝥㘵戶㤳摤㔱㕥㕥㠱慥㌶ち㝦挱㔱搴㉣㥣戵㑥㌳㔵㝡㔲㌰㈵㘷㥣㡡㠸晢昰㘰㠱晦㈶敢㕥㠴挲敦㤸㍥㥦㍣ㅤ愸㌲㥦㜸ぢ愵摥㜵㝥㤳戵戹攱捦㤶攴ㄹ㈸〴㌳㔳ㅡ挰㡥户〱㘷ㄲ㜰ㄶ〱ㅦ㜸〳捥㈶攰ㅣ〲㤸挸攲ㄲ㐲㡤㌲敢㠴㈷㍥㠲挸㤳㕥㤹㜱㉥㈰㥢㍡挹㡡㡦㘱挱㠹㔶㥥㐷挷㑣㝣㜱晥㜲挶昳〵搰㙥㝣㍣㌳㐱挶㍤㤱ㄷ搲㠹㉤〸㘶挹昴㝥㐲㡦晤散㐱捣㐵搸㤶ㄷㄳ挸っ㥡〷攰ㄲ〲㉥㈵攰㑢〰㌸㔰㡣换㈰つ搲ㅤ㔰晣愳㜷晥摥摥愳㐳慥㠰ㄵ㍡攴㕢㔷㌳摢㔲攳摢〲愵扣㤲捤㕣挵㘶㤸ㄶ㉢愴㤳扢㘱搱戹ㅣ㤰㑤愶㤳挳㑣搱㜹㌵ㅤ㤷㐳捡愳昳㕡㘸㌷㑥㈷搳㙤㜸攳㙡㈱㥤㘰㐳㝤㤸㜳换㘷㑢ㅤ㜳搷〳㈳㙦㈰搰昰〶摣㐸挰㑤〴㌰㐵愷攸扣ㄹ搲攰搲㜴慡㝢〸㍣昸扣ㄵ㘶攰㤳㤹㍢ㅤ㠸㙢㠰摦挶㜶㙥㘷㍢捣戲㘹〰㌶昵〰扦㠳㠰摦ㄳ挰っ㥣〷㘰〵〱㜷ㄲ挰愴㥣敡ㄱっ㐴㤸攳㔵㈶㤸㠹戳㝡攴㉥㐰㌶戹㐷㤸扢㔳㍤㜲㌷ㅤ㌳㠹㤷搷㈳昷㐲扢昱ㅥㄹ〸㌳扣昱㡢㐰㍡搱㍤㌲〸㕢㝡㌷愰搷晢㜹㍦戶攵〳〴づ昶〶慣㈴攰㐱〲㜶〰㐰昵挸㐳㤰扡㘷ㄸ㜵㝦㠲㐷〷㍣〲ㄴ㍡㠰〹㐲摤敥㤵摤敤慥愲摢㐷改㤶挹㍣つ挰愶づ㙣㌵〱㝦㈰㘰㜷㙦挰㘳〴慣㈱㠰戹扦挲づ㘰挲捦敡㠰挷〱搹攴づ㘰㡡㔰㜵挰ㄳ㜴捣㕣㘱㕥〷㍣〵敤挶㍢㠰㌹㐵扣换攴搳㜴㠲つ昵㘱㘲㔱敦㈷昴㝡㍦晦㠸㙤昹㈷〲㤹㜴昴〰㍣㐳挰㕡〲㤸㠷㔴ㅤ昰㉣愴敥づ㔰㌷㐰㜸㜴挰㕦㠰㐲〷㌰ㅢ愹摤昲㈷づ昶っ晥ㅣ摤㍥㑦户捣ㅣㄶ搲㌷ㅥ㍡㡢扥扦〲戲挹昴㌱挱愸攸㝢㠱㡥㤹㘹捣愳敦㈵㘸㌷㑥ㅦ㌳㤲㜸攳㥢㉤㥤㘰㐳㝤㤸㤶搴扢〱㍤㜶㐳㑤搰慦㘰㕢扥㑡㈰㔳㤶ㅥ㠰搷〸㜸㥤㠰挹〰㈸晡搶㐱㜲搱挷摢㌷㍣攸㝢ㄳ㈸搰挷㕣愶㜶㍢㐰戵换㤵㡤㝣㡢㙥摦愶㕢收ㅤぢ㈷攴挳愰㔳昴㐹㥥摦搴㉢㠴搲昵㠵㐱捣〲㐴㔱昵㜷㍡㌹ㅣ㔲ㅥ㔵敦㐲扢㜱慡㡥㠰ㄹ摥昸戱〵㥤㘰㐳㝤㔲㈸㜵挸㙣摥愶敡㍤㙣换㝦㄰挸攴愶〷攰㝤〲㍥㈰㠰昹㑥㐵搵㍦㈱㙤攰㕣挶摢㑥㍣愸晢〸㔶愰㡥㔹㔰摤㡣㕦挵愱愸晢㤸捤㝣挲㘶㤸戱㉣ㅣ㜹㑣㔳㕡搴昱挰㔵慦㐲敡㤸挴㔴搴㝤㐶㈷捣㘶收㔱昷〵戴ㅢ愷㡥㔹㑦扣昱㘳ㄸ㍡挱㠶晡㌰昵愹㐳㘶昳昶挱昲ㄵ戶攵搷〴㌲㉤敡〱昸㠶㠰㙦〹㘰愶㔴㔱昷㉦㐸慥㔱㠶ㅢ㥡扤愸晡ㅥ㈸㔰㜵㥣换敤搶摤敤晥㐰户㍦搲敤㔲〰ち愹㘲㐲㔳㔱㘵晣〴挸㈶ㅦ愴㑣㠱㉡晡㝥愶㘳收㐲昳攸晢〵摡㡤搳挷㥣㈹摥㘵昲㔷㍡挱㠶晡㥣㠹搲㠳ㅤ晥愴㕡ちㄴ㠲㐹㔵て㐰㌹〱㔸改㈳㝦つ㠰愲慦〲㔲㙦㝤摡㔷㌷昹㜸っ㌴〳㈰戰挷㍣慢昶㝡㐳㌷㝢㍤改戵㡡㕥慦㜰〱戰愹扢㤵昷捣㑢捥㈳攲㑡㙦㐰㉦〲㝡ㄳ㜰㤵㌷愰て〱㝤〹㔸敥つ愸㈶挰㑦挰搵〰ㄴ昶㈰搳慣㔶て㙥〱挸㈶昷㈰ㄳ戳慡〷户愴㘳㘶㘸昳㝡戰ㅦ戴ㅢ敦挱ㅢ㘱㠶㌷㜲ㄵ㜴㠲つ昵㘱㍡㔷㔳㠹㥥搵㜳挷〰㘰攴搶〴㌲搵敢〱搸㠶㠰㙤〹㘰昶㔷昵攰㜶㤰㕣〷〰敦晢昱攸挲㠱㐰愱ぢ敦㜰戹㜵捤ㄵ㠳攸㜶㌰摤㌲㕦㕢㐸ㅦ㤳戴ㄶ㝤㍢〰戲挹昴㌱慤慢攸ㅢ㐲挷捣敦收搱㌷っ摡㡤搳昷〸捣昰挶捦ㅦ改㐴搳户ち㕢昹散愸㜵敦㜰㘰㘴つ㠱㡦㝡〳㜶㈲㘰㘷〲㔶〳愰攸摢〵㔲㌷㝤敡〶㈶て晡㜶〳ち昴㌱㜷慣摢㜵慤戲㐶搰敤㐸扡㘵㥥户㤰㍥㈶㜷㉤晡㜶〷㘴㤳改㘳㍡㔸搱㔷㑢挷捣ぢ攷搱ㄷ㠰㜶攳昴㌱㝦㡣㌷㝥㤴㐵㈷㥡㍥㈶㤱昵㙥戸㐶㕦〸ㄸㄹ㈶㤰〹㘶て㐰㠴㠰㈸〱捣㌹㉢晡㘲㤰扡改㔳㌷㕥㜹搰㤷〰ち昴㌱昳慣摤扡㑥昲㐹扡ㅤ㐵户捣ㄲㄷ搲挷搴戰㐵摦㙦〰搹㘴晡㤸㑣㔶昴敤㐹挷敦㐳捡愳㙦㉦㘸㌷㑥ㅦ戳捦㜸㈳昱㐴㈷㥡㍥愶愰昵㙥㔸昴愹搱㔷て㡣㙣㈰㤰改㘹て挰ㄸ〲ㅡ〹㘰挶㕡搱㌷ㄶ㔲昷昴换ㅢ挸㍣搸ㅢて㄰搸㘳挶㕡㝢㜵つ扥〹昴㍡㤱㕥㤹㕤㉥㘴㡦㈹㘵㡢扤㐹㠰㙣㌲㝢㑣㐲㉢昶昶愶攳㥦㈱攵戱户㉦戴ㅢ㘷敦ㄷ㤸攱㕤㈶㈷搳㠹㘶敦㔷㙣改摤㜰戱户ㅦ㌰㜲㡡〲㐲敢〱搸㥦㠰〳〸㄰〰㈸昶愶㐲敡ㅥ㝣昸㠶ㄴ昷愲㙦㍡㔰愰㡦昱㙡户㉥晡㘶搰敤㠱㜴摢ㄷ〰㐵ㅦ慦搳搹㕦㌰晤搰㔹昴ㅤ〴挸㈶搳户〵捣ㄴ㝤〷搳昱㤶㤰昲攸㥢〹敤挶改敢〷㌳㐵摦愱㜴愲改敢て慤摥つ㙣敡㜳散㘱挰挸㔹〴づ昰〶ㅣ㑥㐰ㄳ〱捣㤰㉢晡㡥㠰㔴戸敡㜴摦捤㠵摢晣㍣㐶㘳ㅡ㔶愰㤳㜹㜳ㅤ㠷㡢捥っ㥢挹戲㤹攱㉥〰愳户搷㜸㈶〱㌹〲㙡扣〱戳〹㤸㐳挰㑥〰ㄴ㜶挸㉥搰愹づ㤱扣〶愳㕥㈱㤴敥㈵㍦戳攴㡡晣㈳改㘴㌷㐸㜹攴户㐰扢㜱昲㐷挲㑣㤱摦㑡㈷㘸㐱㝤㤸㕢搷㍢㡤㑤扤㑦㙤挰挸㜶〲㙢扤〱昳〸㌸㡡㠰㍤〰㔰攴㜷㐰摡搰昵ㄶ摥㑡攸挱扥㝡㙡㤱㑦㌰㐳慦〳戹戴㍢㤰昹㙣㘷〱摢搹ㄳ㠰挲戹㘰㉦攸㉣敥㑡慥昹敢〰㔱摣㉤愴㤳㝡㐸㜹摣晤ㄶ摡㡤㜳㌷〶㘶㡡扢㘳攸㐴㜳搷〸慤づㄹ㥢㥡扢㘳㠱㤱挷ㄱ㌸搶ㅢ昰㍢〲㡥㈷㘰ㅣ〰㡡扢ㄳ㈰㜵ㅦ昷昸㘲ㅥ昳愲敡㈴愰㌰㔰㤹换搷敤㙥摤摤敥挹㜴扢㤸㙥愷〲㔰㌸捣愶㐳㘷ㅤ昷㑢〰搹攴攳㝥〶捣ㄴ㝤㑢改昸㐰㐸㜹昴㥤ち敤挶改㍢ㄸ㘶㡡扥搳攸㐴搳㜷〸戴㝡㌷戰愹改㍢ㅤㄸ戹㡣挰㤹摥㠰㌳〸㌸㤳〰晥〶㐰搱㜷ㄶ愴挲愱攷㍥敥㜹ㄷ愷挷搰㍢〷㘶攰戳挹搵づ㝦慡㙦ㅦ搷攷戲㥤昳搸捥ㅣ〰ち㠷摥㤱搰㔹㝣㥥て挸㈶昳㌹ㄷ㘶㡡捦ぢ攸戸〵㔲ㅥ㥦ㄷ㐱扢㜱㍥摢㘰愶昸扣㤸㑥㌴㥦敤搰㝡昰㜹〹㌰昲㔲〲攷㜹〳㉥㈳攰㜲〲㡥〲㐰昱㜹〵愴敥攱愸㙥㐸昵愰敦㉡愰㐰摦㝣㤷㕢搷扣戹㥣㙥慦愶摢攳〱㔰攱㕥㐳挹づ户昲㈴㘸ぢ㜳㈳㐵㜹㉢㈶扢㝣㌹㘶戰愶㜵㉤㙡㐱搶㤰㥢捣㤵㔸㕢捣晡㔸搵挸攰戴㜷攰㤲㜲㐵攱扤㜵㡥敤㜳㜰搵慢㕦挱㝤㡢捡㡣㌵㈷㈰㥡捡挳㝦㉥扥㌷捦戱㘷攰摤㌷㌱搱㠶㉦攳㍡散㔳扦挹捤㤹㡥昶捥昶㕣搷㤰㘹挸㠸て攱㝤愰戹戲戲㐰㐳攵㘱昰攸搹㈶㜷慣愲㡤㑦挶㕡挰晢愲㝣㜳摢摡㡦㙥㔳搱㔴㜶昲㜶㔸挵㔷捦㥥㙣挶挷㜶昸摡ㄱ攴昹㑦㐶愰㌴㤶㌷愰攱㍥㍤晣㡢㈱攳㕤㘶摣〸戹愶㜱㑣攳搴愶㔴㌴㤹㐹㐶㌳㘶㍣ㄱ㡣㐵㜲搱㐴搲㡣㐶㠳戱愴㤹㡢愶㜰㑢扣ㄹ㌲㙥㜲愰搹㘴㈴㥡挸〵戳㤱㜸㍡㠲㐷〱〴㤳㘶㉡㥥㡣㘷搲㜱㌳㥡ぢ挶捤愴㝦㠹敤㕥摥っㅢ㜹ぢち晦㔲慤扡㤵慡摢愸㘲戲㡢㐱㜴愳㉡㑦㠷扣愹㌹㈸敥て慥㉤㘵㐴㔶㤸ㄵ㍤㝢㡡㥡㠲ㅢ㍤㡢㜲㔷捥㥤㜲㠶挱搴㔵攵㔴搰扣㘹㐶昹扤㐸㘳挴㕦㈶㔷㜰㔷敥㐴攱昳㉦㐳攰っ挸戸ぢ㘲摦挶㌱㑤慥ㄴ扣㜱㌷㜴㕢㐲㠷扢扡昴㝤㕥ㅣ㡤挶㍤搰昷㠶㕥攵散昰戸慡㑥攳㕥㘸戶㠰㈶晦愹㘸晥㌳㙣敦㜲㈸㥢戸ㅦ愰搲㌷㠶挹㘱っ㙤㈵㌰㝥愶捤ㄸ扡昱㈰㈴慢㤷〳㤹㕣㉡ㄶ㠹〶㌲㠹㐴㈴㤲㑡㠷ㄳ愹㉣㥥㠵㠳㍥捣挴㘲㘶㌶ㅥ昲㥦㘵摢挸㠷攸攱㙣㉤㍤㑣改ㅣ㉤戱㑥㥣愷愵㔵㤴搰㡣晡㕣〰㉤て㔲㌱〶散昲搰㐰㐵㤹戱ㅡ㤰㤲攳㕤搴〳挶㌱㥦㍦㘶㉦㠴ㄷ㌵㘶ㅦ㠳㌱挶散㐵㤰昱㉥㌳搶㐰戶昶㈶ㄴっ挵搳挱㈴ㅥ㍣ㄵ挰〵慦㘰㌴㤱㡤㈵搳愱㑣㈰㙣㠶㌳㠹㔰㍡㘵㍣敥㐰〳㤹㔸㍡ㅥづ愶〳㤱㕣㍣㤲㡥愶㔲戱㐴㍡㤳挳挳〵㈲㘹㍥敢㈷攵㘷摡㡤敥攵ㄳ戰㤱㑦愲昰㕦愲㔵㑦㔱昵㌴㔵㤷㙡㤵㠳ㄲ㔷㐰挵㜱㉢㘲搸〵㡥㈹攰㜰〹㥤㈶捦愲昰昹㤹㑤㔳㘳攳捦㄰扤挶挱㕦愰㉦敥㜵攳㌹愸昳㠷挷昳搰ㄴっ㉥晦㔵戶㜷挹㘱㈱㕦㘰ㄱ㘰〰㝢愰㄰㔷㌳㉥㑡㉦㐳敦昴搱戵搰慡㍥摡つ搱㍡㝤昴㉡㈰愵晢㘸ㄷ㐰㡢晢攸㍡摤昸敢㌰㐶ㅦ㕤てㄹ敦㌲㘳ㅤ㘴慢㡦攲戱㔸㌸㤲挴㤳愷㘲攰㍥ㄴっ愶捣㔴㌲㤲㡡愶㜳㠱㘴㍡㘷挶㈲挶ㅢ摤搰㐰㈶㥢ぢ㤹戱㔸㉣ㄳ㡡㤸㔱㍣搵㉢㡤挷㌱愵搳㠱㘴っㅤ㡡㜹攵〶摢扤㝣ㄳ㌶昲㉤ㄴ晥ㅢ戵敡㙤慡晥㐶ㄵㄳ㝡っ愲ㅢ㈵㙥㠵慣晡㘸戰扢㡦搶搳攴㍤ㄴ㍥晦㙤〰愸挱挶攳㔷昲㠰㤵㍣㍡㈵て㐸晦敤扡㌲㐶慦㡡攷㌸户㍥㘱㈵㔳㜷㘴搶昸ㄴ㤲戵换挹〰ㅥ㈴㤴挳㔳㙡㌰ㄷ㐶㠲㤹㜰㉡ㄹ㑤愴㠲愹㑣ち捦㑣挰慣㙡晡㝦㙦摢挸捦攸㘱㠵㤶㍥愷㜴愷㤶㔸㈷敥搶搲㤷㤴搰っ晥挳慦㘵愱㔵ㅤ搸搷摤㠱㕦愳慥㜴〷昶昶散挰晢攰㐹敤昷户㌰㐶〷摥てㄹ敦㌲攳㕦㤰慤扤㐹㘴捣㜰㍡㤷㡤㐷攲㌱㍣㉢㉢ㄲ㑥挵昱攸慡㤴㘹〶㌳改㔸ㄲ㑦挹㌲扥㜳愰愱㘰㉥ㄵ捦㘵㈳改㐴㈴ㄳ㠹㈷ㄲ改㘸㍡ㄱ捥㘶搳㠱㐰㈴㤱㌲㌳㘱㍦㔳㝦㜴㉦扦㠷㡤晣〱㠵㝦愵㔶晤㐸搵㑦㔴㍤愸㔵〴㈸愸㜸〴㉡搵㠱攵敥づ攴愱㈶ㄹ扦捦捦っ㥦㍡挸昸㔳㤷㠲㘳㐴昵愷搱〳ㄵ昹㠷ㄳㅥ㘴攰㜱摣昹ㅦ戵㕤㔹捦㐶㔳摤㍤㡥㌱㔷〱敥㕦㡤㑡搵摤㝣昸愹㐵㔰㈴㥡挳㉦㡣戲愱㐰〸扢捥戳愸ㄹっ〶㠲㜸㑥㔸㌲㡥㜳㈳愶㤶㍦搸㌶搲㐷て捣㈴搲㠳散㐵㘹㡤㤶㔸㈷㥥搰㔲ㅦ㑡〰愹捦㔳搰慡敥晥敡㈷搷昱㕡つ㐸改敥晥〲搰攲攳㤵㈹㐲㤸攱㘷攵㈸搱摤㝦㠴㡣㜷㤹戱㈵㘴扢扢㐳㘶挲㐴㜷〵㘲㌸㑥㜳㠹㘸㈲㤰挸挵㔲愱㘴㈴㥣换〶㤳戹戴戱㤵〳挵搳搳㜲㠱㔸㈴㤹挰攱ㄹ㠹挵戱慦搸昵㐴㌸ㄷ㑡㈷㜰㕥挹㠶晤㑣㌴搲扤散〷ㅢ搹ㅦ㠵晦ㄹ慤ㅡ㐰搵搶㔴慤搵㉡〷㈵晥〲㤵敡敥昷戱ㅢ捥㥣扡㍤㑤〶愲昰昹㥦〳〰ㅢ㘵挶㈰㤴㥥摤扤〳㉡昲扢㝢〸㌴挵搳慣晦㜹摢㤵昵愸㌷搵摤搳ㄸ昳㜰挰挵ぢ愸㔴㥤㔵㐳〹㙡昵㜹〹㕡搵㈱敢摣ㅤ戲㌳㈰愵㍢攴㌵捦づ㜹㔹㌷扥㉢㡣搱㈱慦㐰挶扢捣搸つ戲搵㈱戹慣ㄹ换愵戲戱㐴㌰ㄴ㡥〴ㄳ挱㐴㈰ㄲ挵搱ㄷ㑢㠵挳改㜰㈰ㄸ㌰㐶㌸搰〰捥㝦挱㔴づ㑦㘸㡡㥢㌸慦㠵㔲搱㑣㈴ㄷ挰㔳㙣〲戹㕣㈲㥤捣昸㤹扡愴㝢㌹ㄲ㌶㜲㜷ㄴ晥搷戴慡㤶慡㍤愸㝡㕤慢ㅣ㤴㜸ㄳ㉡搵㈱㝦㜱㜷㐸㤸㈶ㄱㄴ㍥㍦㌳㤴搸戰收㑥㈳㠶捤㠲㕥㌱攲搰攵㜷㐸〲ㅡ㡦づ㜹㕢扢㔲㝤㜱〸㥤昲㜶㔱戹㈷攰攲敦愸㔴ㅤ㌲㥡ㄲ搴敡昳㉥戴慡㐳搶戸㍡㐴㜲搵挱〵戵昸㠳㈷昷敢㜵㍢つ㜰〵敥摦㠳㡣㜷㤹㌱〶戲挵㝤㉡㤷挳挱㥣〸挷捣㘰㍡㤲㠸挴㔳㔸㍡〴㔲㕣㜳㈴㈲攱㘸㈶㘷㌴㍡搰㌴ㄶ㔲攱㘰㌰㥣ち挵㜳㤱㙣㈸㤸挰ㄳ扢昰㤰挵㘴㌴ㄴ挸㘵㌰㘷晡晦㘱扢㤷㘳㘱㈳挷愱昰扦慦㔵摤ぢっ㈶㐴ㄹ㠴〲㈸愸昸〸戲攲晥㝥㌷昷晢搰换扥㈸㝣晥㡦〱挰〶ㅥ晤挳昹㤰㡢〴挹戵㠳攴扡挲晦㠹慥㔴㙣ㅥ㐱㔸㡡挵㜴㔸㠸捦㔰愹搸㥣㐱〹㙡昵昹〲㕡挵收慤㙥㌶㌹摦㈸㌶㙦昶㘴㤳㠹㑤ㄵ挴㈱㈸挱收㔷㤰昱㉥㌳㘶㐲戶㈷捡㐰㈲㤴㐸㥢昸㈴愲ㄱ㌳ㅥ挵ㄷ㠶〰扥㕤攴㘲搱㜰〲ㄴ挵㡣㐳ㅤ㈸㐸捦〶搳㈶扥㘰㐴捤㐸㈰ㅣ㑤愷㜲㜸攰㔹㈶㥤〹愷搳㘶㉡ㅤ昴㌳㍤㑡昷昲㌰搸挸㔹㈸晣摦㘸㔵昷搴昲慤㔶㌹㈸昱㍤㔴㡡捤慢摣㙣㘶攸㈵㡢挲攷晦〱〰㙣㤴㐹㑥㉤搶㔲㠰㜳㠹ㅣ㠲挲捦散愸慡㥣㑤㠴愲㤴㌷戲捡ㄶ㈸挵捦愸㔴㙣戶㔲㠲ㅡ晣攳㈷㔴搰㉡㌶捦㜳戳挹㤳戵㘲昳ㅣ㑦㌶㝦搵敤ㅣ〵㔷㘰㤳慥愰㉡㌳㍡㈰㕢㙣㘶㘳㜸㌶㐴㌶㤲挹㐴昱愳㈴慣攷㔳㤹㜸㍣㤳挴㤳㈳戳㔸搳收戲㔹愳搳㠱攲㈹㜵㤸㉢愲ㄱ㝣㕤㑢㐷㔲搹㐰㍡㤴つ挶戲㤱㔸㈲㤲换攵挲㔸㤰〸摢扤散㠲㡤㥣㡦挲㕦慥㔵ぢ愸㍡㥡慡ㅥ㕡㐵㠰㠲ち〳㉡挵收㔲㌷㥢挷戰晥㔸ㄴ㍥㝦㑦〰戰㠱㠴㉣㜵㙡㘱挵ㄳ戱攴戹搷㕦愵㉢昹㉢㘷㡢捤㜶㙥㉤㘶㈵搳愵㈴搱㔸〲挹摡攵㈰ㅥ㐵㠷〵㤵㠹戵扣ㄹ㐹挵㠳改〴搶㡢挹㘸㌰㡥㐵㘳㈰㡡〵愲捦戶㤱㑢改愱㤷㤶㑥愱搴㕢㑢慡慥㡦昶㝥㥡攳㍤㄰㐹攲〸㡥㈷㜱㝣㈷挱愸㤹㐸㘱㉡㠵摢㑣搴㡣㈵㐰慣扦慦昶㜰㍡晤㔵㙢㘹ㄹ㈵扦㤶㔸㈷戶搴搲㤹㤴戰ㄳ敡搳て㕡㌵ㄲ㍡㕣㈳挱㌸ㅢ㤰搲愷㡤㜹㥥挳愳㍦㍣挱慣㑣㥥㡢ㄲ挳㘳〰㘴㌵㍣捥㠳㙣㜱ㄵ换㈴〳㌱㍣㘲㌴㘱㈶㤳㤱㔸㈰㤲㌲挳㤰㔳戹㙣㌸㤷〸㘰慡㌲捥㜷愰㔸慡㐶愲攱㐰㌶㡡㔵㜷㠴攳㈷ㄴ㡦㘶㜱搶㠹愴㘲昸㉡㘵挶晣㕢摢敥攵〵戰㤱ㄷ愲昰㙦愳㔵ㄷ㔱㜵㌱㔵摢㙡㤵㠳ㄲ〳愱㔲挳㈳攷ㅥㅥ㤷搳攴ちㄴ㍥晦㈰〰戰攱㍤㜵つ搶㤵敡㌸㍢㤹戰挵㉣慥㠷㠵ㄸ㠲㑡戲㉡㙦愰㠴つ挸㘵㘲ㄸ㑡㐵昱㑣ㄷ挵搲㌹搸づ昶㘴㜳㐷ㄸ愹㈰㙥㐱〹㌶㠷㐳㔶㙣摥ち搹㘶㌳㤵〲㥤戹㐰㌶㠱攳㈶ㅡ㑤愵㘳㤱㐸㈸㤳捥㘶愲㈹㍣㝤㌸ㅤ㌲㙥㜳愰㌹㕣〳〹㠵㜱攲挵户搱㠸㤹〸㈶㠳㤹㘴㄰㈳㌷㤴㡥㐶昰昰捡戸扦挶㜶㉦㙦㠷㡤扣〳㠵㝦㈷慤晡㍤㔵㉢愸摡㔹慢〸㔰㔰戱ㅢ㔴㡡捤晤摣㙣摥挳晡㝢㔱昸晣㈳〰挰㠶昷挱㌶㔲㔷㥥㑥㠴愲㜴ㄹ户ㅥ㠱㠵愸㐵愵㘲㜳ㄵ㈵㌲挹㑦〰㕡挵收ㄸㄷ㥢挶㙡㐰㑡て搸㝡㑦㡡㠳扡昱挷㘰っ㡡㐳㤰ㄵ挵㙢㈰㕢ㄴ挷ㄳ㤱㘰づ㠷㜵㍡㥣挲戵〹㥣㌹㐳ㄹ㥣㈸ㄲ戹㐸㈶㡣㔵㜵㈲㙣㍣敥㐰愳㔸㘴攲㥡㔳づて敤㡦㐷㤲愹㙣ㅡ戳ㅥㅥ愵ㅢ㡦㈶ㄲ挱㜰㉥㥤昵㠷㙤昷昲〹搸挸㈷㔱昸㈳㕡昵ㄴ㔵㑦㔳ㄵ搵㉡〲ㄴ㔴㈴愰㔲ㄴ挷摣ㄴ慦㘵晤戳㈸㝣晥㈴〰搸戰愷㌲慥㜳㈴ㄷ㌶㤲㙢ㄹ晦㈸㕤愹搸攵㕤捦敡㜱㥣昲㈵㔴㡡㍤㔱愹㈸㝥㤹㤲愶㜸㉦㘸ㄵ挵扢戹㈹㝥ㄵ㤰搲ㄴ敦攲㐹㜱㥤㙥晣㜵ㄸ㠳攲㝡挸㡡攲㜵㤰㉤㡡挳㤹㔴㉣㤴㡤攱摢㑡ㅡ捦㑣㑣〵㤳㤹戰㤹捣㠵昱敤㍣㤸捤㠵㔳㐱攳つ〷㡡攵㑣ㄶ㔳㉢捥挲㔸昴㈴㌱ㄹ㐶攳昱㘴㌶㡡㜵㔰㌶ㄸ㠹攴㔲晥〶摢扤㝣ㄳ㌶昲㉤ㄴ晥㌱㕡昵㌶㔵㝦愳慡㔱慢〸㔰㔰㌱ㅥ㉡㐵昱㘰㌷挵敢㔹晦ㅥち㥦㝦〲〰搸昰ㅥ挵ㄳ㜵㈵㙦愹戶㐶昱愵摣晡〴ㄶ㘲㙦㔴㉡㡡㍦愵〴㌵㘴晣㔴て愵愲㜸㑢ㄷ挵摤㜳㠲摦㤳捤挹扡㥤㉦攱ち㙣敥〷㔹戱昹ㄵ㘴㡢捤㘸㈸㤵〹㐷挳攱㑣搶捣㐵㠲㘰〶㜳㉤㉥㥢攲散㥢捥挶ㄳ愹愴昱戵〳挵㈹㉢㥤㡥㈵㔲攱㜴㉣ㄵ〹〶搲改㑣㉡ㅢ〷慢戹㈸㔶攷㔸ち昹愷搸敥攵㌷戰㤱摦愲昰敦慦㔵晦愲敡㍢慡づ搰㉡〷㈵愶㐳愵搸㌴摣㙣晥㐴㤳㥦㔱昸晣㌳〰挰㠶㌷㥢〷敡㑡摥㥡㙤戱㜹㌵户㉡㉡挱摢挱愸㔴㙣㔶㔲㠲㕡㝤㘶㐲慢搸晣昱㐷搷㤷搱㥥㠰㤴ㅥ戰摦〳㕡晣㘵昴㔰摤㌸晦㠴〸㈸㍥っ戲愲搸〷搹愲㌸㠳〷㝢㐶㜳㌸扣㐳戱㔰㈴㥥换愴愳ㄸ慣㠹〸捥㐹㠱㔰㍡ㄹ换ㄸ扤ㅣ㈸㉥ㅡ〵戱ち㑡挴挲㘱㕣慡挸〱ㄵ捡㘱攴〶㜰㠹㉦㥤ぢ㘷㌳晥㔹戶㝢搹ㅢ㌶戲てち晦攱㕡搵㤷慡㙡慡㥡戴㡡〰〵ㄵ㘹愸ㄴ挵㥦㘱㌷㥣㉦愳㕢戱扥ㅦち㥦㍦〳㐰㐹㡡戳扡㤲户㝤㕢ㄴ摦挴慤㠱㙣捤㐴㈵㔹㌵〶㐱戲㜶㌹㡢愳㌳ㄵ挸㠴愲㐱㡣愴っㅥ收ㅥ挱ㄱㅢ挴㥦㈸挱㤳戲攳改㜴挲㥦戳㙤攴㘰㝡㤸慤愵ㅤ㈸捤搱ㄲ敢挴㤱㕡ㅡ㑡㐹㜷㘰ぢ戴慡〳摦㜶㜵愰攴搵㍦戵ㅥ㝤搳戳慦㕡㔱慤㜶戱〶慥搰㔷㙤㤰㔵㕦敤〴搹㍥ㅣ昰㉤〹摦㡣㌲㈹㘴て㈲㈹㉣散㌱慢愰扦昰㤰昳㘸㌸㤸换㘴㡣㥤ㅤ㘸づ㍤㤸挶攱ㄲぢ攳㥣ㄸ㑡愶昱挲戳㕣㤳㤸扡〳戸㑥㥢㡢晢摢㙤昷㜲ㄷ搸挸㕤㔱昸攷㘹㔵昷㠵扥愳戴㡡〰〵ㄵ㕤㔰愹扥㝡挱摤㔷㝢戰㍥㠰挲攷㥦て㠰摡㤱扢戰㔱㜸愱㙦㠱慥扣ㄷ㕣㔸㝤㜵ㅦ户ㄲ㌰ㄵぢ㔱㐹ㄲ㘵㤲ㄲ㌶搴攷户搰㉡㌶㥦㜲戳改㝣㔷㝡挲㤳捤㘳㜴㍢愳攱ち㙣ㅥぢ㔹戱戹ㄷ㘴㝢攴挷㌰摡㘳㔸㝤㠵㠲〱㝣敦㑣攱ㄹ慢㤱㘴㌶㤵ち攲㉢ㄳ愶攲愸㔱攷㐰㤳戹㐴㈸㠹攷㔰㈷昱敤㍦㤲㡤㘵ㄲ攱㜸〲攸㤰ㄹ㑥㠲晡㜸搶㝦㥣敤㕥搶挳㐶㌶愰昰晦㑥慢〶㠰っ敢㌲捣昱㕡攵愰挴㐹㔰㈹㌶ㅦ㜲戳㌹㠱㕥㈶愲昰昹㑦〶㐰戱改昵㕤㘹戱慥攴扤敤ㄶ㥢扣㌹㕤敥て㔳戱ㄴ㤵㡡捤〳㈸㘹㌶㑦㠵㔶戱昹㝢ㄷ㥢挶㌴㐰㑡㑦㉥户㝢㔲捣愴戱㡡㙣〶㡣㐱昱改㤰ㄵ挵〷㐲戶㈸㡥㤱㑢ㄳ昹〲愴扤㈲㤹㐰㍡ㄱ㌷㘳挹㐴㈰㠷㉤㌳㤴捣挴㡤㠳ㅣ㈸㔶㈳攸㠳㙣㌲ㄳ㑤愴昱搷ㄳ㌰㠹攳㡡㘶㉣㠶㠹〵ぢ㡦㘰㌲敥㕦㘶扢㤷〷挳㐶ㅥ㠲挲㝦㠶㔶捤愴敡㔰慡捥搴㉡〲ㄴ㔴㥣〳㤵愲昸㕡㌷挵㑤慣㍦〲㠵捦㝦㉥〰㈵㈹㍥㑦㔷慥㜱㈸㝥㥣㕢㜳㘰㉡㉥㐰愵愲戸㤹ㄲ搴㤰换挴㐵㈸ㄵ挵ㄷ戹㈸敥㍥ㅢ㕥攰挹收挵㌰㔲㐱戴挲ㄵ搸扣〴戲㘲㤳㝦㈳捡㘲㌳ㄵて〵挳搱㘴ㄶ㠷㌲扦㍣攱慦㈹㘵搳攱㔸〸搷昳㔳㜸愴㝥㌴㙣戴㍢搰㐰ㅣてづ挶㕦㍥挸㘴昱㠷㤷㠲昸昲㡦㉦㜲㌱㡣昶㜸ㅡ攳ㅢ㜳㠶晦㔲摢扤㥣〷ㅢ㜹ㄴち晦㘵㕡搵㐱㔵㈷㔵㤷㙢㤵㠳ㄲ㔷㐱愵搸㍣摤捤收搱㌴㔹㠸挲攷㕦づ㠰摡ㄱ慦慦愳㔷敢㑡摥㡡㙦つ搸㘷戸㜵〲㕢扢㐶㔷㥥〸愹㑦㡦㑡㘶㔲㝦㔳㤰㜲昴扥〵㜷㐴攱㘳㜹挷攱㌱扢㡢㐸㕦て摣㝢㘸摤戱㔷㔱㍥敡㍦昳挵愴收㈰戸攲愷昲㜷搸敢晦㠳ㅦ㡥㤱敥㘴㌵㍤昲づづ㜹㌲㜶戸昲㘶散㙥挰㉢挴挲扦晣攳晥慢㑡〶捣晢户㑥敡搴㝦㡡愷挱昹搳㑥㕢攸㥣攷〸晤戴搸㥡㙥㑤㐳扡ㄳ㌷㝢㜷㤹摡㙣㑡㠷㘳㠷愷慦㈲昱㡤㡡ㄱ㝣戶㙣晦㙥挹㜵挷攳昶摤摡㐹㙤㥤㜸づ戲㤹搵ㅥ㍢昱慢戹㡡昲ㅥ挲昳㈶㘴晢㡦㌸昱ㄶ㐷㝡挳㤳㤰㈷㘵㐹挰昶ㅥ昷㝢㡥㘹敥㔲昷㑢て㐴扤㤰㌷㠲ㅣ㘳〹㘸慡ㅡ㍤扣愱㜱㌸晥㈰㔳攵㙦搱ㄵ㥢摣㑡㍥昱㙣ㄳづ昱挴㠵㔳攰㔲㌰㝤㑥昶㠵扣㠹捤㥣㘶㌷㌳㠶捤㠸〵㘸㠶㑤㜱㌴昹攴㌲攲㙦〵㡡㉡晣㔷㈶㙥戳〵搶㔷慦㠰〰㐴ㄹ扢挵昵晡愲捥ㄶ敡㉦扢㔴扤敡挲敡昵㜹㕤昵㥤摡㘲㤶ㄸ㝡㕥㐳攵摦㡦㕦晥攵慤扦愹戹㜲挵慦昶晦挷敦昹户㈹㘷㕥摣昶㙥摤挳㤳㝡㤷㡦㌸攵晤㍡戱ㄲㄶ㌵昰㈷摦㘱昱㉥㡢昵㈸挴㔱㠸㘸ㅤㅥ慦㔹昴散晢㜹㜶㐵搱攳㑡ㅦ㠲㈷㙢扦ㅦ挴㤶㜱ㅥ㈲敦㌹㝡昸戴攱昸扢㐵㤵慤㌰昲㝣㍡戱晥㐳㕣摤㝦㝥㡡㝦ㅦち攳㘵㕣摢晣搶㘲㥡ㄱㄹ㘸扢㠰戴㍤㡣㐶攸㤶㉡晦㉡〸㙡㥡戸㄰㔵㝤㝡〸愶愰㜹挰㡢㈳㠱攰㔱挶㍥㤲ㄷ搳敥〹愸慤㌰搷㘰换戸ㄴ㍡㡥㠲戱挳昱ぢ㜴㤱〳戴扢㝢㉥㈷晥㐹〷晦㌸昱㔷摡昸㜱ち㥦戶昱愸㐱㕣换㠹㝦ち摢摡㠵㜸摡ㄶ㔸㕦扤ㄶ㈵㄰㥢搱㥤捦㙡㡢㔲摤昹搳㍦㕦扡昰戹㌵㕢搶敦昸攸㔶昷ㅣ晥㐸扦㝡昱〲㉣㙡戸慦〵摤㌹ぢ㠱慥昳敡捥挳散㡡挲㈷慤晡㕦㠶㈷㐵改つ㠸ㄹ㤴扥づ㔹㔱㍡ㄳㄶづ愵㌷㜱㤷摦㐴㤵㐵改㍡㙣ㄹ户㐰㐷㑡挷つ㐷㕡㑤ㅣ〸戸ㅥ摥㍥㜹ㅢ昱㙦㌹昸㌷㠸扦挳挶㡦㔵昸愹㌶摥㍡㐲㔶㄰捦ㄵ愴㜶㈱晥㘶ぢ敡〸㔹て〱㠸捤愰昴㍤㙤㔱㡡搲愱㝢摤戹㝥㜵㝤愰捥晡㝦晦㍡昱〹㉣㙡㍣㈸㥤㙣㌳㔷㜴㠴散㙢㔷ㄴ㍤扢昵㌳㜸戲㜸晡ㄴ㕢挶晤㠸摣㍡㐲㈲㐱㌱〹㐶㝡㌸晢攴㑡敥昶攷〰㘹㤵晦㑢〸慡㍢ㅥ㐴ㄵ扡攳㕢挸慡㍢挶挳搰改㡥㠷㘹昷㍤慡慣㘶晥㠵㉤㘳㤵搵捣捣攱㜸㐲慢ㄸ〳戴ㅥ㥤㍥戹㥡昰ㅦㅣ㌸ㄳ挳挶㘳搰戱昷ㅡㄴ㝥㉦ㅢ㡦ㅡっ昰挷㠹晦ㄱ摢㑥㙦晣㘴ぢ慡㌷㌸㠵〱戱ㄹ扤挱㕤㔲ㄶ愵㝡攳摥ㅤ昶ㄹ搸㘳晢㔱㜵搶晦㌳敢〴㤳扡㌵ㅥ扤㤱㐴愰敢扣〶㜸挲慥㈸㝡㕥慣て㥥㉣㥡㤸ㅡ㌶㥥㐱ㅣ㜶㙦挴㐴ㄴ㐶㥡㝡㥦㝣ㄶ㔵愲ㄷ㐰㕡攵敦〳〱㙦㕣〶㐵ㄵ㝡㠳改㔹搵ㅢ㈱ㄸ㍡扤昱ㅣ敤晡愱捡㙡㠶㌹㕢攳慦搰㔹昴㈲攱㉣㙡〱搷㕣晡攴㡢挴昷㜷昰㕢ㄱ晦㌲㜴〸㙢收㜰挲㜷戳攱搶戱昱㉡攱晣㍥愰㍤㠸慤㙤㐱昵挶昶㄰㠰搸㡣摥ㄸ愸㉤㑡昵挶㌱㑢昶㜸㜲攸敥㝦愹㍢㜱晦攳晦戶搳ㅤ捦搷㠹攱戰愸昱攸㡤ㅡ〴扡捥慢㌷㠶摢ㄵ㠵㑦慡昵搷挰ㄳ摥戸㌲㠵㤸挱㈸昳慢㡡搱㘱戰㜰ㄸ晤ㅢ㜷㜹㈴慡㉣㐶㜷挳㤶昱づ㜴㡡㈱摣愹㈹〶〳摤㍤扥搷ㄳ扥扢〳ㅦ㐱昸㍦愰戳㍡㠰昸敤㙣扣㌵扥㍦㈰㥥㜹㔵敤㐲散㘱ぢ慣慦づ㐳〰㘲㌳ㄸ㡤㘸㡢㔲㡣摥戸晤ㅦ敡摥㕡㍣扥敥㤱㝥捦㝦㝥挳晡㈳敡挴㥥戰愸昱㘰戴扦㑤㕣搱㙣搳捦慥㈸㝣昴慤㝦㌴㍣攱㕤㈶㍦㐵捣㘰㤴㔹㔳挵攸㤶戰㜰ㄸ晤㥣扢㍣ㄶ㔵ㄶ愳㑣愵ㅡ㕦㐲㘷㑤攰戱㜰㕣昴捤愳攸㙢攲挷㌹昸㐶攲扦戵昱㌸㠷〲敦戳昱搶㈰晤づ㜵搵晢〰㠵晦㌷㠳戸㝤戵㐵㈹攲㕥㕥昸攱㑥挱㌹戱晡愶㠷戰㤲㔹ㅢ慦ㄷ搳㘱㔱攳㐱㕣愵捤㑦ㄱ㜱ㄵ㜶㐵攱㈳㜳晤㌳攰〹敦㌲昹㙦挴っ攲㤸㈰㔵挴㤵挳挲㈱敥㔷㔴㡡挳㔰㘵ㄱ挷慣㈹ㅥ扢愲挷ㄶ㝥摥㈶㝥昹挱㝤㜰昷㐰㥤㤸攵攰て㈵扥ㄲ㍡晢攰㡥㡡ㅦ㙤戸挵㕢㑦㔴㔵㘷〰摡㍣摥戲摡愲ㄴ㙦慢ㅦㅢㄴ㝢攰捡㜷昶戲晥ㄷ㜵愲〵ㄶ㕥扣㝤㡢㜰搶㜹ㅤ挲摦搸ㄵ㠵㑦摡昵户挲ㄳ摥戸㔶㠷搸挱ㅢ㔳愱㡡户慦㘰攱昰㔶㑤ㅥ扡㔰㘵昱挶晣愸戱㠵挵㐳挳㤸攱搱愸昸㉣㡦㠷慤〸㥦敦挰㍢〹敦㙦挳ㅢ〹晦挸㠶㕢㐷昰搶㠴㉦〰挸㤹ㄳ㡦戶〵㌵㈷ㅥ〳㘱昳〸㍤㔶㕢㤴㈲戴戱㝣晣挵て㙣㝦㙣㝤㥦摢搷㝦㥦摡晤挴㝡戱ㄸㄶ㕥㠴晥挳收慤㘸㈰扥㘷㔷ㄴ㍤戴㤷㠹㑦㡢愵㈵搸㌲〶㕢扢㡤ㄵ㜵㈰㈱摥㠱㤱㍥ㅤ昹攴㄰敥㌶戳愶㕡㈵㤸搶戴㙣㤹㌰㌵㠶〱㘰㜰㌵㡥敦㈰㙦攵㤹づ愷改㌲㤷愹晦㑣〸㜸攳㤶㐴㔴愱ㅦ㤹戳㔴晤戸づ㠶㑥㍦敥㑣扢ぢ㔰㘵戵挲㐴愶戱㉢㜴㙡㍣㜳㉤晤ち搰㝡ㅥ昵挹ㄱ㠴㕦攸挰捦㈷㝣㜷攸散愵〶昰㉦搸㜸慢㈳昷㈰晥㈲愰戴ぢ㜱戱㉤愸愹昸㜲〸㥢搷㤱㔷㘸㡢㔲ㅤ搹戶攵挹㝦㜸㘶㘸慦晡㍢㍢收㥣晢改捦㝤敡挵昵戰昰敡挸㍦㈳㔰捦㈳攳㔹扢愲昰戱挲晥ㅢ攰〹㙦摣㠴㠸扤〲愳捣㕢㉡㐶㥦㠱㠵挳㘸㥣扢㝣㍢慡㉣㐶㤹捣㌴㤲搰㠱搱㠳㠷攳㤹挰攲㈹㥢㈱㙢㠶昸つ攱㜷㌸昰摢〸ㅦ㙤挱て㔱昰㌵㌶摣㈲戴㡥㜰愶㉢㥤㈳㠳㘹㑢捤㙥昵㍤㄰㌶㡦搰㝢戵㐵㈹㐲㑦㐹扣昲㘴敢ㅢ改晡㥢ㄶ㍤扤敢愸㤳㥢敢挵㈳戰昰㈲㜴㤵捤㕢搱㤱昱㠸㕤㔱昸㠰㘲晦㉡㜸挲ㅢ扦扡挱㕥㠱㔰㘶㈹ㄵ愱て挱挲㈱㜴〲㜷昹〹㔴㔹㠴㌲㜵㘹㑣㠲捥㍡户攱㡦敤㠹晢昳㈸摡㠷昸㈷ㅤ㍣昳㤷挶㘴ㅢ㍦ㄶ㕦摦㈳攲㙥ㅢ㙦昵挰ㄴ攲㤹㥥搴㉣ち愶㈹㌵扦搵㙢㈱㙣ㅥ愵捦㙡㡢㔲㤴慥㤸㔸昱摢㈹扦づ愹戳晥慦慦ㄳ㉦挱挲㡢搲㍢㙣收㡡㈸扤摤慥㈸㝣攴戱晦㘵㜸挲ㅢ捦敡挴㕥㠱㔲㘶㈵ㄵ愵户挲挲愱昴㈰敥昲㥢愸戲㈸㘵慡搲㌸〴㍡捣㉤㌳㠷㈷㈲攲挶㍣㠲づ㈵晡㉤〷晤〶搱戳愰挳㠸挶昷ぢ挰慦戵攱搶㄰㙤㈲㥣戹㐸㑤愱㘰㑥㔲㤳㕢捤㤴攳收昱昹㥥戶㈸挵攷㔵㍢㝥㌵㙢敦㔹㜷搷戵㡣つ昴慤ㅤ㜴て扥散挱挲㡢捦㉢㙤摡㡡昸扣挲慥㈸㝣㜸戲晦㔳㜸挲扢㑣㥡搸㉢昰挹扣愴攲昳㌲㔸㌸㝣捥收㉥㝦㠳㉡㡢㑦㈶㉢㡤㘶攸散㘹㌱㤸㄰ㄷ攵㔱㌴㤷昸㙦ㅤ晣搷挴户㐲㘷捤扡㠰㥦㘷挳慤ㄱ摡㑥昸扦〰㜲ㄸ㘵㕥搲㘱昴㈷〸㥢挷攸捦摡愲ㄴ愳㕦敥㝥晢昶㥦㥦戵戲慥㘶㐱㙢晢〳挳ㅦ慥ㄳ㑣㑤㝡㌱㝡愶㑤㕣ㄱ愳㘷搸ㄵ㠵捦㘱昶㔷挲ㄳ㥡挷敦㥤戰㔷㘰㔴㐲㔶㡣㥥づぢ㠷搱愳戹换㑣ㄹ㕡㡣㌲㌷㘹㉣戲ㄸ挲晡〲㑢晥愵㜹っㅤ㐳㜸ㅦ〷捥晣愴㜱㥣つ㙦㈴晣㈴ㅢ㙥つ搱攳〹㘷昶搱㈱戴摡ㄶ搴晡㘲㉢〸㜸㙦挶㐲㤷ㄹ㐹㘵㔱㡡搰〱㐷㑥晥㝡慦戲㐷敡扦ㄸ㌰㜱晦㘷扦㝡戴㕥㌰ㄱ㔹㐳ㅡち㉥昱ㅣ㘷昳㔶㐴攸戱㜶㐵搱㜳㥤㤹㜴戴㔸ㅡ㠴㉤㘳愹戵摢㔸㕦㐴ㄲ㘲ㄱ㡣昴㘲挲㈷㑦攵㙥敦〰㤰㔶昹㠷㐲㔰㥤㜱ㅡ慡搰ㄹ㌵㤰㔵㘷㉣㠰愱搳ㄹ换㘸挷㥣愰搵っ㤳㡦挶㤹搰㜱㜸昳㜲㑦㐰㜴〰慥挷愳㑦㥥㑤晣慥づ㝥㘷攲捦戵昱扣㥣ㄴ㄰㙤㌶摥敡㡥昳㔱㔷扤〷㔰㜸㙦〶改㑣㉤㉡㡢㔲愴昷㝣㜱㔹㤴慢㘴敢㝦慣㤲㤹㔱慣昱㈰扤ㄹ攱㜸慥〵收搸ㄵ㠵て㡥昶㈷攱㐹ㄱ㜷㈹㘲〷㜱愳㈱㉢攲㜲戰㜰㠸扢㥣㐴搴愳捡㈲㡥㜹㐶攳㑡㥢㠸〶㜴㔰㑣愴昳㠸㔸㑥㝣㠳㠳慦㈳晥ㅡ攸搴扣㐰昸攱㌶摣㥡ㄷ慥㐳㔵昵〴㠰昰摥っ摥㤸㐴㔴ㄶ愵㜸㥢㝣捦摣捦㙢㤷づ愹戳晥挷昹㠹戹挳ㅡて摥づ戱改㈹ㅡ慣〷摢ㄵ㠵捦㥢昶㌳敦愸㜸扢〵戱㠳㌷收〹ㄵ㙦〷挲挲攱敤㌶昲挰㥣㥥挵ㅢ㤳㠷挶ㅤ搰㜱挰㡤㔱〳㘸㙡ㅥㄱ㉢㠸㘷㜶捦挲ㅦ㐴晣㕤㌶扥㔱攱昷戳昱搶㠰扢㠷㜸㈶〸㥤攳㥦㠹㐲㍤㠰慢㥢㈰攰扤ㄹ㤴ㅥ愱㉤㑡㔱㝡晤扣搱扥㔷捦戸扤晥戰戳搷㝣扢换〳㜷搴ぢ收ち㙢㍣㈸㥤㘴㌳㔷㐴改㐴扢愲昰〹搶晥㘶㜸㔲㤴㍥㠸扤〲愵慤㤰ㄵ愵攳㘱攱㔰晡㌰㜷㤹㈹㍢㡢㈲㘶㄰㡤㔵搰㘱㘸㘱㥤㤹㐸㠸㌱㜹っ慤㈶㥣㈹㐰ぢ摥㑥昸㘳ㄶㅣ慢㔸挰昷戲攱搶㐸㝣㥣㜰收〸ㅤ㐲㤹㉢㜴〸㍤ㅡ〲摥㥢㐱㈸昳㠶捡愲ㄴ愱搵㔷㠴慦扤昷攲晤敢晢㘳㘲㍤㙢晤挱昵攲〴挰㙢㍣〸㑤摡扣ㄵㄱ㥡戰㉢㡡㥥㠵㝤㈲㍣㙤散㔹搸慥㍦㙢㕡㡤㐶㉢㜳扣戵戰㔷捥㔲㌳㍢㠸㕢㕤㥢㕢㕡搴㕤愲扤昱攸摡づ晣㘱搱㝤昱㠴㘶㍣戰㜶㕡戳晤挷敡㈶攱挹捤㝣ㄲ愸㝥㌸慡㔴ㄲ㡤㡤摣㤴づ㍣㉤戵㘷㙥㔲㈷㥥慣㥤慤挲ㅦ㐶散敡㌲㍢摡晥ㄷ㥥㙢㡢晢㜶㉢搸改挸㤶愹愷㘳㝢摥㌲换㝢㘱㍤昳㜰敡〹搷戵摤㝣攸扦ㄷ㕡捥㈷摥晥㘷て搹㌶晥㠴挱愷㙦敡捥扡㥥攱㕣㈱㘲攸㘲敢ㄷ㔰㈷㤴愹ㄴㄳ昳攷㜲㉤昰挶戳㈸㝡攰搶㔰㤵愲㐷攱㤳㝦㠶㐶摤㜹慥㡡戲㑡㈶㘰ぢ㜷㡥㌷㌱㡦攷摥ㄷ晣搵捦㕥扤戸挷晡㔵㜱ち㑣㌷㤴扦攴㉣搴戳戵㈹搵搱㤱㕡㔴搵摡搴㘲戶捤敥㥡㔳搵戴挰散攸挴戳愷昱〰㌵晣〹㔱昹ㅣ攲㘱㔳晣〸收ㄸ改㔵㍥敦搶㌲㠵愶戴㝦㜵㙢㤹㍤攳ㄸ㌶㕥㠰搶㥢㤸摤㍤㠹㜹〹㜸攳㘵ㄴ昹挴扣〲㡤㡢ㄸ㜱㌱㝣㤳ㅣ晤ㄲ捣戰愹㌰㕥〳搲〹㜹戹搶扥敥搶㌲て愵㠲㕢〷慤㜷㜰㌵㥥挱扤〹扣昱ㄶ㡡晣攰摥㠶挶ㅤ摣㑤昰㥦ㄷㅣ㜳㔵㉡戸扦〳改〴户㐲㙢摦㜱㙢㤹戰㔱搸㜷摤㕡收㙡㔴挸敢愱昵づ㜹愰㘷挸晦〰摥㜸ㅦ㐵㝥挸ㅦ㐰攳づ㤹改㥥扣㤰㔷敢㌰㍥〴搲〹昹㜱慤晤挸慤㘵㔶㐳㠵晣戱㕢换㠴㠶ち昹ㄳ㘸扤㐳摥捡㌳攴捦㠰㌷㍥㐷㤱ㅦ昲ㄷ搰戸㐳㝥づ晥昳㐲㘶搲㐳㠵昱ㄵ㤰㑥挸慦㙡敤搷㙥㉤㜳〳㉡戸㙦愰昵づ慥㤷㘷㜰晦〲摥昸づ㐵㝥㜰摦㐳攳づ敥㙦㠵挱慤搷㘱晣〸愴ㄳ摣〷㕡晢㤳㕢换换散っ㑥昲攰愹㄰㍤㍣〳昹㐵戵㠸愲㝢昶㈸挳㔱敢づ攲㜳昸挸㘳㠸㤷摣ㄵ㐳攵㐰㍡㐱㝣愷戵㍤摣㕡㕥戲㔶㐱戰晢㉡挴㑦摦㝢㑤㘳〶㕢㘴㔷㜵〷㔱㔵㄰挴慦㠵㐱昰昲戵ち挲攷㙥慥愷搶昶㜲㙢晢㐰慢扡愹㌷戴摥摤昴戵㘷㘰㝤ㄹ〵㠷㝤㜷㘰㝥慡昸㔸ち㔵㤴㠹㙡搴收戱挳ぢ挴㉡戰㉤摤㈱㙣慤戵㕢戹戵㐳戴戶㥦㕢换㉢愰捡㐳㝦户㤶ㄷ㍦搵㑥っ㠰搶㝢㈷㍥昴摣㠹㙤㠰㌷戶㐵㤱㍦搶戶㠳挶扤㈳㍢挳㝦摥㡥㡣搰㘱っ〴搲改收㍤戴㜶㤰㕢换敢㠸㉡戸挱搰㝡〷昷㡥㘷㜰㐳ㄸ㐵㍥挳挳愸㜲㌱ㅣ㉦っ散㌷㍡㠴攱敥㄰敡戴戶挶慤攵昵㌸ㄵ搸㑥搰㝡〷昶扡㘷㘰扢〰㙦散㡡㈲㥦戵摤愰㜱〷㌷愱㌰戸㝤㜴ㄸ㈳㠱㜴㔸㥢愲戵扢扢戵扣戲愵㠲慢㠵搶㍢戸扦㝡〶ㄷ〰摥〸愲挸て㉥〴㡤㍢戸㠳ち㠳㍢㔴㠷ㄱ〱搲〹慥㐹㙢愳㙥㉤㉦ㄳ愹攰㘲搰㝡〷昷㈷捦攰ㄲ㡣㈲扦㑢㐷㔱攵敡搲搹㠵㠱捤搵㈱散改づ愱㕤㙢㐷扢戵扣摡愲〲摢ぢ㕡敦挰ㅥ昳っ慣㥥㔱攴〷㌶㠶㉡㔷㘰㐷ㄷ〶㜶㡣づ㘱慣㍢㠴攳戵㜶㥣㕢换㡢ㄲ敡戸ㅤ敦搶昲㝡〴挳㤵㕣㈶㔴㠸㤵㥥愱㑤㘲ㅣ㕣ㄲ㜴㑦㌴晢㔰攵ち㙤ㄹ㙡昳㡥捦戳愱㔰捤㑤㜶㌷挷㉢㄰㑡扢㥦㕢换敦昶㉡〸㙢ㅡ扥搳㌳㠸〳搸攲攷㐰㜶〷㌱慤㈰㠸换㔱㥢ㄷ挴㜲摤摣っ㜷㜳晣㍡慦㠲㌸搰慤攵ㄷ㘵搵㜱〷㐱敢摤㜱㌷㝢〶㜶〸愳挸て散㔰慡㕣散摣㔶ㄸ搸ちㅤ挲㉣㜷〸晣扡慣〲㍢摣慤攵搷㑤ㄵ㔸ㄳ戴摥㠱㕤敤ㄹ㔸㡡㔱攴㡦愸っ㔵慥挰ㅥ㉥っ㙣戵づ挱㜴㠷挰慦㥤㉡戰㥣㑢㕢戹ㄶ摡㑤晥昲挱㕦愷㙤㠵慦㘹㉤㘶㠶㝦昷㘵っ晥㝡挸㠸ㄶ㝣㠹搸㠴㍦搶㌲ㅢ㡤ち㝥㙢愰て㌹㠷㤲㍤ち慡㥦戳戵㔵㕣改㔷㜳捤捥㉡㑢攲㕡摤㤱〴搷摣っ㔸㌶搳㥥㑢㙤攵敤㐸户㌷㉥慢ㅤ㡢㙡㉥愷ㅤ㐹㜰㔹慣散攷搲㠲慢㘱㘵摦攲戶攷捡搷戱愸收㡡户㕢攲㑡搷㤱〴㔷慣捡㕢㉢敤㍦戰敢㈴扦㤲㄰挴㑦㌵ㄷ愵㡥㐵㌵ㄷ愳摤搲挷㙥㐹㜰㌱愹扣戵搳㥥㙢㐸㈲攵㍣户㌷慥ㄷ扢敤戹㑥㜴㈴挱昵㥥戲㍦㡡ㄶ㕣收㈹晢づ户㍤㤷㜴㡥㐵昵㑦㙥㐹㜰㤹愶散㍢㤵㠵㙤㈶扢摣昶㕣㡤㜵摢㜳ㄵ收㐸㠲㉢㉣㘵㍦㥦㙡㉥慥㔴晢ぢ散つち搵㕣㐸㌹ㄶ搵㕣㐰㌹㤲攰㐲㐸搹ㅦ㑤㌵搷㐰捡㝥愱扤愱散戹摥㜱㉣慡戹捥改㤶戸扥改㤶戸慥㜱㈴挱昵㠹昲扤㠸㙡㉥㑢㔸㈷㝦㙢㙦㔰愸收ㄲ挴戱愸收搲挳㤱〴㤷㄰捡晥ㄸ慡戹㝡㔰昶挷摡ㅢ捡㥥㉢〵挷愲㥡㉢〴㐷ㄲ㍣搳㉢晢攳愸收〹㕥搹晦捥摥㔰昶㍣㤹㍢ㄶ搵㍣㠹㍢㤲攰挹㔸搹ㅦ㑦㌵捦挱捡晥〴㝢㐳搹昳㝣敢㔸㔴昳㍣敢㐸㠲攷㑢㘵㝦㈲搵㍣㔵㉡晢㤳散つ㘵捦搳愲㘳㔱捤搳愱㈳〹㥥搶㤴晤挹㔴昳㡣愶散ㄷ摢ㅢ捡㥥㘷㉦挷愲㥡㘷慤㙥㠹㘷㉢㐷ㄲ㍣ㄳ㈹㙦㑢愸收㐹㠸㜵㜲愹扤㐱愱㥡㈷ㅣ挷愲㥡㈷ㅡ㐷ㄲ㍣㠹㈸晢㔳愸收昹㐳搹㥦㙡㙦㈸㝢㥥㉢ㅣ㡢㙡㥥㈳ㅣ㐹㜰慥㔷昶愷㔱捤㘹㕥搹㥦㙥㙦㈸㝢㑥改㡥㐵㌵愷㜲㐷ㄲ㥣㤲㤵晤㌲慡㌹ㅢ㉢晢㌳散つ㘵捦㤹搷戱愸收㡣敢㐸㐲㑤㠵摣攳㌳愱搶㉦㍦愷㐴㜵㘵昲㉣㙣攰捡愴㥡攲㠸㍡摢㡤攲㔴愷㔰攷㔸㈸㌵㤱ㄱ㤵攷㡢ㄳ㥡㐲㥤㘷愱㕡昱㥦㡡昱㝣㙣攸㤷㥦ㄳ㤵㐲㕤㘰愱搴挴㐳㕦ㄷ扡㔱㥣㠰ㄴ敡㈲ぢ愵愶ㄷ愲㉥㜶愳㌸捤㈸搴㈵ㄶ捡㥡㐴ち愳攷㘴愲㔰㤷㔹愸昹昸㑦挵㤵搷㈲愷っ㠵扡挲㐲愹〹㠱㉤收㐵捦㠹㐱愱慥戲㔰敡搰㈶㉡㡦㉦ㅥ攲ち㜵戵㠵㔲〷㜰㤱㉦ㅥ挸ち㜵慤㠵㔲㠷㘹搱㍥昲㜰㔵愸敢㉤㤴㍡ㄸ㡢㝣昱愰㔴愸ㅢ㉤㤴㍡攴㡡㔰㍣昴ㄴ敡㘶ぢ愵づ慣㈲ㄴて㌰㠵扡搵㐲愹〳㠶愸扣摥收㠱愳㔰户㕢㈸㜵㔸㄰㤵挷㉡てて㠵晡扤㠵㔲㠳扦〸挵㠳㐰愱敥戴㔰㙡㠸ㄷ挵挵愱慥㔰㜷㉢㤴㕦㠷㈳㌸㜶搵攵昴挹㔸捣昰㜲晡ㄸ搸㔶攱改㝥扡㔳〴挷慤㐲散㥢㡦㄰ㅣ慡慡㘲㥦晣ち扦敥㜵挱㘱慡㄰㝢ㄷ㈰昴㝥ちづ㔱㠵㤸㔴㠰搰㘳㔵㜰㜸㉡挴挴㝣㠴攰㠸㔴ㄵㄳち㉡㌸〸㔵挵昸㠲ち㡥㍢㔵㌱慥愰㠲㐳㑤㔵㡣㉤愸攰攸㔲ㄵ㡤〵ㄵㅣ㔰慡㘲㑣㐱〵挷㤰慡㘸㈸愸攰戰㔱ㄵ昵〵ㄵㅣ㈹慡愲慥愰㠲㠳㐳㔵散㔵㔰挱昱愰㉡㐶ㄷ㔴㜰〸愸㡡㍤ぢ㉡搸敢慡攲㌷昹ㄵ扤晥ㅦ㜵㔳㙢慥</t>
  </si>
  <si>
    <t>㜸〱捤扤〷㥣ㄴ㔵搶㍥㍣㜷㤸㈹愶㥡㌰慤㠰㤹㈸ㄸ㜱散ㅣ㔰ㄸ挲㄰㈵挹㘰㐶挷づ搵㌰㌰㐱㘷㠶㘴㔸〳㤸㌱㠲㌹㘰㐲㕤ㄳ〶㕣ㄳ敡慢攰敡㥡攳扡㙢㡥扢㙢挰ㅣ搶㌵昰㍤捦慤扡㌵户扢慢〹晢㝦扦摦敦㙤愶て㜵捥㝤捥戹愷㥥㝢慢扡扡敡㜴㔵㤹㈸㉢㉢摢㠸ㄷ晦攷慢㠲ぢ扢搴㉦㙥敦戰㥡㙢挶戴㌶㌵㔹㤹㡥挶搶㤶昶㥡㔱㙤㙤愹挵㤳ㅢ摢㍢扡〰㘰㌴㌴愲扤扤戲愱扤昱㌸慢慡㘱㠱搵搶づ㔰㘵㔹㔹㔵㤵㔹㡥昶ㅤ㥤户㕦㈹㈶扤捣ちち愰捡㑣㠳愲㉢㐵ㄵ㠵㐹攱愳攸㐶搱㥤愲〷㐵㑦㡡㙡ち㍦挵㌶ㄴ摢㔲昴愲攸㑤搱㠷㘲㍢㡡敤㈹㜶愰㘰晦收㑥ㄴ㍢㐳㜴摦〵㘲收㤸搱搳搲㜳戱㌶昵ㅤ慤㙤搶搰〱〷摢㌹てて〶㙢㠲㌵愱㘴㈸㔶ㄳㄸ㍡㘰捣晣愶㡥昹㙤搶昰ㄶ㙢㝥㐷㕢慡㘹攸㠰改昳搳㑤㡤㤹〳慣挵㌳㕢攷㔹㉤挳慤㜴㈰㥣㑥㐵ㄲ挱㐸㌴㥡㑢㈶ㄳ摤晢㈲昲搴㌱愳愷户㔹戹昶晦慤㤸晤ㄸ㜳摡㤸搱㌵㔳慤㡥晦慤㤸晤ㄱㄳ㈱敢㕡㥢㔳㡤㉤晦㑢㐱㉢㌹愶搱㍡㉢搳挸挱户慣戶挶㤶搹㌵㐸㍢㡦㘸㘸昱㥡㔱敤敤昳㥢㡦攱㍣ㅡ㘳㌵㌵捤戰㜲㜲搰㥢敢摡㍢愶愷摡㥡摢扢㌷㤳㍦慢捤㙡挹㔸敤㍤㥢挷㉥捡㔸㑤づ戰扤慡昹攰㔴摢搴㔴戳㔵挱㠵敡㘶㝢っ㈷㘶慤㤶㡥挶㡥挵㍤㥡て㙡户㘶愴㕡㘶㕢㠴㔴㌶㡦㥦摦㤸ㄵㄵㄵ昸㉢敢戲扢㔷㘶㜲愰㤰㑦昳㤸㌹愹戶づ愹㜱〸㠳㕥㔸㙤扡挸戵挸换㡢㔳㙡㐰㠱ㄷ挷慣扥戱昹〰慢慤挵㙡㘲㈷ㅣ挹扤ぢ㐰㤲㈰㝢ㅣ㕣愶搴敡㜰㤴㐴㌷㘷攳攳扡戰ㄷ㘳〰㐴㘰㙡㙢㕢㌳㈶㘴㘸㘸㜴挸昰㐰㑤㈰ㄲっ㈴挳搱愱挹戸愳挷㘳攱㘰㉣ㅡ㜰㕦㐹㜳㈰扣捣㐱昴摦ㄵ愲捦㘲㉢搵㌶愰㘳挰搸㜱〳收愶收愵收㌷愷㠶㠵攳挳捣挱〴つ㠱㄰ㄵ㙦㘲㈷愰㜷捤つ戱扣㈱㔵摥㤰㉥㙦挸㤴㌷㘴换ㅢ慣昲㠶㕣㜹挳散昲㠶㌹攵つ㡤攵つ㜳换ㅢ收〱愳㕥㔵㕤扢㤶㍢慦㜷㠷敤㜰㙣摤ぢ戹㌱㘷㐷㝡っ摣戰敤㔱慦ち㙥昷㜲户戱㍢ㄶ㜶捣㕢ㄵ㘷ㄵ㘲搱㥡㐰挲摣〳捤收㥥㄰挶㕥㄰㤵愳挶挶〲㔱㜳㙦ㅡ㠷㐲〸昱㉡㜲㘴㥥㙤㕤㈲摦㉥晣散散㜱て㡤㜸昰摦捦㡤㍡敢〳挱㝤㡡散愰〶ぢ〳扤㍡〸〵㙡㘲搱㜰㈸ㄴて㈶挲㔱㜳㕦挶っ㐰ㄸ㐱㠸敤ㅣ㜲㐶搵戹攴〴攳㠱㘱㘶㠸愸㌰㠴㄰捦㌹㍤摦㜴㝢㙢昹㘷㜳㐷㑤㝤散捣㠷愶昷扢昷攱㠵㠲㍢㌲搹㜳ㄴぢ㌵㜹㍤搷〴〳㤱㔰㈴敥づ㔲㌰ㄴ㡦〴挳敥㄰〵挲㘶㡣ㅤ挴㈱㡣〴㐴攵愸㠹愱㐸挰㑣搲㌸っ㐲㠸㈷㥤㕥晢挴㥦㍤攱㡣昳㡥ㅤ㝢晢〹敦㉤㥢㜶昸戸㕡挱㍤愷散㜵㝦㉣散㥡摦㙢〴慢ㄸつ㍡扤〶㙢㈲挱㘸㌴ㅡ㌶㠷㌳敡〸〸愳ㄶ㐲慤戱㌶ㅤ㈲㠹挸㌰㜳㈴㔱愳㈰㠴㜸搴改㝢㥢㈳捡ㄷ㕤戰㙢㜰摡ㄵ攱挴㑦㥦て晡昶㕣挱㙤㔷昶㍤〶ぢ晢攸㝤〷㠳㤱㥡㐰㌴ㅣ㜳㔷㌱愴戲㠸〷㌱扣㠱㠸㔹挷昸㘳㈱㡣㜱㄰ㄸ攰㔰㌰㘶㡥愷㜱〲㠴㄰昷㍢㥤扥㌴戸㍡㌴挷㌸㘷昲㥡换㉦㍦愳愶㜲挹㉦㠲ㅦ㄰戲搳㐹㔸搸㌳扦搳㥡㔰㈲ㅣ㑦挴㠲㙡㜳〸㠷㙢㐰㐰㌸㥡㠸㐴捤〳ㄸ㝢㌲㠴㌱〵挲㜳戵愳挳捣愹㐴㑤㠳㄰攲㉥㈷㠳昷㍥摤㝥攲ㄱㄵ〷㡣戹㙦昹慣ㅢ扡捥〹敥㈹昸改㈴㌳㌸㄰ぢ㜹㤴㠷㠲攱㥡㘸㌲愴扡て挵戰戲搱㜸搴㥣挱愸昵㄰挶㑣〸慣㙣㌴ㄶ㌷て愲昱㘰〸㈱晥攸㜴昵㠶晦戶㜱㙦ㅥ㤶ㅥ㜹挳㡣挱㔵㥦㕥扦㝤㥤攸㠶㘶搹搵愱㔸攸㥢户戲㌵㈱㙤㘸愳愱愴㜹ㄸ攳ㅤづ㘱ㅣ〱愱㌶㜳㝤㈶㠷㠷㤹戳〸㍡ㄲ㐲㠸敢㥤㑥㡤愳慥昹㘰㥦㡢㉦㥣扣昲攷㍥换㑥晦昹昱搷〵㍦㜳㘵愷つ㔸搸㔷敦ㄴ扢㥢㜸㌰ㄲ㔱㠳㐹㌵〲㜶摤㔱づ〴攲收搱㜰㌲㔳㄰㐶ㅡ愲㜲搴昸㐸㉣㙡㘶㘸捣㐲〸㜱愵搳㙤散ㅦ㕤㝢扥昴㤷ㅢ挷慤散晦摢㈵㑦扦㘸敥㈹昸㈹㉦扢捤㘱㈱㡦㔶昴ㄳ〸〴㐳ㄱ㜷晢㠱ㅡ㐹挶捣搹㡣㍡〷挲㘸㠴㔰㙢慣捤攴㜰㜲㤸㌹㤷愰㜹㄰㐲慣㜰扡㝥㜳㑡㡦㠳愷㌷㙣㌷昹㥡㤵换㉦㍢㘶㕤㉣㉤㜸㙣㈱扢㙥挶㐲扣㘰㡤〳㠱㐴㈴㤱㡣㈴㤳搸㠴㘳愱㤸㤶㐴㈸ㅡ㠹㈵㈲挹㐴㈸ㅥ㑥挴ㄳ㘶ぢ㝢㙡㠵㌰㡥㠱㤰㙢ㅥ㌳㡦愵戱つ㐲㠸㜳㥤敥慦晦攵搹慦晢扦㌶㘵摡㈳㤳㡦晦㜰捦捣挹㕦ちㅥ搵挸敥㍢戰㔰戸㝦㡦㠷㤲㠹㠴㥡㔱㘴㍣ㅡ挲搶㤵㔴慦㐴摣㥣捦㉥ㄶ㐰ㄸぢ㈱搸㙦㌴㘰㉥愲㜱㌱㠴㄰愷㍢晤㝥㜸攵搹㈳晢晦晥敤愴㔳扥戳晥昸挰つ㍢晣㈶㜸㈰㈵晢㍤ㅥぢ昹晢捡㥡㐰㉣ㄸ搷㝡㡤㈵㐲㔱昳〴挶㍣ㄱ挲昸〳㠴㕣挱㠴㜹ㄲ㡤㈷㐳〸㜱㤲搳㔱挵㉦挳昶摦㙦昹戵㤳㉦㕣㜷搱㜷㤳㈷ㅣ㤲ㄵ㍣㔸㤳ㅤ㥤㡡㠵扣ㅤ㐵㌸㠱ㅤ㐵㔲摢㔱愸㐱㡥挶㘳㌵挱〸㜶ㄴ㑢攰㘲㉥㠵㌰㑥㠳㤰㍢㡡戰㜹㍡㡤㘷㐰〸戱挸改戴㝡晢搳攳㌷㉤ㅢ㌲攱晡扥挷晦㤰ㅥ㝥搷昳㠲〷㠷戲搳戳戰㤰㉣ㄸ搴ㄸ愶㜱㌰挴㡦挹㐸㌲ㄲ㡦〴戴㘱㡤挵㤳㠱㐴㥣㑤ㅣ摥㤰㜹㌶晢㍡〷挲㔸〶㠱㕤㜳㌰ㄶ㌲捦愵昱㍣〸㈱㡥㜵ㄲ戸㘰愸晦改㥦搷㑦ㄹ㝢换㥡㌷㝢扥㜴摢ㄵ敢〵て㑣㘵〲ㄷ㘰㘱㡦扣〴戴㐹ㄴ〸㐵ㄳ昱㜰㌲㄰㡡㠴㤲戱㜸㈸㘲㕥挸搰ㄷ㐱ㄸ换㈱攴㜰㐶捣ㄵ㌴㕥っ㈱挴㕣愷扦ㄵ户ㅥ搸㘲㑣愸㥡㜶晡㘹㈷扥戱捤散扡㡢〵㡦㠱㘵㝦㤷㘲㈱㙦扢つ挵攲㔱散ㅢ攳ㄱ㌵愲攱㔸㌰㔹ㄳつ挴愲㙡㈲挵捣换搸挳攵㄰挶ㄵ㄰ㄵ搸㐷㠵捣㉢㘹扢ち㐲㠸㡣搳敢攱ㄷ㉥散㍢昰〴摦㤸敢搲愷慤捣摣ㄳ戸㔸昴㐱戳散昵ㅡ㉣ㄴ搰㡣て戱ㄸ戶㥡㘴㈸ㄴ㑣挶攳挹㔰搲㕤敦㐸㈰ㄸ㠸〷ㄲ愱㐰㌸ㄶ攳〴て㤹㉢搹搷戵㄰挶㜵㄰㕥晢攷㌸づ㔳慥㈷敡〶〸㈱㘶㌹ㄹ晤㍣㘹㐹晡昰㤳晥㌵昶攱扢㐷っ㍢晡捥〷敢〵扦〱挸㡣㔶㘱㘱㤰捥㝢愲㈶㌲㜶ㅦ㜷慣挳㌵攱ㄸ搴愸㜹ㄳ㠳摥っ㘱摣〲攱搵㜵〴ㅦつ㝦㈴敡㔶〸㈱づ㜲扡づ㙦㜸昶晣慦㔷ㅤ㌶攵捥㘱敢て㕤㜸攲攴㝢〵扦㜷挸慥㙦挷㐲昱㍥㉣ㄴ㐹戸っ㘰㝥㈵㤳㈱昳づ㐶扤ㄳ挲㔸つ攱搹㜷㙣㤸㜹ㄷ㔱㜷㐳〸㌱搵改㕢搴慤扤收昹攸愸〹愷挷㥡捦扣㘰敦㝢敥ㄴ㍢愰㔹昶㝤㉦ㄶ㠶敢慢捤晤㘷㌸ㄱ㡡㈵㈳㄰㤱㘸㍣㠸㤹慤㘶〲摢㘲昸搰挴攱〹㐶㈴ㄶ㑣昰㐰挵㕣挳晥敥㠳㌰晥〴㠱㌹ㄸぢ㈷捤晢㘹㝣〰㐲㠸昱㑥ㄲてっ㙦㙥晦昹㤶㔷㈶㍥搲㌲昷摡ㅤ㙥㝡昳㈹戱㈳㥡㘵ㄲて㘱㘱㑢戸㝦㤸㐱搷㐲ㄸ㡦㐰㜸敤挳ㄳ挳捣㐷〹㝡っ㐲㠸㤱㑥捦ㅦ扤戱敥搸㠱㘷㝥㌰晡戲敡㤳搷敥搲慤晥㌰戱ㄳ㥡㘵捦㡦㘳㘱扦㠲搵㡦㘱㤵愳㜱散㐷㌱ㅦ愳戱㤸㜶㈸ㄶ㐸〶愳㠹㌰戶昳㜸㌴挹㥤㌹㍥㤸㥦㘰㙦敢㈰㡣昵㄰㔸㜹ㅥ㡢㍤㐹攳㥦㈱㠴㐸㍡㈹摣昳晢ㅦ捦㥢戴㌱㍥昱扡㥢㌶扥搸愳晦㔵㐷㡢㥤搱㉣㔳㜸ㅡぢ㜹〷户昸扣㜷〶㍥㤶っ㥢㝦㘱慣㘷㈰㡣㘷改㠱㠳㕢昳㌹㥡㥥㠷㄰㈲攴㠴敦㌶㜹搶ㅥ㙢慢㤶㑣㍡晦㤹㝢捥扤㝦昱㍦㡥敥晥㈲㥡て㜴扥ㄲ搴戵愵ㄶ攲㑢㔶攷昷户㔰つ㐶㜲㑢扥戸攲㝢㙢㉥㥡㡢攷㠲挱㙣㌴㤰ち愷㉡〷㈲散㤶㝥㐳攲㈷㐶昷摣㈱㡤㉤搹搶㠵昲㉢搳㉥愳㔳敤㔶攷㌷愸扤㥤戶搱慤昳㕢戲敤㍢㝢㌷搶㜷愴㍡慣㥤ち摢㍡㠳ㄴ戹搵攳ぢ愵搵㉥晢敢㔷攸㜶㜰慡㘹扥㌵㙡㔱愳摤摣户愰ㄹ㕦㈷㕢搳愵㕢挷戵㔹挷扡慤㐵ㄹ㡤挲昹㡥〵㌲㜶搱㕡摡㑤㜶㕥〳挶捣㘹㙤户㕡㘴㝡㝢㌷㑦㙦捣捣戳摡敡㉤㥥㉤戱戲㜲㔵晢戰挹昹㑥扢昷戴ㄶ慣㈸扥愵㘶〷改搶摣搸㐵ㅤ㔶㑢搶捡㈲摦㘳慣戶㡥挵㌳㔳改㈶㙢扢㍣㠸摤㈷ㅡ㜶捣㌳㡦㙢捤捣㙦ㅦ搳摡搲搱搶摡㤴摦㌲㉡扢㈰㠵敦搱搹㈹慤㔹ぢ㕦㠳㉢昸㉡ㄳ㘵㕤扡〸㔱戶㤷搷㜷㔱挶㙤慦㤱〳愱つ㜱㕦㡣昹づ昹搳慥㘶〶搶づ㙢搱㘴㜱㑥㤶て摥㑣㌰ㄹ㤷㘱昶㉣つ搴搶㠹愷㤶㠸摥愳㌴㕡收攸㡥摣晦扦攰昲昲㕥捥摡㡦㕤㠰㜳つㄳ㔲㉤搹㈶慢㙤㤳㈷挶〴㌳㌲㕦㠲愸摣ㄷ㕢㜳㐹昶㉡㠰㄰㡢挴攲捡㠵㡤搹㡥㌹挶ㅣ慢㜱昶ㅣㅥ〳攲攴㔹㔵ㄵ愹㉤㝡㤹慦挰㘴扥㑡昱ㅡ㠴捦㔷㘶扣㑥㤰攱㌳晦㙡敢㤵㠳昰晦搶㥦挵㈸㠷㤷㈹捦㥡攰ㄴ㔷㝢㘵昳戸搶戶昶㉥㕤扣搶㜲㐲慡㝤㑥〷愷攷愶ㅢㄹ敦つ㡡扦㐱㔴づ㠶搸散㐹㤲㙡㠰㉡㜸㉥愸㐷㜳㥤㤵㑢攱っ㥣摣扡㐵慡戲搹㍥愹㔳㘷戵㘷㑣㥥晤㤹㠸㙤㘵㤱㠱㈵㙣晣摤㥢㌹晢慤㐵ㅤ㜵愹㡥㔴搷㘶㥣㐷挲㈸㤹〰敤㉤扤散㈵㝡昶㤰㌶攵敤㜳㌴㐴昰换㐵㉤㑡㌷㘹戰㈳㘱挳挱昶㔲搶挵㤱㥢㕥〹攴摥て㉢㘱ㄴ㑥昴晣昳㐱㌸㑤㤵ㅤ㙦戵捣㕣㝣㡣搵㑥㜸㤵戱㐹㉡ぢ㌷㉦〶㥢㤶㐹ㅦ搴搱搸搴㕥㠳㑣挷户戵捥㍦收㝦㌳づ㘳㤹㝦㠷㔰慦捡摤㌰㡢户㝣㥤㐰㔷㔹搷〵ㅣ㥢㠶㠶戲㉡㐶愳挵摣㤵㠲戳ㄵ挱㌶攲㍦昹㌲摦挱㝦扥㑤戵㔵づ〱㘲㙢捥㥤㔵〲摦扤ㄹっ捤㙣戳攴搹挰㉡愹㠰敤ㅥ捤㠷戴戶捤㑢户戶捥攳㝣敡㈹戵昶㌹㤶搵挱㌳㙣摤㥣㌳㡡昲捣愱㄰㕤扡攴㥤〳搳㑥挵昵㐷㝣攳〳㠸ㅥ愳㥡㥡〶愸㠸敤挶㠷㌰㜵挱戹㍥攳㈳㉣散ㄸ挲㌷搶㠶㌱愳㍢收㌷戵捥㙢户㍡ㅡㄶ昰散昲愲愶昶㐵㘲ㄷ慣㍥捦㕤愵㉦㝡㕢昸㘶㍦㌰昲捡㥦搶㑥㌹敤慢㉢㉡挵捥㑥㐳搱㔹戳㍤㄰㜰㈰摥收㍦㈰挴㡥㠰㜱户㠲攵晣㤷昹㉦攸收愷ㄴ㥦㐱㘰攷㈰改挶扥攱ぢ㕢ㄵ㝢攲㝦敥ㅦ捣つㄴ㕦㐲㠸扤㈱戸㜵㥡㕦㐱愸㤷昰㈳㍥〷㥤〳㘷㝣〳㔱㌹㙡㕣㉣ㅡ㉦ㅥ扥敦搰收㌳㠹㈸搱㈶㠶愲㡤㐳㘸㤲㌲㤳㈴㤹㈴㐸ㄸ〸敦㐹㐳愵搳㔰㜴㙥㙦㕦戸㐹ㅡ㝥愵㝦ㄷ挰扣㘹昸㥤㝤㤰ㅥ㤳ㄳ㑦愳愱摣㔶㐵〰㙤㤲㠶㉥㌰㤸扣搰㈱㐲㌰㐹ㅡ㉡愱愹㤷昸捦敦㥤㌴㤸㐱㤸㡢㔷搲㘴捣㑤戵㠹㌰晣扣〸昸ㅡ挱㍤〹昸捡㘹㈸㍡挵ㄸ㐳愴㠱捣㘲㕢愶扣〱㌰㙦〲㝡愳搹散㐳戱ㅤ㠴㐶挰づ戶㉡攲〸㈲〹搸㤱愰㥤㈰㐴ㄲ㈶㐹挰捥搰搴㑢㝣慣ㄳ㤰㠰戹㤸㠰晥㡣㘹㙥愲㑤っ㠳㥦ㄷ〱㙦㤶㈲攰敦㑥㐳搱搹捥攱㠸㌴㤰㔹散挱㤴摦㈸㐹挰㕥㘸㌶昷愶ㄸち愱ㄱ㔰㘳慢㘲〴㠲㐸〲昶㈵㈸〰㈱㐶挲㈴〹〸㐲㔳㉦昱㠲㑥㐰㉤捣挵〴㐴ㄹ搳摣㐴㥢ㄸ〵㍦㉦〲搶㤷㈲㘰㥤搳㔰㜴捡戵づ㤱〶㌲㡢ㄱ攸㔴㍣㕥㤲㠰㤱㘸㌶㐷㔱㡣㠶搰〸愸戳㔵㌱ㄶ㐱㈴〱㘳〹ㅡ〷㈱㜸昶㔵ㄲ㌰ㅥ㥡㝡㠹〷㌴〲㡣㠹㘸挱㥥㠰㕦㠸㡡㜶攴〷愰捤㘷ㄲ㔱愲㑤㑣㐰㔰㉦ㅡ敥㉣㐵挳ㅤ㑥㐳搱㐹攰〳㄰㘹㈰摥收㑣㜴㈷㙥㉢㐹挳挱捣收㄰㡡㐳㈱㌴ㅡづ户㔵㌱ㄹ㐱㈴つ㐷㄰㌴ぢ㐲㑣㠵㐹搲㜰㈴㌴昵ㄲ搷㙢㌴㤸㔳㘰㉥㕥挹ㄴ㘳㙥慡㑤㑣㠳㥦ㄷ〱㤷㤵㈲攰㔲愷愱攸ㅣ昴っ㐴ㅡ挸㉣收㌲攵㡢㑢ㄲ搰㠴㘶戳㤹愲〵㐲㈳攰ㄸ㕢ㄵ昵〸㈲〹㌸㤶愰㌶〸㜱㄰㑣㤲㠰㜶㘸敡㈵㤶㘹〴ㄸ昳搱挲㑦㠴㘰愲㤸㠶㠵㘸昳㤹㐴㤴㘸ㄳ〷㈳愸ㄷつ愷㤶愲攱ㄴ愷愱攸晣昸㘱㠸㌴㄰㙦昳㘴㜴㈷㑥㉡㐹挳愹捣㘶〹挵㔲〸㡤㠶搳㙤㔵ㅣ㡥㈰㤲㠶㌳〸㍡ㄳ㐲捣㠲㐹搲㜰ㄶ㌴昵ㄲぢ㌴ㅡ捣㈳㘰㉥㕥挹㜳ㄹ㜳㔳㙤攲㐸昸㜹ㄱ搰㔴㡡㠰㜹㑥㐳搱戹晡愳ㄱ㘹㈰戳戸㠴㈹㌷㤶㈴攰㌲㌴㥢㤷㔳㕣〱愱ㄱ㜰㤵慤㡡ㄴ㠲㐸〲慥㈶攸ㅡ〸㤱㠱㐹ㄲ戰ㄲ㥡㝡㠹愳㜵〲搲㌰ㄷㄳ㜰〳昰㍥㜳ㄳ㙤㈲ぢ㍦㉦〲づ㉥㐵挰㐱㑥㐳搱㔵〳㕥〳ㄸ挸㉣㙥㘷捡昵㈵〹戸ㄳ捤收㙡㡡扢㈰㌴〲敥戱㔵㌱〷㐱㈴〱昷ㄲ戴〶㐲捣㠵㐹ㄲ㜰ㅦ㌴昵ㄲ㤳㜴〲ㅡ㘱㉥㈶攰㐱挶㌴㌷搱㈶收挱捦㡢㠰㤱愵〸愸㜵ㅡ㡡慥㕤戴㈰搲㐰㘶昱〴㔳ㅥ㕥㤲㠰昵㘸㌶㥦愴昸㌳㠴㐶挰搳戶㉡㕡ㄱ㐴ㄲ昰ㄷ㠲㥥㠱㄰挷挲㈴〹㜸ㄶ㥡㝡㠹㠸㑥挰㌱㌰ㄷㄳ昰㈲㘳㥡㥢㘸ㄳ㙤昰昳㈲㘰慦㔲〴散改㌴ㄴ㕤㍤㤹㡦㐸〳㤹挵摦㤸昲敥㈵〹㜸ㄳ捤收㕢ㄴ㙦㐳㘸〴扣㙢慢㘲〱㠲㐸〲摥㈳攸㝤〸戱〸㈶㐹挰〷搰搴㑢昴搳〹㔸〸㜳㌱〱㥦㌰愶戹㠹㌶戱ㄸ㝥㕥〴昴㉥㐵㐰㉦愷愱攸㌲捥〹㠸㌴㤰㔹㝣挹㤴户㈹㐹挰搷㘸㌶扦愱昸ㄶ㐲㈳攰㝢㕢ㄵ㈷㈲㠸㈴攰〷㠲㝥㠴㄰㈷挱㈴〹昸〹㥡㝡㠹㉡㥤㠰㍦挰㕣㑣挰㉦㡣㘹㙥愲㑤㥣っ㍦㉦〲㝥晦慤挴㘱昱㙦㑥㐳搱攵愵㈵㠸㌴㤰㔹㔴㤴㈳攵㕦〰昳㍥㉣㌶搰㙣㜶愵愸㠲搰〸昰搹慡㔸㡡㈰㠳ㄸ愸ㅢ㐱摤㈱〴慦㌴㐹〲㝡㐰㔳㉦昱㉤晡㜰扦ㅥ㔵愳㠵〷㐵愸㈶㈸㍡㈸摡〶㙤㍥㤳㠸ㄲ㙤㠲㔷戱扣㘸昸㔷㈹ㅡ晥改㌴ㄴ㕤昰㍡ㅢ㤱㈴つ㍢愱㍢昱㐹㐹ㅡ㜶㘱㌶㝤㈹晡㐱㘸㌴っ戰㔵㜱づ〲つ挲摢ㅣ㐸搰㈰〸㜱㉥㔴㐹挳慥搰搴㑢扣慤搱㘰㉥㠳戹㜸㈵㜷〷摥户愹㌶㜱ㅥ晣扣〸㜸愵ㄴ〱㉦㍢つ㐵ㄷ摣㉥㐴㈴㐹㐰㠰㈹扦㔸㤲㠰㄰㥡捤㌰㐵㠴搹㜵㝥㑤㡥搹慡戸〸㠱〶㜱㜵攲〴㈵㈰挴ち愸㤲㠰㈴㌴昵ㄲ㝦搶〹㔸づ㜳㌱〱挳㠱昷㤹㥢㘸ㄳㄷ挳捦㡢㠰戵愵〸㜸搸㘹㈸扡〲㜸ㄹ㈲㐹〲挶㌱攵〷㑢ㄲ㌰〱捤收㐴㡡㐹捣慥㤳㠰挹戶㉡㉥㐷愰㐱㕣㥤㈹〴㑤㠵㄰扣ㄶ㈸〹㤸〶㑤扤挴㕤ㅡ〱挶㠱㘸愹ㄸ㌵㉥敡㜱㔰㔸㡦㈶㥦㐹㐰㌱㐳戲㑤㕣㠵㤸㕥㉣摣㔴㡡㠵㔵㑥㐳搱ㄵ挹㤵㠸㈴㔹㤸㠵敥挴つ㈵㔹㌸㡡搹㌴㔰ㅣつ愱戱㤰戶㔵㜱㉤〲つ挲摢捣㄰㤴㠵㄰搷㐳㤵㉣㔸搰搴㑢㕣愱戱㘰㕥〷㜳昱㑡㌶〲敦摢㔴㥢戸〱㝥㕥〴㕣㔰㡡㠰昳㥤㠶愲ぢ愰扣㥥㈹〹㘸㘳捡攷㤶㈴愰〳捤收㝣㡡〵捣慥㜳ㅡ㉣戲㔵挱㙢愲㠳戸㍡㡢〹㍡づ㐲晣ㄱ慡㈴攰㜸㘸敡㈵㤶敡〴摣〲㜳㌱〱㈷〱敦㌳㌷搱㈶㙥㠵㥦ㄷ〱挷㤵㈲㘰戱搳㔰㜴ㄹ昶づ㐴㤲〴㥣挹㤴ㄷ㤶㈴攰㙣㌴㥢攷㔰㉣㘳㜶㥤〴㥣㘷慢攲㑥〴ㅡ挴搵㌹㥦愰ぢ㈰挴㕤㔰㈵〱ㄷ㐲㔳㉦搱愲ㄳ戰ㅡ收㘲〲㉥〶摥㘷㙥愲㑤摣つ㍦㉦〲戲愵〸挸㌸つ㐵搷㠲㜹晤㔶ㄲ㜰つ㔳㑥㤵㈴攰㕡㌴㥢搷㔱㕣捦散㍡〹戸搱㔶挵㝤〸㌴㠸慢戳㡡愰㥢㈰挴晤㔰㈵〱㌷㐳㔳㉦㜱愸㑥挰㥦㘰㉥㈶攰㌶攰㝤收㈶摡挴〳昰昳㈲㘰㙡㈹〲愶㌸つ㐵搷愱㜹㔹㔹ㄲ戰㠶㈹ㅦ㔰㤲㠰㍦愱搹扣㥦攲〱㘶搷㐹挰㐳戶㉡搶㈲搰㈰慥捥挳〴慤㠵㄰㡦㐲㤵〴㍣〲㑤扤挴㘸㥤㠰㐷㘰㉥㈶攰㜱攰㝤收㈶摡挴㘳昰昳㈲㈰㔱㡡㠰戸搳㔰㜴㌹晣〹㐴㤲〴㍣挳㤴愳㈵〹㜸づ捤收昳ㄴ㉦㐰㘸〴扣㘴慢㘲ㅤ〲つ攲敡扣㑣搰㉢㄰攲㐹愸㤲㠰㔷愱愹㤷ㄸ慡ㄳ戰ㅥ收㘲〲摥〰摥㘷㙥愲㑤昰ち扢ㄷ〱㠳㑡ㄱ㌰搰㘹㈸扡ㄸ晦ㄷ㐴㤲〴扣捦㤴晢㤷㈴攰㐳㌴㥢ㅦ㔱㝣捣散㍡㘷挰㍦㙣㔵㍣㠳㐰㠳戸㍡晦㈴攸㕦㄰攲㌹愸㤲㠰㑦愱愹㤷搸㑥㈳挰昸ㅣ㉤㕤㜰㠶愴㤸㠴つ㘸昱㤹㙣㉦搱㈶㥥㐷㐸㉦ㄲ扡㤷㈲愱㥢搳㔰㔸㌲㔰昹ㄲ㈲㙤挵愵摥㙥㠰㥢戹㠳ㅢ慤㠵扣㌶搵㌳㠷㤲敡㌱昳摢㍢㕡攵㠵戴ㅥ戹扡搶愹慤ㅤ㜵㡤敤挷㌴愵ㄶ昷捡㌹ぢ㠷捣戱㕡㜰㤹扢つ㔷扢ぢ㙣慤挷ㅣ㘳㘵捤㕣㝤敢晣戶㡣㌵戱敥晦挲㘵㜰㌹㔶戸戴㈳㐴㔹戹挰敢扦扢戲㕢〶㑦捣ㄴ扣捡㉡㕦㐱挸挲ぢ㜴戸㍥攷晣㄰挰扥㤸㉥慦㝦晢〱慣敥㘴㜴㘶㘳㐷㤳搵㉤㈷㉦㘴换攵慡ㅣ㔸㐴敤㐰戶㙢㙥收ㅣ㕣戸慡敢㤱ㅢ摦搶㤸㙤㙡㙣戱㌸ㄸ扤㙤攸㘴㙢㌶敡〴愶户戶㌷戲㠶扥㐷㙥㘶㕢慡愵晤ㄸ㕥昲捣㉣摥㌶㑦㤳搷㐶㉢㜳愳ㅢ㕢摡搱㡤ㅣ㐵㉥㔷攷敡攷戴㉥挴捦㌹收㌷户㡣㑦ㅤ搳晥㝦㘲㔴㠴ㅣㄷち㌹㌴愲㕣㤴㤷㡢慡昲慡晦㜶㝣㡣ㅦ戱㜵昵戲㙢㠰〶㘰㥥㜶戴㌵愶攷㤳㌰搹㑦〸戲㠲㐲㡥㘱㔹攵慢㔸㉡扣戸愹つ㘱㐱㘵〲㜳捤晢㤹㠲攷㐵㜲昷㌷㌲㝤〱㌷㝦㐲㍡摤晦つ㌱㘹晣㐱ㄳ㍢㙢㜶晥㥦㝥㜰㔲挹敢晦㕢㕣㈲搱〷攰㥥昶ㄴ㘲搹〴㘷ㄴ戶㑣捣〴㙡㠵搳搲㤷㤳ㄸ捥搰㥥㥤㡢攳㜰㤵扤㝢㙥㜲㉡㙤㌵愱㌸愰㌹搵搱搳㔶㔸愵㠱ㅦ㈴戴㍢㙤㘳㕡㥢㥢㔳㥣㜲晣㔹㐵㝤㈶搵㘴㔵攵㐶捤敦㘸㥤搲搸㘲收㈰攴扣㜴㑣愹㐵㌰愵ㄶ搹㤷昱㜳㌳㔸㌴㈴㤷ㄹ慢㜵㜶慡慤戱㘳㑥㜳㘳愶㡡ちぢ㝢晥㑦捣㔵散晥㉢㐰愶㝡愹㝤㐹㘱㕤㠰㝤㜵ㅥ挳㕤㠳㔲ㅡ㔲挷攱挷㡣㉥ㄷ〶晥㠹晦戲愶〴㝢ㅥ昹愱㘱晥〷搱㉡昱㤶扢㈲㤹换搷昲㕡㉤ㄶ扦㍥〹㔳㔴敥㥣挴㕦〹挰摢晣〵㔰㉥昰㕤昱〶挴㈶ぢづ扡〲攰㥢摣㥡捡㡥㑢㘵昰ㄳ愹慥捥て愴慡㌰戴摣搵戴昹㔹〲㌲〶㔵㐵愸㔶㕡搰㤸戵摡慡㘸愸挷て挰㉡㔸㍣㘲搸㘳挸㡤戹慣戲戲㕢㤵㔷㕦ㄳ㔵慣挱捥㠵㜵晤〷㘶ㄳ㡢攲㝦㜱㘰愲㤶㙢敢昳挹㡦愸㕦戱㙣晥挶㜵晡ㅢ㡣㕣㥦〲挰敦〴㙣㠴愸晣㍢ㅡぢ挷㈶扦ㅡ〳㌵ㅢ㈶㐰ㄵ昲愷㐵慣ㄳ愹㐲㑤㠵㉣㌰愹㤴㉢搲㑤㉢っ㌱散㥡㤰㉡昵㝢㈵愳ㅥ戳摣捡晡散晤㉢ぢ㔰昰挹㔰㔶㕥㕥㠱愱㌶ち㡢敡㡡扡㐵戰收㝡㑢㔶㡣㠸㝥㐸挱㘰昵㘰㕦㙥㉣㠸摦攰晤㍢㥤挲㌳㑣㍥㥦㔹づ慦㌲㥦㜸〷㔲㔱昱ㄶ㉤㌶㔷ㄸ〴㥣ㄸ㠳㄰㉣ㅥ攰〱〱ㄶ搵挷㤷昸ㄷ㌴㝥㠴㤵ㄹ晣つ搷㤶敥㌲挵愷昰攰㙥搳㌴ㄸ昸㌳㉣㜱㙦攴捥捥㉡㔸㌷㍦㍢扦愰〷摥㈶㝦ㄲ愸㘶愷搸〰㡢㕡つっ愰㕡つㅦ㌰㘶㌷〲扦昴〶㜴㈷愰〷〱㕦〱挰㘱㌷㝡㐲敢愱攸戴㝦㐲攴㐱㥦ㅦ㈸搰昷㥤ㄶ㌶㠶㙣ㅣ晡戶㘱搸㙤ㄹ昶㔷〰㈴㝤㥤㥦晥攲㜷搸㙣晡㝡〱戲挵昴㙤㠴㥢愴慦㌷〳㜳摤昳攸摢づ搶捤搳㔷づ㌷戲㘶㙥㉦㠳搸㡡㘰㐵㠳〷㝤㍢〰㘳敥㐸㈰慢ㅤ㍣〰㍢ㄱ戰㌳〱㉣㠰㤰昴敤〲慤㥦愲慦挴て愳㍣昸散〷㌷昰㘹㙡晤㘸㝣昶㘷㍦〳搸て㙢ㄸち愷㈳ぢㄷ㙣㍥〷〲戲挵㝣昶㠱㥢攴㜳㄰〳㙦〷㉤㡦捦挱戰㙥㥥㑦搶㐶攰て扦㠲㘳㄰㉣挸㌷ぢ㈴昲改㐲㙢㤹戹ㅢ愴戹㍢㠱㉣㥥昰〰散㐱挰㥥〴戰㥥㐲昲戹ㄷ戴捥改㈸㝦攱攵㐱摦㔰愰㐰㕦㝦㉤散㜶戴昸戸㔷㌶昷㘱搸ㅡ㠶㘵〵㐴攱㜴㘴搹㠳㑤摦扥㠰㙣㌱㝤㉣㤴㤰昴〵ㄸ㜸㈸戴㍣晡㐲戰㙥㥥㍥㔶㔶攰て㈷㔶ㄹ〴ぢ昲捤昲㡡㝣㜶攴づ㍣〲㡣ㄹ㈵㤰愵ㄷㅥ㠰ㄸ〱㜱〲㔸㡤㈱改㑢㐰㉢㥣㡥摡㙦㝤攴慦搶㍣昸ㅣ〶㌷昰ㄹ搵晡攱摥换搹扣昷㘳㍦晢戳ㅦㄶ㔴ㄴ㑥挷㤱戰搹㝣づ〷㘴㡢昹ㅣ〵㌷挹攷〸〶ㅥつ㉤㡦捦㤱戰㙥㥥㑦ㄶ㙡攰て㔵ㅣっ愲昸㘴戵㠶〷㕤愳㠱㌱挷㄰挸㑡づて㐰ㅤ〱㘳〹㘰㜱㠷攴㜳ㅣ戴捥改㠸摦摦ㄵ㕦扥挰㠷换〴愰㐰ㅦ㡢㍢㔴搸㥥㔸㜶攸㥢挸戰㤳ㄸ㤶㠵ㄸ㠵搳昱㘰搸㙣晡づ〰㘴㡢改㘳扤㠶愴㙦㌲〳戳㜰㈳㡦扥愹戰㙥㥥㍥ㄶ㜸攰て㍦收㘳㄰㐵ㅦ慢㍣搴㙡㘸ㅦ㉥搳㠱㌱て㈴㤰ㄵ㈰ㅥ㠰ㄹ〴搴ㄳ挰愲㄰㐹摦㑣㘸㥢㥣㡥昸挹㠸挷㜴㍣ㄸ㙥攰㌳愵昵昳つ㉤昶㠷昵㈱散攷㔰昶挳扡㡥挲改搸〴㥢捤攷㘱㠰㙣㌱㥦㉣晦㤰㝣ㅥ捥挰㉤搰昲昸㥣〵敢收昹㘴扤〸晥昰攳㐱〶㔱㝣戲㘸挴㠳慥愳㠰㌱ㅢ〸㘴㐱㠹〷攰㘸〲㔲〴戰挶㐴昲㤹㠶愶㑤㐷晥㐲搲㠳扥㉣㔰愰㡦㌵㈶㉡散搵㥤昴㔹っ㥢㘳搸㤳〱㈸㥣㡥愷挲㘶搳㌷ㅢ㤰㉤愶㡦㘵㈳㤲扥㌹っ捣晡㤱㍣晡收挲扡㜹晡㔸㘷㠲㍦晣ㄲ㤱㐱ㄴ㝤㉣㌶㔱慢愱㑤挷㈶㘰捣㘶〲㔹㠸攲〱㘸㈱愰㤵〰搶愶㐸晡㡥㠱㔶㜸攸㔸昰摢㑦て㍡摢攰〵㍡㔹戱愲扡搱づㅤ摢搹つ敦昲㈰㉥〱愰㜰㌶戲愴挴愶㜳㍥㈰㕢㑣㈷㡢㔰㈴㥤ぢㄸ㤸搵㈸㜹㜴㉥㠲㜵昳㜴戲㙡〵㝦戸㌰挱㈰㡡㑥㤶慥愸搵戰改㐴㉢慥㕢㐰㥡挷ㄳ挸戲ㄶて挰〹〴㥣㐸挰㑡〰㈴㥤㝦㠰搶㌹ㅢ攵㙦㔸㍤攸㍢ㄹ㈸搰挷㝡ㄷㄵ㔶晢慣㍥㠵㘱㑦㘵搸摢〱㈸㥣㡤㜷挲㘶搳户〴㤰㉤愶㡦㈵㉣㤲扥愵っ捣㕡㤶㍣晡㑥㠷㜵昳昴戱收〵㝦昸〹㈵㠳㈸晡㔸昸愲㔶㐳㥢㡤㘷〲㘳㥥㐵㈰㡢㘲㍣〰㘷ㄳ㜰づ〱慣㤳㤱昴㉤㠳㔶㌸ㅢ戵捦㙡晥㉥搷㠳捥昳攰〵㍡㔹㍤愳扡搱㘶攳昹散收〲㜶挳㑡㤷挲搹挸昲ㄶ㐹愷挹搹㈸㕦㈱㐸敤㍣㡦㘰昱㡢愴敥㈲〶㘱ㄵ㑣ㅥ㜵㉢㘰摤㍣㜵慣㤶挱ㅦ㝥㡣挹㈰㔸㤰㙦㤶捣愸㤴戵㤹㜷〹㌰收愵〴戲㥣挶〳㜰ㄹ〱㤷ㄳ挰ちㅢ㐹摤ㄵ搰昲㘶㕥昱㈹㘴㝣㉣㕦〵ㄴ愸㘲㥤㡤ち慢捤扣慢ㄹ昶ㅡ㠶㘵㑤㑣㈱㔵㉣㠴搹っ㔵㉣㤳㤱㔴㕤换㈰慣㤷挹愳敡㝡㔸㌷㑦ㄵ敢㙡昰㠷摦㙢㌲㠸愲敡㍤㉣愹㤴㌵慡㙥〴挶㕣㐵攰晢摥㠰㥢〸戸㤹㠰て〰㤰㔴摤〲㑤愷ち㍦㝢昶㤸㔵户〲〵慡㔸㤱愳晡搵愸扡㡤㘱㙦㘷搸㉦〱㈸愴㡡㈵㌳昶㐶㝡〷㈰㕢扣㤱戲挸㐶搲㜷㈷〳戳摡㈶㡦扥扢㘰摤㍣㝤慣捡挱ㅦ㝥昷挹㈰㡡㍥㤶收愸搵搰攸扢〷ㄸ昳㕥〲㝦昴〶慣㈱攰㍥〲㔸挹㈳改晢ㄳ㌴㥤扥㔸昱㜵㝢捣戴〷㠰〲㝤慣攷㔱晤㙡昴㍤挸戰て㌱㙣〵戲㈹愴㡦〵㌷㌶㝤て〳戲挵昴戱㐴㐷搲户㤶㠱㔹慢㤳㐷摦愳戰㙥㥥㍥搶昴㈰㘷晣㙥㤴㐱ㄴ㝤摤㘰㔵慢㠱㐵㜵摣昵㍦挰㤸㡦ㄳ挸愲ㅦて挰ㄳ〴慣㈳㠰㜵㐰㤲扥昵搰㍡改挳昱㜳搸㙢昶晤ㄹ㈸搰户㡤ㄶ㤶摦㑦㥤攳扤愷ㄸ昶㘹㠶㘵捤㑥㈱㝤㉣搴戱改晢ぢ㈰㕢㑣ㅦ㑢㝢㈴㝤捦㌰㌰㙢㝣昲攸㝢づ搶捤搳挷㕡㈰㐹摦昳っ愲攸ㅢ〸慢〷㍢㉦〰㘳扥㐸㈰㡢㠵㍣〰㉦ㄱ昰㌲〱慣ㅦ㤲昴扤〲慤㤳㍥昹愳㝡㡦㡤昷㌵愰㐰ㅦ慢㠸㔴搸晥㥤挳昶㍡挳晥㤵㘱㔹昱㔳㐸ㅦ换㝣㌶戳㥦㘳ㄱ㤰愴敡㙦っ挲㙡愰㍣慡摥㠴㜵昳㔴戱㙡㐸㔲昵ㄶ㠳㈸慡㔸㍡愴㔲挶㈲㐶ㅣ慤愸㍤㠴㌴摦㈱㌰攱つ㜸㤷㠰昷〸㘰愵㤱愴敡㝤㘸㥤㔴攱昶づㄱ慦㤹昶㈱㔰愰㡡昵㐶慡㕦㙤㐳晤㠸㘱㍦㘶㔸搶〶ㄵ㔲挵㠲㈰㝢愶㝤〲挸ㄶ捦㌴㤶㄰㐹晡晥挱挰慣㈵捡愳敦㕦戰㙥㥥㍥搶ㅣ㐹晡㍥㘵㄰㐵ㅦぢ㡦搴㙡㘰㔱㙤㌰㥦〱㘳㝥㑥㈰㡢㤲㍣〰㕦㄰戰㠱〰搶㈹㐹晡扥㠴搶㕤㥤挷㤲昷㌵昰㤸㘸㕦〳〴昶㔸㡢愴愲慥敡散昶ㅢ㐶晤㤶㔱㔹㔳㈴搹搳捥〲戲㤰挸㘶敦㍢㐰戶㤸㍤㤶ㅥ㐹昶扥㘷攰愳愱攵戱昷㈳慣㥢㘷㡦戵㑡㤲扤㥦ㄸ㐴戱挷㠲㈵戵ㅡ㔸㔴散晤ㅢㄸ昳㘷〲戳摥㠰晦㄰昰ぢ〱ㄶ〰㤲扤㕦愱㙤敡㝢㉥敦捡攰挱攷敦㜰〳㥦㉣㝢㔲㠹㠴㤰㥥戳摦摢挸㝥捡㜰ㅤ㐵戰㐴愹㤰㑦搶㈵搹㝣昲㔲换ㄶ昳挹㑡㈶挹㈷㑥扦㤷〹㤶㌴攵昱㠹ㅦ㍦㙦〱㥦㡢攰㈶昹慣㘴㄰挵㈷敢㥦搴㙡㘰㔱慤㠶〱㡣搹㤵㐰搶㐶㜹〰慡〸攰捤敥〴换愵㈴㥦㍥㘸㥢攲㤳户㥡昰攰戳㍢摣挰㈷慢愸㔴㍦㤷㜷㈶搲㠳晤昴㘴㍦慣㜸㉡攴㤳㘵㑥㌶㥦搵㠰㙣㌱㥦攷挰㑤昲改㘷㘰㔶㐸攵昱戹㉤慣㥢㥦㥦慣愴㤲㝣昶㘲㄰挵㈷换愹搴㙡㘰㔱昱搹ㅢㄸ戳て㠱㉣戵昲〰㙣㐷挰昶〴戰晡㑡昲戹〳戴㑤昲㠹摢㘷㜸昰戹ㄳ摣挰㈷㡢戲㔴㍦ㅡ㥦㍢戳㥦㕤搸てぢ愸ち昷㤶搷挲㈶昹㉣晤㕤攳㍡㐰㈴㜷晤ㄸ㠴挵㔵㜹摣つ㠰㜵昳摣戱〸㑢㜲㌷㤰㐱ㄴ㜷慢㘰㔵㈹㘳ㄱ摣㜱㔳㌳〷〱㘳敥㑡㈰慢戴㍣〰㠳〹ㄸ㐲〰ぢ户㈴㜷扢㐱搳㍥㔸㜸㤳てて慡昶〰ち㔴摤愶㠵搵㍥㔸昶㘴搸扤ㄸ㤶愵㔶㠵㔳㡦昵㔵昶搴摢ㅢ㤰㉤㥥㝡慣挸㤲昴つ㘵攰〷愰攵搱㔷〳敢收改㘳〹㤷愴㙦㕦〶㔱昴戱㡥㉢㥦ㅤ㜹㐶㍡〰㡣ㄹ㈴㤰㌵㕥ㅥ㠰㄰〱㘱〲㔸昶㈵改㡢㐰摢搴户㕣摣戹挴㠳捥ㄸ扣㐰攷攳㕡㌷摡户摣㌸扢㐹戰ㅢㄶ㙥ㄵ捥㍣㔶㙢㙤㘶收戱㤶㑢㔲㌷㡣㐱㔸搴㤵㐷摤晥戰㙥㥥㍡ㄶ㝦㐹敡㠶㌳㠸愲㡥ㄵ㘰昹捣挸㤹㌷〲ㄸ戳㤶㐰㔶㠷㜹〰㐶ㄲ㌰㡡〰ㄶ㡣㐹敡㐶㐳搳㘶㥥搷てち昱摤愳づ㈸㔰挵戲㌱ㄵ㔶㥢㜹㘳ㄹ㜶ㅣ挳扥て㐰㈱㔵慣敢戲㘷摥㜸㐰戶㜸收戱ㄲ㑣搲㌷㠱㠱㔹ㄲ㤶㐷摦㈴㔸㌷㑦ㅦ㑢挷㈴㝤〷㌰㠸愲㡦昵㘳㙡㌵戰愸㜶㝡㤳㠱㌱愷㄰挸摡㌲て挰㔴〲愶ㄱ挰㜲㌳㐹摦㜴㘸摤㍡て㘹㍣㑦ㄱ捣〰〶攴戱摣㑣〵搵㑥㤵搶㌳攸㑣〶㘵㜱㡡㑣昶㈰㙡㑥戲㤵㉣㌰㈸扣㙥㕥㔴搳㈰㝢挸戱扡愱扥㘳㜱ㄳ㉡㑡戸挸敢攸昶ㄲ㉢〲㝣搲㠶慢晢慤㙤戸昲㔸㔱㜸㉢っ搷昷㐵㜴摣慤㜷挱㙤㐶愴ㅢ㕢㔸㍣㔱㜹敢㉦挵户搲㜰晤㤹㜸攷㍤〷攸挳㤷㜱〸㔲散㍤愵㌱搳搶摡摥㥡敢ㄸ㔰㡦㙡愹〱扣㙤㑢づ㌷㕡ㅢ㔵㜹ぢ㈲㝡昶挹ㄵ慢㘸攱㡤㐴ㄷ昰㌶〶扥㜹㉤慤ぢ㕢㘴㌶㤵敤扣㝢㡤攴慢㙢㔷㜶攳㘳㍦㝣敤ち昲晣㉣戴愰戳㜹ㄸ㘴㡦㉥㝥㔶㉡攰慦捣㌸ㅣ晡㤰㌱愳挷捣㘸〸㕡愱㙣㉡ㄱ㡢㘶愲〱摣㝡っ㜷晦ち㐴戲㤱愸ㄵ㑣㠵戲㤱㐸㌸㤷㌵㡥攸㠴攲㠶㡤挱㔴搸㡡愷㜳搱㐸㍣㙡㈵挳㐹摣戳㌲㥤㡣愵㘲改㘸㉥㤲昱戳〶㠲攱捤㔹昰㌱㡦㠴昰戳昴㐱㥡㡥愲愹㠱㈶ㄶ㐲㐸ㄳ〱ㄲ㕡㔹㡥㉤㜷㑢敢ㄳ攰㔴㈶搲㈲㈳戲挲慡攸摡㔵っ㈹戸㉦㑢㔱㕤㠳㝢㘳ぢ挳㘰㔹㐳攵㌵愰㜹换㥣昲㐷㤱捥㜲て㤳㘱摥㔹〸㥦扦ぢっ㑣挸戰㈰㝢㡥ㄹ摤愰㤵㘷ㄹ㌹搸戶㠵つ㌷㘱㔰户㘵攰㙣㌴㘶挳摥ㅤ㜶㔹捦㠱㥢捥戶ㅢ㜳㘰搹〶㤶晣㥢挸晡㉢㥣攸收㐰㜶㌱ㄷ愰搲昷㜱㌰〷〱㘳㌶〱㈳っ戸挹㈹搱㑣つ㘶昹慥㠲㤵㥢㤱戸〸敢捦挹㡢㠶㌲愳ㄵ㤰㤲㌳㔲㕣〰ㄸ㘷㘵晥慣㌲㔵㕡挷挲ㄹ戳㡡㥦昸ㅣ㔰愳つ扡㍤慢㜲搹㐰㤴昷戶ち㘵慤㘰㈴㡢㕢㔹㐵㔳㔱散㔵ㄳㄶ敦戶ㄹ㠸挴㡣㜶ㄷ㥡挴㡤搷〲㤹㜰㈸㤳つ攱㕥㡥攱㔸㉡㤴捣挵〳戹㙣㈴ㅣて〶〳戱慣扦㥢ㄳ摥散㠰㡦㌹ㅦ挲摦㕤㤹ㄶ搰戴㤰愶ㅥ捡㐴㠰㠴ち㍦㑤㜸㡢搳戱ちㅣ㜵㉣攳搴㍢摢㑦㠰昰昹户㠱〱ぢ㘵挶㠹㤰〵愳㘷㜲昴㡣㤳㈰昲㠷敡㘴㔸㍣㠶㙡㕢㈷㤴㝤慢㔸づ㤵扣㕦慣戹ㄴ㑢愲㌷㤳㘰摦愷㔱挳㠲㝣㙦〷慢ㅣ㤰攳㤰㥡㍢㈰㘷〰㔲㝡㐰ㄶ〱㕡㍣㈰摢慢捥捦㠲㌳〶㘴〷攸㜲㐰捥㠶㙥て㐸㈸ㄴ㑡㐷戲〹㉢ㄴ捤挴戱㕤愷搳㤱㔴㌸㤱戰㘲戹㙣㉣㤷挲晦挶㌹㉥㌴ㄱ挹㈵搲搱㑣㈸㘰愵㈳㤱㙣㈸㤷㑡㠷㤲昱㘰㍣㤲㑣㠷ㄲ挹㜰㉡敥摦搱〹㙦㉥㠳㡦㜹㉥㠴㝦㈷㘵㍡㡦愶昳㘹摡㔹㤹㕣㤴攸㐷ㄳ摥愲㐵ㅦ㤰攵㜴㔹〱攱昳昷㐷㈳ㄶ㜰昹㠳㌶㡥㠰挹ㄱ㌰㐹扡㝦㠰㙡摣㤷〸㐹㜱㠰㑢㔷愱㔱っ㘲㔸㙡㔷㔳挳㠲㝣て㠶㔵㔲㥣搶㈹㕥〹㐸㘹㡡㡦昶愴㜸㠸敡晣㍡㌸㠳攲摤愰㑢㡡慦㠷敥㔰㥣㐹收ㄲ㌸敦㤶捣挵㈲㤱㕣㌲㥢っ〷㐱㕢捡㡡攱㡥㠳㠱㕣㉥㘹摣攰㐲挱㝣㈰㤲〹挲㤸挰㝥㌳ㄱ㑥㈵戱〳つ㈴㜱昷挷㜸㉡㡥㕢戵昸㜷㜷挲㥢㌷挲挷㕣〵攱摦㐳㤹㙥愲改㘶㥡昶㔴㈶ㄷ㈵㠶搲㠴户㌸㔸愷昸㌶扡摣づ攱昳敦㠳㐶㉣搸散ㅡ㜷㘲戱㘰攲ㅢ慢㘱换㥦昳㜷挱攲㌱攷㙢㔴㈸㌹ㄶ㌱〶㡤㔳慣〱㕣〴㤸〴戵晢愸㘱㐱扥㐳戰捡〱㤹愴て挸晤㠰㤴ㅥ㤰〹㥥〳ㄲ㔶㥤㍦〸㘷っ㐸〴扡ㅣ㤰㠷愰慢㌹ㅦ〹㐶㔲㠹㔴㌲㥡挹㐶㘲㤹㔸㍡㤹挶㠴㑦㔹㤹㥣㤵挹㐴攲㌹攳㘱ㄷ㡡改ㅤ㑤㘷ㄳ愱㕣㈴㡣摤㔶ㅡ㥦㜲戸摦㈶㙥㐸㤷㡢愶昰㜱㤷㡥晡愳㑥㜸㜳㉤㝣捣㐷㈰晣㌱㘵㝡㤴愶挷㘸㡡㉢ㄳ〱ㄲ㉡㠶搱㠴户ㄸ愱て挸㍡戶慦㠷昰昹昷㐳㈳ㄶ捡㡣㈷㈱ぢ挶挲摥〹㍤㠵㠶晣〱㜹ㅡㄶ㡦〱搹摦〹㘵摦㔴㔹㡥捡〸づ挱㜳㠰㡢ㄱ㑣㠲摡昳搴搴㠰㡣㠴㔵づ㐸㐸ㅦ㤰ㄷ〱㈹㍤㈰〱捦〱ㄹ愵㍡㝦ㄹ捥ㄸ㤰搱搰攵㠰扣〲摤ㅥ㄰摣昷㌳㤴挰慤㐵㠳㈹㉢㡡〲㤹㈸づ㈰〲搹㐴㈲㤳戱㔲挹㑣㉡ㄲ㌵㕥敤㠴〶㐳改㈴㍥㌵㤲戸㌹㜶挴㑡㐵㔲挹㐸㌸㤵捡〴攲㔶㍣㥥㑢㠷㜳晥㌱㑥㜸昳㌵昸㤸慦㐳昸敢㤴改慦㌴扤㐱搳㔸㘵㜲㔱㘲〲㑤㜸㡢摤昴〱㜹㡢㉥㙦㐳昸晣ㄳ搱㠸㠵㌲攳ㅤ㐸捦〱㜹てつ昹〳昲㍥㉣ㅥ〳㌲挹〹㘵搶㤱㜸㌹㈰㘳戹昴㌱攰㘲㌲㤳愰昶〹㌵㉣挸昷㔴㔸攵㠰散愴つ㠸挹㉤㠴挷㠸㘲〷㑦敥㔹㔵㐲㠴昹㈹㈴戸㥦づ㕤㜲晦ㄹ㜴㥢晢㘸㈶㥣㠹收搲㔹换ち㕡㜸㐸㐰㈲㠵㕢愱愶戳㤹〴㙥㠳ㅡ换㐶㐳㘹攳㜳ㄷㅡ捣㠶㠲㌹㉢㙤挵㜱㔸〷㘸㌸ㄱづ㈷㠳〹㉢㥣挱㔳〶㜲改㔰捡㝦愰ㄳ摥晣〲㍥收〶〸晦っ㘵敡摣ㄸ敡㤵挹㐵㠹㠳㘹挲㕢昴搴戹晦㡥㔱扥㠷昰昹て㐱㈳ㄶ㜰㙢〰摡攴〷〰㘷扦挹〹敦㍦㔴㌵ㅥ㐰㠴㘴㤳㌷㑣㌱㝦㐵愳㌸㥣㘱愹晤㐶つぢ搰㜱㝥ㄴ㔲戲㔹慥戱㘹㙣〴愴昴昴㉥昳愴㤸㠵㈶㜰㉢㌳㐵愵愴昸㈸攸㤲攲㜲攸㌶挵戹㌰敥㌱㥥ぢ挴㤲改㔸㈰ㄲ㠹挷㤲㠹㜸㉥㤶捥㘰㥥愷㌳㔶㈰ㄸ㌴扡㜴㐲㌳改㜸㌲ㄶ捡攱挸㈷ㄴ挹攱敥㜲㐱ㅣ昷㠴㤳攱㐸㍡ㄶぢ㠷〳㈹㝦㠳ㄳ摥慣㠰㡦㔹〹攱㍦㕡㤹っ㥡扡搲㤴㔲㈶ㄷ㈵戲㌴攱㉤㝥晣㡦㜶搰搳㡤㉥摤㈱㝣㝥ぢ㡤㕣ㄱ愳〷搴㠲改㙤昴㠴捤敢㤰戵ㅡ昶晣ㄹ敦㠷挵㘳挶攷㥣攸昶㑤挶攵ㄸ搵㤳戵摥㠰㡢㌹捣㡢㕡ㅦ㙡㔸㤰敦戹戰捡㌱晡っㄹ扢挷㐱摢〳㔲㝡㡣晥〵㘸昱㜱搰㍣搵昹㡥㜰挶㘶搰〴㕤㡥搱㑥搰敤㌱戲愲改㤰㠵㠹㥣戵〲搹㠸ㄵ㑡愶㜱慢搹㑣㈶㠰㤹ㅥ㑡〴愳愹㤸戱戳ぢ㑤㘴㜲攱㕣㈶㤰挰㥤㐹挳㤱㙣㈶㥣〸〶挲昸ㄷ挱户愳㐰搰捡挵晣捤㑥㜸㜳ㄷ昸㤸㝤㈱晣㉤捡搴㡦愶晥㌴戱㌰㠶㐹㐸㠰㠴㡡㌶㥡昰ㄶ敦敡㘳戴㉢㕤〶㐳昸晣敤㘸㤴㤳捤㠲戴㌷㠳搹㕣攲昷〴㝦㠷㙡㍣㡣㔱㈵挵扣㕦㡣㌹ㄴ慥㘲〱挳㔲摢㠷ㅡㄶ攴㝢ㄱ慣㤲攲㔷㜴㡡昷〵愴㌴挵㉦㜹㔲扣㔸㜵ㅥ㠴㌳㈸㍥づ扡愴㌸〴摤愶㌸㥤〸㈶㜰㤳㜲㉢㤷㡤㠷㈳ㄱ摣㔷㌸㠲㝤㐷搸㡡㘴攲戸改㜲㉡ㅤ㌱挲㥤搰㜸ㅡ户扢捤㠶㈳㠹㐴㈲ㄲ㐹㠷ㄳ戱㐸㈰㠵て摦㘴㈶㠷摢攳㐶挲晥攳㥤昰㘶〴㍥㘶ㄴ挲㝦㠲㌲挵㘸㡡搳挴㘲ㄹ㐹戱㡢ㄲ㈷搳㠴户昸戳㑥昱㝥㜴搹ㅦ挲攷㍦〵㡤㤲㘲戹㤳攱㜱㤰挹〳ㅦ㤳挷㍡晥㔳㔵愳㘴昷㘸昲㤹愲愸㠳慢㔸捡戰搴挶㔲挳㠲㝣㥦づ慢愴昸㈱㡤㘲昳㄰㜶挱晤昶〳㥥㙣戲攰㠵〸㜳㈲㐲㠱捤㌳愱㑢㌶㈷㐱户搹㡣愴㌰㔳㜳挹㜸搲㡡愴㈳愱㕣㌸ㄹ㡤攲㐶敦愹㉣づ㑤㘲㤱㑣㌸㘶ㅣ攰㐲㜳〱ぢ户㝦捦㕡ㄹ㍣㑣㈲㠲㈳昸㔴㈰㥣㑣攷㘲㔶㉥ㄹ换㘴㘳㤹㤴晦㉣㈷扣㌹ㄹ㍥收ㄴ〸晦搹捡搴昹晤晣ㅣ㘵㜲㔱攲㍣㥡昰ㄶ㜷敡㙣搶㌳捡㑣〸㥦㥦搵㌰㜲㐵扣㈶散〵慡㜱㌶㔷㔵㔲捡摢摢㤸戳攰㉡㉥㘲㔸㙡㐷㔲挳㠲㝣慦㠰㔵戲㜹扤捥㈶㈷慣㘴昳㕡㑦㌶㔹〳㈳㤳㐸〱〷㌶㉦㠱㉥搹㑣㐳户搹挴㌱㕤㈰㤰挱慤〳挳㈹㙣晥㔶㌲㤹ち攳㝢ㄱ扦〹攵搲挱㕣㈲㙥㘴㕣㘸〸摦㤲㐸㌳攰戸昳㝢㈲㥡っ㐶㌲戱〴㥥戰㠳昳ㅥ搱㜰㍡敥扦搴〹㙦㘶攱㘳㕡㄰晥换㤴愹㜳㙥㕥慥㑣〴㐸愸戸㡡㈶扣挵㈵㍡㥢昳搸摥〴攱昳戳㘰㐶慥㠸搷摣扣㐶㌵㑡㈲昹ㅢ㌲㜹㤷㝦戳〳慥攲㕡㠶愵㘹㍥㌵㉣挸昷昵戰㑡㌶捦昶㘴昳㑣㑦㌶㙦㔰晤㉣㐶㈸戰㜹㈳㜴挹收㜱搰㙤㌶攳昱㐰搲捡㕡㐹㝣㡥攱昳㉥㠵〳攵㘰㌸㤳㡡攵㐲戸愳㜷㍡㤱㠹ㅢ挷扢搰㜴㉥㤹〹挶㌲搸摢攲挰㉦㤵挹㈵ㄲ搹㐴ㄲ㡦㙡㐸㕡㠹㑣㌰㥣ち晡㔷㌹攱捤ㄳ攰㘳㥥〸攱扦㐹㤹㍡搹㘴挵㡤摣搲㕤㤴戸㤵㈶扣挵ㅦ㜴㌶㤷㌰捡㔲〸㥦晦㌶㌴㤶㘴昳㜶搵㈸搹㥣㑦敡ㄶ㔰㉣㠳慢戸㤳㘱愹㥤㑢㑤戱㜹ㄷ慣㤲捤㌶㡤㑤攳㝣㐰㑡敦㑣㡦昱愴昸㙥搵昹㠵㜰〶挵昷㐰㤷ㄴ㕦〴摤愶㌸ㄷ〹㠴戲㤸㝤㘹散ㄶ㈳愰㌶㤹戱昰昱ㄳ捤愶攲愹㘴㌰㙥㘵㡤攵㉥㌴㤶〹攱㝥改㤹㑣㌰㘰攱〸㉦ㅣ㑡㠴ㄲ昸慣挳〳㜸㜰㠴ㅤ捥㈶㤳晥㝢㥤昰收ち昸㤸ㄷ㐳昸搷㈸搳㈵㌴㕤㑡ㄳ慢㜲㈴挵〴㐸愸㜸㠰㈶扣㐵㑥愷昸㑡戶㕦〵攱昳㍦㠸㐶㐹㌱㡦ㅦ㡣㙢㈰ちて㉣㔶挲㤶㝦〰㜱㉤㉣ㅥ〷㄰て愹㔰㜲㐰㜸㌳㈱昹㡣〷昳㐶挰挵㕡㈶㐱搳㉡㙡㙡㐰ㅥ㠵㔵づ挸攱晡㠰摣っ㐸改〱㌹搴㜳㐰ㅥ㔳㥤晦ㄱ捥ㄸ㤰晦㠱㉥〷攴㔶攸昶㠰㈴ㄲ晣㍥㠸扢敢㈴㤳戹㠸㠵搳㔵戱㑣ㅣ捦攱㐸愴愲㔹㉢ㅡ㑣挴㡣摢㕣㘸㌰ㄶて攷㜲ㄹ㝣换㐹攲ㅣ〰扥㠹收㐲搱愸㠵摢扡㘷昸㈰ㅣ捣昹挷㥤昰收敤昰㌱敦㠰昰㍦愱㑣㜷搲戴㥡愶㜵捡攴愲挴㥦㘹挲㕢㑣搵〷攴㕥扡慣㠱昰昹㔹挹挳〱㌱敥㠳㕡㌰ㄶ昶㤷捡晢搱㤰㍦㈰て挰攲㌱㈰㑦㍢愱捣㈵㈴㕥㡥捡㔲㉥慤〵㕣㍣挳㈴愸㍤㐲つぢ昲晤ㅣ慣㜲㐰㐶敢〳昲ㄸ㈰愵〷㘴愴攷㠰㍣慦㍡㝦ㅣ捥ㄸ㤰ㄷ愰换〱㜹〲扡㍤㈰㠱㘸㍡㤷㡥〴㌳㔱㥣戶挲ㄱ㕤㉣ㅤ挴㔶ㄲ挱㘶ㄲ㠹愵㘳ㄱ㉢㘰慣㜳愱昸攴捣挶㜱戸㡤㝤㔳〲㘷㈵搳搸㤱愷挲㌱ぢ晢㝥㝣ㅢ㑡愵戳㝥ㄶつ挹戹扦ㅥ㍥收㤳㄰晥㤷㤴改捦㌴㍤㐵搳换捡㐴㠰㐹愸㜸㡤㈶扣㐵㑣ㅦ㤰㘷搹晥ㅣ㠴捦捦摡㈰㌹㈰捦㐳昵ㅣ㤰ㄷ搱㤰㍦㈰㉦挱攲㌱㈰㝦㜵㐲搹㡦〲㤱〳㜲づ㠷攰㌵挰挵摦㤸〴戵搷愹愹〱㜹ㄳ㔶㌹㈰㝢㘹〳㘲扡ㅦ愷㝢㜸㜲晦㤶敡攷敦〸〵敥摦㠶㉥戹㝦ㄳ扡捤㍤づ㠵㜹㙣㠷搹㥦捥㐵搲㤹㉣㑥昲㈶㐲攱㜴づて㙢挹挶㜰㍢㐶攳㉤ㄷ㥡挵㍥㍦ㄳ㑡㘵㠲ㄶㅥ㥤ㄳ户搲挹㘸づ㈷㝣㘳㤱㔸㉡㤱挵挹挶愴㥦㔵㐸㤲晢户攱㘳扥〳攱㝦㔷㤹㍡㍦〰摥㔳㈶ㄷ㈵㍥愴〹㙦搱㑦攷晥㈳㐶昹ㄸ挲攷晦〸㡤㜲敦攴昵㜱晡戱㙡㤴㐴昲㥥㑤昲㘹㈷收ㄷ㜰ㄵ晦㘰㔸㥡㌶㔰挳〲㜴㕣ㄸ㠳㤴㙣㙥慢戳挹㉦㤵昲攰挴敦挹收愷慡㥦㙦㄰ち㙣㝥〶㕤戲昹㉤㜴㥢㑤散㈸㌲ㄱㅣ㠵攰戴㙢㡥愷㘷㜱㤲㌶ㅡ㑦挵慣㈰ㅥ〷㤱㐹〵㈳挶㜷㉥搴挲昴戵攲攱㜴〸㐷㈳㤱愰㤵㑤㠵㜰戴ㅣ㑤㐶㜲㜸搶ㅡ㑥摣收晣㥦㍢攱捤敦攱㘳晥〰攱晦㐲㤹㝥愴改㈷㥡㌶㈸ㄳ〱ㄲ㉡扥愶〹㙦㘱攸㙣晥挲昶㕦㈱㝣晥㙦搰㈸搹散㐱ㅢ㜷昸㘶㌵〵扦㄰晡扦㔵㡤扣昷㤳扤戳戸㥣㑢ㄵ〶㈲㝥捦戰搴㉡愹㘱㐱扥㝦㠴㔵戲昹㥦㥦戵慦㝦㕤〱㈹扤戳昸㌷愰挵㕦晦㝥㔲㥤昳㈹㡥愰昸摦搰㈵挵㍥攸㌶挵㌸搴戰㜰捥㈹㥢㠸攱㘱㌳㘱㕣昲ち攰㔹㑡㐱ぢ摦搷㘳㌸ㅣ㐹愴㡣㙥㉥搴ち㘴昰愴㉥㥣捣捤攰扢ぢ攸㑤㘰㉦ㅥ㡤昰摢㍣扥戱攳㌴扡晦㘷㈷扣搹ㅤ㍥㘶て〸晦㝦㤴愹㈷㑤搵㌴晤愲㑣〴㐸愸昸㥤㈶扣挵㤷㔸つ昷扡㐴㉦戶昷㠶昰昹㌷愲㔱敥㉣晡㐰昵摣㔹㙣㡦㠶晣㥤挵づ戰㜸散㉣ㄸ㐷㡥搶㑡㜷㐰慥攵搲㉥㠰ぢ㔹㤹㐴慤㉦㌵㉣挸㜷〵昰㜲㐰㍥搴〷愴㍦㈰愵〷攴㝤捦〱愹㔴㥤て㠴㌳〶挴㠰㉥〷㘴㄰㜴㝢㐰㜰㐴ㅤ捤〵戳昸散挴㐴㑥〶㔲改㔸㉡㥡挲戳㠷戲㤸晥愹㕣㍡㘱散敡㐲〳〱㉢挳挳㜱ㅣ戱〷戰戳㠹㘳㠷ㅤっ〵㜰㤶㌰㠹㈷〷㠵㜰㕡慡慢ㄳ摥ㅣっㅦ㜳〸㠴扦㑡㤹㜶愳㘹㜷㥡㔸晦㈴昷㌳㉥㑡㜴愷㠹〳昲㔷㝤㐰昶愶换㔰〸㥦扦〷〰昸㉢㌳昶㠱㕡㌰㈰㐶つ㙣㕥攷㑣昶㠵㍤㝦㡣〲戰㜸㡣㔱㑦㈷扡晤攴ㅦ戹ㅦ攲慤慥捣〸攰挲㡦㐶づ㡢ㄹ愵愶挶㘸㕢㔸攵ㄸ㍤愳㡦㔱ㅣ㤰搲㘳昴戴攷ㄸ昵㔲㥤㈷攱㡣㌱敡つ㕤㡥搱㌰攸昶ㄸ挵㜹摥㈳㥢挹㐴㌳㐱㍣㜵㉣㄰㐹愴㉤㥣㑣捣攲㌸㈸ㄳ〹㘳搳㌰昶㜳愱挹㐴㉡㤱づ㐶挳搸㜶戲㤱〰慥㠱㐴愲搸敢㕢改㘰〸愷戵攲㠱戸扦㡦ㄳ摥摣ㅦ㍥收㜰〸㍦慢愸攴㠰㡣愰愹㤶愶敤㤵㠹〰〹ㄵ慣㤰㤲㘳昴愸㍥㐶㘳搸㕥〷攱昳敦っ〰晥捡㡣戱㔰ぢ挶㐸敥愶㡣昱㘸挸ㅦ㤰〹戰㜸っ挸㉥㑥㈸晢㜱㐸㜲㐰㜸敢㉤㜳㌲攰愲ㅦㅡ攵㠰㑣愱愶〶㘴〰慣㜲㐰敥搱〶愴昳ㄳ昶㉥㑦敥㔹㐸㠵㍦晣搸て愱挰㍤㡢愶㈴昷㌳愰摢摣㘷㜱㄰ㄳ挷㐷愵㘵攱㄰㈵ㅥづ攰慢㍣㍥づ挲㜸㍣㔷ㅣ㤷攵㈲ㄱ愳摥㠵攲㐴㤶㤵㡣挶ㄲ戱㐰㌲捤㑦搸㔴㌰ㄷ捤㈴愳㔹っ㐴〶摢㑢捣捦㜲㉣㐹昴㑣昸㤸〷㐱昸〷㉢㔳攷㈷散㄰㘵㜲㔱㘲て㥡戸㝤摣愴㜳㝦〴愳捣㠲昰昹㔹㜵㠵㍦攷㔴㔵挱挹㤴扤㔴愳㈴㜲つ㘱昷㔱㘴攱㉡㠶愲㔱戲㘹㔱㠳㔹扥㙢㘰㤵㙣㕥愱戳改㥥㑣戹捣㤳捤㝤㔵㍦㡤〸〵㌶〳搰㈵㥢㜳愱摢㙣愶攳㠱㜴㌰㤳㐲つ〳㔸挹㘴搳〹㥣ㅣ〹㈵㌳㌸㐵㤵㑤㠴㜱㑣㙦捣㜳愱挱㌰捦愲挴戳〱散㘷㈲㠹戰㤵ち㘶昰〵ぢ㤷愴攳攰㌳㥥㑤晡㔹㥤㈵搹㙣㠲㡦搹っ攱て㈹㔳攷挹㤴戰㌲戹㈸挱㡡㉢挹收㜹㍡㥢敤㡣搲〱攱昳挷〱挰ㅦ捥㈹㐰ㄶ㥥晤㘳㌱㤶㙣㝣㤸〸㐹㈹㙦ち㘶㥥〰㔷㈱㡢慣愸㥤㐸つぢ昲扤㍦昰㤲捤㔳㜵㌶摤愳扦㤳㍤搹ㅣ慥晡㌹〵愱挰收〸攸㤲捤㔳愱㍢晢〵㍥㈴づ㔷㌹愳ㄶ捥昳㠱㈱㝣㤷㐷㉤〸㑥〸挴㜱㠶搵ち㈶㡤㈵㉥㌴㠹㍤㐰づ㥦愵㐱㑣攵㐸㉡㤰㑣挵昱〸戶㘰㌶㠳敢愴搱㕣㌴㥥昶搷㍡攱捤愵昰㌱㑦㠳昰㡦㔴愶捥戹挹慡㉤挹戹㡢ㄲ㜵㌴㜱㙥㉥搰搹㍣㠷㔱㤶㐱昸晣㘳〱挰㥦昷摣ㅣ愷ㅡ㈵㤱㑦㄰戶㡥㘲〵㕣挵〴㌴㤲㐰昳㘲㙡㔸㐰㌷愸㉢㠷㔵戲㌹㔷㘳搳戸ㄴ㤰搲扢摥㌹㥥ㄴㅦ愰㍡扦ㅣ捥愰㜸㌲㜴㐹昱ㄵ搰㙤㡡㌳㌹ㅣ㌶攳㐴㉡捡㙤㜰扥ちㄷ㡡昱㠵㌳㡢扤㐰㈸㘷㠵㜱改㌸㘰㕣改㐲㐳㌸㈲捣攰昱愲昸捡㠳㜱㠹〴㤳搸晢㈶ㄳ㌱㑣昵㔴ㄴ㘷つ攳晥㈹㑥㜸昳㉡昸㤸㔷㐳昸愷㉡搳㌵㌴慤愴㘹㥡㌲戹㈸㌱㠳㈶㔲㝣㤴㑥昱つ㜴戹ㄱ挲攷慦〷〰㝦㘵挶㉡愸㠵扢㕥ㅥ㜴ㅢ㌷愳㈱㝦搷㝢ぢ㉣ㅥ扢摥㤹㑥㈸晢愹㘴㜲㔴㜸挷㌳昳㜶挰晤〷愹挶㍢愰昵攸㔲挹慡愶晤ち捡㝦扣㙦㤵戴㜷攱ㄳ慤挶攲〹㔵㉣愳㉥敢㠲㝢挴搸㜷㔶愹㈸ㅦ昶摦挵㘲㠱ㄱ㙦慣挴㜷攵っ㜰昴晦㄰㠷搳慣戳㜰㡣ㄱ昹〳ㄳ㜳㌵㔶戸㜲ㄶ㔶㌷攰㤵攲愶ㅥ〸つ挷戲㍥捤ㄳ摢㔱㘷㠴〷㡢捦㙣ㅤ攵㍥㤵㝡ㅢ㔵㝦戴户㝡搰搲㤰㑥换愸㜴㍢㙥捡搵㘱㈹户㘹㙤慥ㅦㅥ㕣㠴㈲㌴㌴散捤挷㌲昵改搴戴㍢搳散摣㘹㥤搸搲㡥㐷㠸㔹㔹ㄵ戱ㅤ昷㘵愹㈸敦㈲㍣㙦ㄶ攵㍣㝦㥡户愲㘱㌴㍣㐴㙣㘲㤶〴散散㜱㕦㥥搱㡤ㅤ昲扥㔶扢愰㕤㤸慣㘸㌳敥挶摡㔶つㅦ㍣慡㙥㜰㈸ㅣ慦㥣㡡愱搸攲㕥昲㠹㘷㥦㥣ㅤ㍥昳㕥㠴ㄴ㐷㈲㌸搹ㄷ收ㄱ散收㍥愷㥢戱散㐶㑣㐲㌷散㡡㝢〷㥦㜹㍦昱摣晦㉢㤳㘸㜰ㄴ挶慢㘶敤ㄸ扥㈸攱收㍡㜹慦慦㙢ㅤ㜵攴ㄵ㤷换㔷㙤㔸扥扥慡慤捥㉡㡦㈳挵挰㡢㐶㔵扥㝦搲捡㙦㙥摤㙦挸搵慢㌷㍡晦㥦戴摡搸愳㐷搴户慡昶改扤㔶捤㍥敥慣㝢㙢㐵ㄳ㍣㠶㈰㥥昹〱挵㠷ㄴㅦ㐱㠸戱㐸昲㑤㍣愶愶攸㐹㍦㜵㑥㐳攱㤳㝥晣捤㠸㠴㍦㥣摥㐱扥㍤扡〸ㄶ㝣㜱愳ㄳ愳攱挱㤹㉥㈷攷㘳㕣攵づ㤸㙤㡡摡戰㘴㍣づ㕢搷攱㠳てㅤ㡣㜳敤㘲〴㤰愴挳㘶㜴ㅤ攱昳㕤㜸㍢攱㑦摡昰挳㈴㝣㤸〳户〹㝤㡡㜰搶㜹戹㠴㉥㜴ㄴ㐹攸昱㔰戶㡥搰ㄳ㤴㐷㈹㐲戱挲昲㜵摡攷〷㍥搰㙦散昴㤱㘲㈹㍣扣〸㡤㈲㔱㑦㐲㈳㑥㐳攱㌳㠳晣愷㈱ㄲ晥㔰㠴㠱戵〲愱㉣搸㤲㠴㠶攰攱ㄲ晡㈲㔷㜹ㄹ㥡㙣㐲捦挶㤲昱㌲㙣㥣摡㘳㈴㐵㌵㜹ㄴ扤㑡晣戹㉥晥ㅣ攲㕦㜷昰愳㈵㝥㉦〷㙦㡦挰ㅢ挴㥦〷㤴㑢改昹㡥㈲㈹㕤づ㘵敢㈸㕤愱㍣㌶㐷改㌵扦㥤晢㐹昲收挸㐸㜱ㄵ㍣扣㈸ㅤ攲㌰㔷㌴㐷〷㍢つ㠵㑦㈱昲㕦㡤㐸昸挳㈹㈳慣ㄵ㈸㘵㠱㤶愴㜴㄰㍣㕣㑡摦攳㉡摦㠸㈶㥢㔲㔶㙤ㄹㅦ㌸ㄴ㘱㙦ㄱ〹㠸㝥㜹ㄴ㝤㐴晣㉡ㄷ捦搲㉤攳ㄳ〷㡦捤ㅥ昸㥤ㅣ扣㍤㑢晦㐹晣㑤㐰愹㜹㉥㙥㜶ㄴ戶㔷摦〶㘵敢㈸扤㕤㜹㤴愲昴㠹㜵㙢㕡扦㕣晤㔰㙤攳愷扥㍦㙤㌳敤㝦㙡挵ㅡ㜸㜸㔱摡挷㘱慥㠸搲摥㑥㐳攱㜳㡤晣昷㈱ㄲ晥㜰摡ぢ㙢〵㑡ㅦ㠴㈲㈹摤ㄶㅥ㉥愵㕦㜱㤵搷愲挹愶㤴㜵㔷挶㌷づ㐵㜵㠳㔱〳㈷㝡㍡ㄴ搹戳敥㍢攲ㅦ㜱昱てㄳ晦㠳㠳ㅦ㉢昱㍥〷㙦㔳晡ㄳ昱㡦〲攵捥搲挷ㅣ㐵捥㔲㤶㔰㙤ㅤ愵敢㤵㐷㈹㑡扦㙥戱捥㝡㈱昴㙥㙤愴㔷昷㝦敥㜴搳㡦戵攲㌹㜸㜸㔱㕡改㌰㔷㐴㘹㠵搳㔰昸愴㈴晦昳㠸㠴㍦㤴愷㘰慤㐰㈹㡢愴㈴愵攵昰㜰㈹摤挸㔵㝥つ㑤㌶愵慦㘰挹㄰戸搳ㄲ昶愴㠷挹㐹昷晢扦昵捦㥡㉥㘸ㄲ慦扢昰㔷〹慦戴攱㠷㑡昸㝦ㅣ戸㍤〰㕤〹㘷㙤㤴㑢攸ㅢ㡥㈲〹㝤ぢ捡搶ㄱ晡戶昲㈸㐵㘸㘴晤摤㌵㉤㑢㘶㡤摣慤扥昲㠶㡢搲搶㐸昱㌱㍣扣〸晤〱㠹㝡敥㐹扦㜷ㅡち㥦戹攴晦〴㤱昰㠷ㄳ㙦㔸㉢㄰捡捡㈷㐹攸户昰㜰〹慤收㉡㝦㠱㈶㥢搰捦戰㘴㙣〳ㅢ昷愴㥣㜳㔱昱愵㐳㤱㍤攷㝡ㄱ扦挱挵戳㈶捡攸攳攰㌹愷愳攲㌳〷㙦㔳扡㍤摡慡扦〳㙡敢㠸晢㕥㜹㤴㈲敥挲慢户㥤㌷昹挲摤㐶敥昳攳㤴改㍦㝦㌱㜲愴昸ㄵㅥ㕥挴㝤攲昰㔳㌴ㄳ㍦㜶ㅡち㥦搵攴晦つ㤱昰㠷㤳㝥挸ㅤ挴〹愴㉥㠹晢㄰ㅥ㉥㜱晤㐹㐴〵㥡㙣攲㔸攴㘴っ㠴㑤捥㐴㥣搹ㄷ敦㍡㍣搸扣敤㑡㜸愵ぢ敦㐲昸㄰ㅢ㡥㐳〰挰摦㜴攰㌶㙤扢ㄳ捥㌲㈶㜷㈶戲㥣㠹㡡㥣㠹摤愰攰㙦㉢づ㤲扡㉢㡦㔲㠴敥㌹敢晣㈷㝥戸㘷敥挸ㄹて昴㍢敤昳改挷㡣ㄴ扤攱㌱㠴㌴ㄴㅣ㈴扤敥昰㔶㐴攸㙢㑥㐳攱㔳㥦晣㝤㄰㐹ㄲ扡て搶ち㠴戲昸㐸ㄲ晡ち㍣㕣㐲昷攵㉡敦㠲㈶㥢㔰㔶㈴ㄹ㐱搸㌸ㄳ㐷换攳挸ㄷ昲㈸ちㄳ摦搷挵敦㑣㝣搴挱㡦㤱昸㘷ㅣ扣㍤〲㜱攲㔹㜵攴㔲捡敡㈳㤷搲㕤愱攰㙦㉢㈸ㅤ慣㍣㑡㔱㍡㜷㙤挷昲ㅤ㉡扥慦昵ㅦ㥡㕣昳昴㠲㝦搷㡡愱昰ㄸ攲㐱改㤳づ㜳㐵㤴慥㜷ㅡち㥦㈳攵摦〷㤱㈴愵挳戱㔶愰㤴挵㐶㤲搲㈷攰攱㔲㕡换㔵㡥愰挹愶㤴ㄵ㐸挶㈸搸㌰㐷てㅦㅣ㠹㐵挵愳づ㐳昶愴ㅢ㐳㜸搴㠵㠷〹ㅦぢㅢ㐷㘰㤴挴㍦攴攰㙤㐶挷ㄳ捦㜳て㡡㐴挱㘲㈳㐵㙦昵㝥㔰昰户ㄵ㡣敥慦㍣㑡㌱㝡搷㐵攷扦㔳㌹改㥥摡ㅦ昷ちつㅢ㘰攲㐸扥づㅥ㐳㍣ㄸ扤捦㈱慥㠸搱㌵㑥㐳攱㠳愹晣㘳ㄱ㐹㌲㍡〵㙢〵㐶㔹㜰㈴ㄹ扤〷ㅥ㉥愳搳戸捡㤳搱㘴㌳捡㉡㈴攳㐰㠷㈲㝥搹㐹㡡㍢昳㈸慡㈷㝥㡡㡢㍦㠰昸㠳ㅣ㍣扦㠳㈵挵慤づ摥ㅥ㠲㐳搰㔶㕤てㄴ晥戶㠲戸㤹捡愳ㄴ㜱〳㐷摣昵搱㘳㈳〷搴摡晦㡦慣ㄵ戳攰㌱挴㠳戸㔵づ㍦㐵挴摤攸㌴ㄴ㍥搰捡㝦㈴㈲㐹攲㡥㐴敥㈰㉥〵㕤ㄲ㜷㍤㍣㕣攲ㅡ㐸㐴ㄶ㑤㌶㜱㉣㌸㌲㔲づㄱ㥣㕢㌱㜱㡤㐳㠴㍤户㌲挴㕢㉥㍥㐳扣〵㥢㌳㜵㘳攲ち〷㙥昳㌶ㅢ㑤搵昳〰挲摦㔶昰搶愴㍣㑡昱戶挷㈵ㄷ昶㍢昵攵〳㙡慦〹㙣戸㘴攰㍢搹㕡搱〱㡦㈱ㅥ扣㕤散搰㔳挴摢ち愷愱昰㌹㔸晥昹㠸㈴㜹㙢㐶敥攰㡤㔵㐴㤲户㡢攰攱昲搶㑡ㅥ㑥㐰㤳捤ㅢ㑢㡢㡣㘳㕤ㅥ愲〱㜱㕥ㅥて敤㠴㥦攸挲㡦㈷㝣㍥㙣捥㈶っ晣搹づ摥愶㜹㈱摡慡㤷〰㠵扦慤攰㙤愹昲㈸挵摢晤ㅢ㡥㝦慤㘱昵㍤戵㈷㉦㝥㝡㐵昵㈸㙣愸换攰㌱挴㠳户搳ㅣ㝡㡡㜸㕢敡㌴ㄴ㍥㍥换㝦㉥㈲㐹摥㑥㐴敥攰㡤愵㐱㤲户㔳攱攱昲㜶ㄲ㠹㔸㠱㈶㥢㌷搶ぢㄹ愷㜴ㄲㄱ㑢㠸㍦攴ㄱ戱㠴昸㡢㕤晣㜲攲㑦㠳捤㤹㙦〹㜱㥣〳户攷摢ㄹ㠴㕦〲㤰扢敢㘳㘹㤰扢敢扢ㄲち晥戶㠲搱慢㤴㐷㈹㐶㉢づ敥戹捦㍤㔷慦慥ㅤ昷愷敦㝥㝢㙤搱摤戵攲㐶㜸っ昱㘰㜴扥㐳㕣ㄱ愳ㅤ㑥㐳攱昳戸晣慢㄰㐹㌲㝡㉥搶ち㡣戲戶㐷㌲摡〶て㤷搱昳戹捡户愳挹㘶㤴〵㍦挶㠵㌶㐳㌸昴づ㐷㐵㡢挳㤰㍤戳㤶ㄳ㝥㠷ぢ扦㡤昰㡢㙤㌸づ扤〱㥦敢挰㙤㐲㉦㈵㥣㈵㍤㡡㐳戱摡㔱搸㕥㝤㉦ㄴ晣㙤〵愱㙢㤴㐷㈹㐲晦㜰攷㥦搲㈷㠹㐵㈳摦㉤㌷捦敥㉦㑥ㅤ㈹搶挲㘳㠸〷愱㤶挳㕢ㄱ愱㔹愷愱昰挹㕥晥㐷㄰㐹ㄲ㝡㌵搶ち㠴㍥づ㕤ㄲ㥡㠶㠷㑢攸㑡慥昲㝡㌴搹㠴戲㘰挷戸づ㌶㙥慢㜵㠳㠳戱㤰㌸㉡㡦愲ㅢ㠸㝦搲挵慦㈳㝥㤵㠳ㅦ㉢昱㠷㍢㜸㝢〴㙥㈶㥥㐵㌹㉥愵㉣捥㔱ㄳ戶晡㔹㈸昸摢ち㑡㥦㔳ㅥ愵㈸㥤改㝦㜶挴戰昹慢㙢扦㜸㌴扤㝥㘱ㅡ㜳昴㌵㜸っ昱愰昴㈰㠷戹㈲㑡㘷㍡つ㠵捦ち昳扦㡥㐸㤲搲㍢戰㔶愰㤴㈵㌷㤲搲ㄹ昰㜰㈹㕤捤㔵㝥ㅢ㑤㌶愵慣挳㌱敥㠶捤摥㡡愳ㄱ㌱搵㘱挸㥥㜴昷ㄲ晥㡥ぢ㝦㡢昰晢㘰㔳㝢换㠸㤸攴攰㙤㐶敦㐷㕢昵㐷㐰攱㙦㉢㜸晢㔸㜹㤴攲つ搱攴敢搳㥥㝦㕥昵昹昷㠱㕡昱〵㍣㠶挰㔴㜸散㍤搶愱愷㠸户㍡愷愱昰ㄱ㘳晥つ㠸㈴㜹㝢〴戹㠳㌷ㄶ搷㐸摥㐶挳挳攵敤㌱ㄲ昱㍤㥡㙣摥㔸㜱㘳㍣づ㥢挱ㄳ㤴搱㠴ㄸ攱搰㘰搳戶㡥攸ㅦ㕣昴㜷㐴㍦㘹愳て㈳㝡㤸㠳戶㐹㝢㡡攸ㅦ㠱㜱愷㈱㉢㙢摣㘹昸ぢㄴ晣㙤〵㥤扦㉡㡦㔲㜴㉥㍡㙥搵搰攵晦戸㜱攴昲㌳㑥㍢扣换昸摢㐷㡡ち㥣㌵ㄸ攲㐱㘷搴㘱慤㠸捥㠸搳㔰昸慣㌲㝦㈵㈲㐹㍡㥦挷㕡㠱㑥ㄶ搲㐸㍡㐳昰㜰改㝣㤱慢摣ㅤ㑤㌶㥤慣慥㌱㕥㠶捤摥戲㘳攱㤸愸㜱㈸戲〹㝤㤵昸ㅥ㉥㥥㈵㌶挶敢づㅥ㕦挲㠱摦换挱摢㤴扥㐱㍣㉢㘸㕣㑡慢ㅤ㐵敥㉣㝢㐱搹㍡㑡㝢㉢㡦㔲㤴㑥㥥搱昳慣㠶攷㕦愸晤散昲搸户㠳㙦晢㝢慤搸〵ㅥ㕥㤴づ㜱㤸㉢愲㜴戰搳㔰昸昴㌳㝦㕦㐴㤲㤴扥㠳戵〲愵㉣㠵㤱㤴づ㠲㠷㑢改㝢㕣攵挱㘸戲㈹㘵㝤㡣昱㠱㑢㔱㌸ㄹㄷ晤昲㈸晡㠸昸㈱㉥㝥㔷攲㍦㜱昰㜵㠳㠹摦挹挱摢㐳昰㑦攲㔹〳攳㔲扡扢愳㐸㑡㔹敡戲㜵㤴づ㔵ㅥ愵㈸敤晡敡㌹搱晢慦晥㘰㠴晤扦愸ㄵㄱ㜸㜸㔱摡挷㘱慥㠸搲摥㑥㐳攱昳搴晣㔱㐴㤲㤴㙥挰㕡㠱㔲㔶慥㐸㑡户㠵㠷㑢改㔷㕣攵晤搱㘴㔳捡㜲ㄶ攳ㅢ㡤愲㠴攸㤹㐷搱㜷挴て㜷昱慣㘹㌱㝥㜰昰㘳㐱㘹㐲昸ㅣ扣㍤㑢㝦㈲㥥㈵㉢㉥愵戵㡥㈲㈹ㅤ〳㘵敢㈸慤㔳ㅥ愵㈸戵扦摤〴㥣㙦㌹搳㙢挵㘴㜸㜸㔱㕡改㌰㔷㐴㘹㠵搳㔰昸㠴㌶晦ㄴ㐴㤲㤴晥㠶戵〲愵㉣㐸㤱㤴㤶挳挳愵㜴㈳㔷㜹㈶㥡㙣㑡㔹愵㘲㠸㉡攷昳〷户敢ㄱ扦晦愴㕦攸改㠲㈶㜱㤰ぢ慦㈷扣ㄲ㌶晢昳㠷昸晦㌸㜸㥢搱慥㘸慢㘶㔵挹搶昱㌶㑢㜹㤴攲㙤敤搱㡢㈳㜷ㅦ搶㕡㍢攱昸㠷㙥敢㌵攰戸㕡㤱㠵㠷ㄷ㙦㍦㈰ㅤ敦戳㤰㑥㐳攱㠳摤晣ㄶ㈲㐹摥㝡㈰㜷昰挶搲ㄳ挹摢户昰㜰㜹慢㈶ㄱ㑤㘸戲㜹㘳㍤㡡戱㡤㐳〴扦㔶㈷挴㤷㜹㐴昴㈲扥搹挵戳㈸挵攸攳攰昹戵㍡㈱㍥㜳昰昶搶扤㍤摡慡摢㠱摡㍡攲㍡㤴㐷㈹攲㡡戶攱ㄳ攰攱㐵摣㈷づ㍦㐵ㄳ敥㘳愷愱昰㠱㜰晥ㄳㄱ㐹ㄲ搷ㄷ戹㠳㌸㔶㤹㐸攲㍥㠴㠷㑢㕣㝦ㄲ戱ㄴ㑤㌶㜱㉣㍤㌱〶挲㈶て㜸㜸ㄱ收摤㍣ㅥ㜶㈵晣㌴ㄷ扥㠴昰㈱戰搹ㄳ㡥昸㌷ㅤ扣㍤攱㜶㐷㕢㌵㑢㐵戶㡥户㘵捡愳ㄴ㙦戵敢ㅥ㥥戲㘶昴敡摡搶㔷㈶て敢摡㜶㝦慤㔸〱て㉦摥㕥㜷攸㈹攲敤㌵愷愱昰㌹㜲晥㡢ㄱ㐹昲戶て㜲〷㙦㉣ㅤ㤱扣扤〲て㤷户㝤㐹挴㔵㘸戲㜹㘳㍤㠹ㄱ㠴慤㤲搷ㄱ㘲攲㠵㍣ㄶ挲〴㕦敤㠲㔹㔱㘲㐴㙤㌰捥摤㡡㘷ㅣ戰㍤搵攲〴戳㕡挴摤敢慤㜴ㄴ戹搷扢〱捡搶㤱㜹愳昲㈸㐵愶㍣㜴㝣攰㤴㤱昲晦㕢㑥ㅢ㈹㙥㠷㠷ㄷ㤹㑦㍡㥣ㄵ㤱戹摥㘹㈸㝡ㅥ摤ㅤ㠸戴戹攷搱昱昶㍣㔶扢㝣㘶㕡㌵㔲愸捣昱ㄶ㉥摤㜲戶㤹㤵ㅦ戸愵㔰㘳㔳㤳扣ㅢ㑦㜷㍣㍥慡㙤㥥搵㌶ㄹ㑦㐹挳㐳愳敡ㅢ㥢㥤ㅢ扡攰改㘹㝣ㅡ㡦㝡㐰㤱㈹㌵㍡ㅢ戹㘹㙤㜸㘲㔱搷摣挴㜶㍣摤㉥㕢搵㍣㍤搵搱㘱戵戵晣㕦㜸戶ㄴ敥㡦挴扢攸攲㘵㍦㔵捡昳搶㐴扣攷㤰㘷㡤㠵㘴慣愶㤳㡦挹㜸敥ㄹ换㔹捡昹搴愹晦敥㐱㜷挶㜰㑣㍥㜵敢慣慣昶ㅣ戵ち昱〴㠶搸㉥〸㍦戹㙣㈳㔳㘶昹㠶㔹ぢ扣㌱ㄲ愲ぢ㙥挱㈳㉢戸㈰㝣收㈸㔸攴慤搰愴㈸慢㘴㜱㑤攱捡昱㘶㔱扣㌵㘹㔹攵挲挶㙣挷ㅣ㘳㡥搵㌸㝢㑥〷㙥ち搵㡤㙢慣㕥ㄵ昷挲㜵㔳戵㈹摣捦㜴㙤㙥㐸戵戵愵ㄶ㔷㌵㌷㌴㔹㉤戳㍢收㔴㌵㉣㐰㈹づ㥥晦挶愳㡢慡㉡㜳っ昲㘱㔷㝣ぢ搶㡦㌰慡㔹愷㕢ㅦ㠱㠵戳搵ㄸぢ慢㌷〵て㜹㔲㌰ㅥ㜸㘳〲㐴㍥〵ㄳ㘱搱㈸㄰㡦㈱㌶㘹㔰㉦戱づ㡡㑣攳〰㈰摤攴㔸㡢㈱慤㤳㜵敢昳戰捡攴愶挰敡㥤摣㍤㥥挹㑤〳摥㤸づ㤱㥦摣㠱戰攸挹扤㠸昸㜹挹扤慡搲愸〷搲㑤㡥㔵つ㌲戹㤹扡昵ㅤ㤵摣㐱戰㝡㈷㜷慢㘷㜲㠷〰㙦ㅣち㤱㥦摣㘱戰攸挹扤㔷㤸摣㐷㉡㡤㈳㠰㜴㤳㘳㝤㠰㑣㙥㤶㙥摤愰㤲㍢ㄲ㔶敦攴慥昷㑣慥〱㜸攳㘸㠸晣攴㔲戰攸挹㝤㔵㤸摣㜷㉡㡤っ㤰㙥㜲扣搲㉥㤳换敡搶摦㔴㜲ㄶ慣摥挹㕤攱㤹摣㙣攰㡤㌹㄰昹挹㌵挲愲㈷户戱㌰戹㉥搸ㅥ㘴ㅡ昳㠰㜴㤳敢慡慣㑤扡戵〷慣㜲捥㌵挳敡㥤摣㐵㥥挹戵㌲ぢ㌲搷戹㍦㌸㤶㈶摥ㅡ㔱㡡㌲㔱㡤搸㜹昳慤㤷㑡愱ㅤ㐸㌷戱敤㤵戵㐳户昶㔵㠹捤㠷搵㍢戱戳㍤ㄳ㕢〸扣戱〸㈲㥦戵挵戰攸挹昵㉦㑣㙥㔷㤵挶昱㐰扡挹敤慥慣㈷攸搶㝤㔴㜲㈷挲敡㥤摣愹㥥挹㥤挴㉣戸㌱㜴戲㜶ち㑤ㅡ㙢晢ㄶ㈶ㄶ㔶㈹㉣〱搲㑤㉣慥慣㑢㜵敢㜰㤵搸㘹戰㝡㈷㜶㥣㘷㘲㘷〰㙦㥣〹㤱捦摡㔹戰攸挹搵ㄶ㈶㌷㐶愵㜱づ㤰㙥㜲攳㤵㜵㤹㙥㥤愲㤲㍢ㄷ㔶敦攴摡㍣㤳㍢㥦㔹昰昳愷㤳戵ぢ㘹搲㔸㥢㔶㤸㔸扤㑡㘱㌹㤰㙥㘲㠷㈸敢ち摤㝡愴㤳㤸㐹搶㉡挴㕣捦㈴㉥㘵㡦㘴愸㌳㠹换㘹搲㤲㘸㈸㑣㈲愳扡扢ㄲ㐸㌷㠹搹捡㝡㤵㙥㙤捥㑦㈲敤㤹挴㑡昶㤸㥦挴㜵〵㐹戴ㄶ㈶搱慥扡扢㐱敦㙥愱戲摥愸㕢㑦㜴㤲㌰㔶挱敡㍤㐴㠷㝢㈶㜶㌳昰挶㉤㄰昹昳攷㡦戰攸っ㥤㔴㤸摣ㄲ㤵挶㙤㐰扡っ㥤愱慣户敢搶㜳㔵㜲㜷挰敡㥤摣っ捦攴㔶㌳㡢〹㄰㥤㐳㜷㌷㑤摡搰㥤㕦㤸搸㜲㤵挲扤㐰扡㠹㕤慡慣㙢㜴敢搵㉡戱晢㘰昵㑥㙣㤲㘷㘲昷〳㙦㍣〰㤱捦摡㠳戰攸挹慤㉣㑣敥〶㤵挶挳㐰扡挹摤慣慣㙢㜵敢ㅤ㑥㜲捥攴ㅥ敤㤹挸㘳散㌱㝦㕥㍤㕥㤰挴敡挲㈴敥㔵摤慤搳扢扢㕦㔹搷敢搶㐷㥣㈴㡣㈷㘱昵㘶㘸㤸㘷㘲㑦㌱ぢ敥捤㍢㠷敥㉦㌴㘹㐳昷㔸㘱㘲敢㔴ち捦〲改戲昳㤴戲㍥愷㕢㥦㔷㠹㍤て慢㜷㘲㈱捦挴㕥〴摥㜸〹㈲㝦攸㕥㠶㐵㑦敥挵挲攴㕥㔵㘹扣ち愴㥢摣ㅢ捡晡㥡㙥㝤㐷㈵昷㍡慣摥挹敤攵㤹摣ㅢ挰ㅢ㝦㠳挸㑦敥敦戰攸挹扤㔷㤸摣㐷㉡㡤户㠰㜴㤳晢愷戲扥慤㕢㌷愸攴摥㠱搵㍢戹㐱㥥挹扤〷扣昱㍥㐴㝥㜲ㅦ挰愲㈷昷㔵㘱㜲摦愹㌴㍥〲搲㑤敥㈷㘵晤㔸户晥收㈴攷㑣晡㥤㍣ㄳ昹㈷㝢捣㥦昴㥦ㄶ㈴戱戱㌰㠹㉥〰挸㘳慢捦昵敥扡㉡敢ㄷ扡戵〷ㄴ㜹㙣戵〱ぢ摥っ㙤敢㤹搸㔷挰ㄷ㝣摥㝤㐳㤳㌶改慢愱攷ㅦ㕢挱㈰ㄳ晢づぢ㉥㍢摢㉢敢昷扡戵㉦ㄴ㈶收戰攳昳㑣攲㈷㠰ち搸昹㤹㈶㉤㠹晥搰昳㤲搸ㄵ〶㤹挴㉦㔸㜰㤳搸㕤㔹㝦搵慤晢㐰㤱散晣㠶〵㙦㜶捡㍤ㄳ摢〸扣㠱攷っㄴ捣ㅦ〱㡢㥥摣扥㠰攵㈵ㄷ㠶㐱㈶搷〵㐸㌷戹戸戲㔶㘸搶捡㕡㔸户昸敢㌸㝦昲搰ぢ㈷㉥㥡慣っ㥦㐶㍥ㅡ捦戴摥扢〹㕦慢户攰ㄱ攲㤵攸㔴㡣㐲㘷㡣㘱ㅡ搴㥣㕤㕤昵ㄸ挷㕡挵敦扥搵㜵扡㈶挶㐳㘳㡡㘶㔷㝡㑣㜴摡捣㉡摤晦〰摤愳㝡戲慥㠹㘹搰愴扦㐹㡦〳㤵扦㑦昷慦搷㍤慡㘷敡㥡㌸㐴昹㜷愳挷㘱捡扦扢敥㝦㠴敥㔱㍤㑢搷㐴㠳昲敦㐱㡦㤴昲敦愹晢㘷㜴㡦敡慣慥㠹搹捡扦㥡ㅥ㡤捡摦慦晢捦搳㍤慡㥢㜴㑤戴㉡晦㙤攸㜱慣昲摦㔶昷㙦搷㍤慡㍢㜴㑤㉣㔴晥扤攸戱㔸昹昷搶晤㡦搷㍤慡㑦搰㌵㜱㤲昲敦㐳㡦㔳㤴晦㜶扡晦ㄲ摤愳㝡愹慥㠹㌳㤴晦昶昴㌸㑢昹敦愰晢㥦愳㝢㔴㉦搳㌵㜱扥昲摦㤱ㅥㄷ㉡晦㥤㜴晦攵扡㐷昵ち㕤ㄳ㤷㉡晦㥤改㜱戹昲摦㐵昷扦㔲昷愸扥㑡搷挴㑡攵摦㤷ㅥ搷㈹晦㝥扡晦つ扡㐷昵㡤扡㈶㙥㔶晥晤改昱㐷攵㍦㐰昷扦㑤昷愸扥㕤搷挴㙡攵㍦㤰ㅥ㜷㉢晦㐱扡晦扤扡㐷昵ㅡ㕤ㄳ昷㉢晦㕤改昱愰昲ㅦ慣晢㍦慣㝢㔴慦搵㌵昱㤸昲ㅦ㐲㡦挷㤵晦㙥扡晦㍡摤愳㝡扤慥㠹愷㤴晦敥昴昸㡢昲摦㐳昷㝦㔶昷愸㝥㑥搷挴㡢捡㝦㑦㝡扣慣晣昷搲晤㕦搵㍤慡㕦搳㌵昱㠶昲摦㥢ㅥ㝦㔷晥㐳㜵晦户㜴㡦敡户㜵㑤扣愷晣昷愱挷〷捡扦㐶昷晦㐸昷愸晥㔸搷挴㍦㤵晦扥昴昸㔴昹〷㜴晦捦㜵㡦敡㉦㜴㑤㝣愵晣㠳昴昸㐶昹㠷㜴晦敦㜴㡦敡敦㜵㑤晣愴晣挳昴昸㔹昹㐷㜴晦㕦㜴㡦敡㕦㜵㑤㙣㔴晥㔱㝡昰㤳㑢敥晦㘳扡㍦㍦愵㘸戵昷晦晣㜴㜲㌵㈱㍦㌶昸㠹ㄱ㠷㔹扤晣晣昸㤰搷㌴ㄲ㔸挰㌵つ昹攱㐰㔴㔲㐷昱㐳㐲愲㠶搹㈸昹ㄱ㔰㠴攲㐷㠱㐴敤㙦愳攴㡥㥥愸攱搰搵换捦ㅤ扥㐴㡤戰㔱㜲㜷㑥㔴慤㡥攲㙥㕤愲㐶摡㈸戹搳㈶㙡㤴㡥攲捥㕢愲㐶摢㈸戹㙢㉥㡡挵㕤戴㐴搵搹㈸戹〳㈶㙡㉣㜴昵昲㜳㐷㉣㔱攳㙣㤴摣捤ㄲ㤵挷ㄷ㜷户ㄲ㌵挱㐶挹㥤㈹㔱㜹敢挸㥤慡㐴㑤戲㔱㜲㤷㔹ㄴ㡢扢㑥㠹㥡㙣愳攴㡥戱㈸ㄶ㜷㤰ㄲ㌵搵㐶挹摤㕦ㄱ㡡扢㐱㠹㥡㙥愳攴㑥㡥愸〳愱慢㤷㥦㍢㍢㠹㥡㘱愳攴慥㡣愸㝡ㅤ挵㕤㥡㐴捤戴㔱㜲㠷㐵搴㐱㍡㡡㍢㉥㠹㍡搸㐶挹摤ㄲ㔱㜹㑣㜰昷㈴㔱㠷摡㈸戹昳㈱㉡㡦㝢敥㠴㈴敡㜰ㅢ㈵㜷㌱㐴ㅤ〱㕤扤晣摣搵㐸搴㉣ㅢ㈵㜷㈴㐴ㅤ愹愳戸㐳㤱愸愳㙣㤴摣㕤㄰搵愰愳戸摢㤰愸愳㙤㤴摣㈹㄰㤵㤷㍤㜷づㄲ㤵戶㔱㜲搳㈷㉡㙦㑥㜰ㄷ㈰㔱㔹ㅢ㈵㌷昰愲㔸摣搰㈵㉡㘷愳攴㘶㑣搴㙣攸敡攵攷收㉣㔱㜳㈴捡慦㍡ㄲ摣㍥攵挵挶㑢㝦戴㉦㌶㡥㠶㑦ㄵ㥥㌳愱㌶㔴挱㙤㔳㈲㉥挹㐷〸㙥㡥戲攱攲晣〶扦㕡㔷挱㑤㔱㈲㔶ㄴ㈰搴㌶㈹戸ㄹ㑡挴昲〲㠴摡ㅥ〵㌷㐱㠹戸㈸ㅦ㈱戸搵挹㠶ぢ昳ㅢ晣㙡ち〸㙥㜱ㄲ㜱㐱㍥㐲㜰㈳㤳つ攷ㄷ㌴㜰扢㤲つ攷ㄵ㌴㜰㔳㤲つ攷ㄶ㌴㜰敢㤱つ换ちㅡ戸挱挸㠶㜳昲ㅢ晣㙡换ㄱ摣㔸㈴攲散〲㠴摡㙡〴㌷ㄴ㠹㌸慢〰愱戶ㄸ挱㡤㐴㈲捥捣㐷〸㙥ㄷ戲攱㡣㠲〶㙥ち戲攱昴晣〶扦摡㈶〴㌷〳㠹㌸慤〰愱戶〷挱㑤㐰㈲㤶ㄶ㈰搴戶㈰㌸晤㈵㘲㐹㍥㐲㜰挶换㠶㔳ぢㅡ㌸挹㘵挳㈹〵つ㥣搷戲攱攴晣〶扦㥡攰㠲㜳㕡㈲㑥捡㐷㜴晢晦〰戵愵㌹㘴</t>
  </si>
  <si>
    <t>㜸〱捤㝤〷㤸摣搴搵昶摥昵慥扣ㅡ摢散㠰㌱捤ㄴ摢搸挱㘰戳㥥㕥っ昶敥扡㘰ㅢㅢ㜷㑣㘷㤹愲戱ㄷ㙦戱㜷搷㡤㘶㝡㙦愱㐳攸㍤昴㔰〲㠴ㄶ㙡㠰㔰㐲㑦㈸愱㐳㘸愱㈵㄰晡晦扥㐷扡㕡捤㡣挶㈵摦昷㍦捦㌷摥㌹搶㍤昷㍤㐷㐷敦扤㔷扡㤲捥㐸㔵慡慡慡敡ㄷ㝣昸㍦㍦㌵㕣搸㜲摥慡敥ㅥ慢扤㘱㘲㘷㕢㥢㤵敢㘹敤散攸㙥㘸敥敡捡慣㥡搱摡摤搳〷〰愳愵ㄵ昵摤戵㉤摤慤〷㔹㜵㉤换慤慥㙥㠰㙡慢慡敡敡捣㙡搴㙦敥㝣㠳扡㘰搲捡慣愱〰慡捡㌴㈸晡㔲搴㔱㤸ㄴ〱㡡㝥ㄴ晤㈹〶㔰㙣㐰㔱㑦ㄱ愴搸㤰㘲㈳㡡㠱ㄴㅢ㔳っ愲搸㠴㘲㔳㡡捤㈸戸㝥㜳ぢ㡡挱㄰晤户㠴㤸㍦㜱挲慣散㠱搸㥡㜹㍤㥤㕤搶攸㈱ぢ散㤸挷㠵挳つ攱㠶㐸㍡㤲㘸〸㡤ㅥ㌲㜱㔹㕢捦戲㉥㙢㕣㠷戵慣愷㉢搳㌶㝡挸散㘵搹戶搶摣㜴㙢搵晣捥挵㔶挷㌸㉢ㅢ㡡㘶㌳戱㔴㌸ㄶ㡦ㄷ搲改㔴晦慤攰㜹收挴〹戳扢慣㐲昷晦㤶捦慤改㜳搶挴〹つ㌳慤㥥晦㉤㥦摢挰㈷㕣㑥敡㙣捦戴㜶晣㉦㌹慤㘵㥢挶㈷㔹戹㔶㌶扥㘵㜵戵㜶㉣㙣㐰搸㐵㐴愳㤴㙣㘸敥敥㕥搶扥㠴晤㘸愲搵搶㌶搷㉡㐸愳户㑦敡敥㤹㥤改㙡敦敥摦㑥晥慣㉥慢㈳㘷㜵㙦搰㍥㜹㘵捥㙡㜳㠰摤㜵敤ぢ㌲㕤㌳㌳敤㔶つㄷ敡摢敤㌶㥣㤶户㍡㝡㕡㝢㔶つ㘸摦扤摢㥡㥢改㔸㘸ㄱ㔲摢㍥㘵㔹㙢㕥搵搴攰慦慡捦㜶㝥㤱㐹㐳㈱㥥昶㠹㡢㌲㕤㍤㔲㘲ㄳ㠶晤戰㥥敥㈲㕢㔱ㄴㄷ扢搴㤰ㄲ㉢戶搹扣搶昶改㔶㔷㠷搵挶㤵戰㈵㐷㤵㠰㠴㈰扢ㅤ㕣愶昴收戰㤵㔴㍦㘷昰㜱㕢戸ㄶ㘳〸挴㌶㌳㍢扢摡搱㈱㈳愳攳㈳挶㠵ㅡ㐲昱㜴㙣㜴㍡改ㄴ㔲改戰㌹ㄴ㈰㜳ㄸ攱摢㐲搴㌶㑦づ㈷㈲收㜰㉡㐷㐰愸㥡㔷㌱挶扤㥥㌹捥慡㕢㌲搵㉤搹敡㤶㕣㜵㑢扥扡挵慡㙥㈹㔴户㉣慣㙥㔹㔴摤搲㕡摤㜲㘰㜵换㘲㘰昴愷慥㙦摦㙡攷㌳慦㝡搴昷ㄷ㉥晡㜹挲愹㠱㑢㉦㍤戲慥㜶愴攲戰㤶扤挲㜶㔸ㄸ攵㡤㌴㤵㙣〸㐵搳㑥愴改㐴㐳㈴ㄴづ昵㝥㔲收㐸ㄸ㤸摢㐳ㄸ㍢㐰㈰敡㜸㉡㘹㡥愲㜲㌴㠴㔲㉦㈰㙡㐶晥散愸て㙥晢㜳攷㤸〹愷敥㜴摣扦ㄳ戳㥦㝢㔳㜱㈷㈲慢㙣挰挲㌰敦㉡搳昱㠶㔰㈲㥣㜰搶ㄹづ㈷ㅡ挲愹㐴捣ㅣ㐳愷㈱〸㈳っ戱挹㉡㉢搳㌵愴㘷㐸昳愴㈱〷㘶ㄶ㘷㤶戵㘷挶㠶㤳昱戱㘶㠴愸㈸㠴㔲㑦㌹慢ㅥ㜵攴戸户ㄶ慤晥㜶搶㙦ㅥ搸㙤㠷挸愱㉤愳ㄵ㜷㕤戲敡㌸ㄶ㡡㔶㥤㙡㠸㑤摥㌱愴㔷ㅤ㙤㠸㈶㔰㡣㥢〹㍡㑤㐲ㄸ㈹㠸摡收㈹攱㐴搴㑣㔳㌹ㄶ㐲愹㐷㥤㌵ㅤ慤㡥つ㑦晤㘲改愴㥢扦ㄸ㝣晥攵㌳敥摡㐵㜱晦㈸㙢摡ㄹぢ攳扤ㅢ㠹ㅥ㄰ち㠵攳昱㜸㈴㥥㡡挵㘳戱㔴㍣ㄴ㑦挶㝢㝢〴㘸㑥愵ㄲ愹㔰㍡㥣ち㐷搳昱㔸㈸㘲㡥攳ち挷㐳ㄸ㡤㄰㠸㈲㤶㡡㤸㑤㔴㌶㐳㈸㜵扦ㄳ挵㐱㝢摣㜲攵㔷㝢ㅥ㍦昵㠸摦㥦搴摣㌵敥愶敦ㄴ挷慡㐴㌱ㄱぢ㐵慤㥢㡥㠴㈲つ㠹㘸㌸ㄱ㡦㈷㜵ㅢ挷㤳愹㠶㐸㉣ㅤ㐹挶愲收㈴㝡㥦っ㘱散〲㔱搳㍣㈵ㄲ㌳愷㔰㌷ㄵ㐲愹㍢昵ㅡ㕦扢昱㤸㈳㍥慣㥦㜸攲摥㤷㝥㜴昲㠳攱晢ㄴ㡦〶戲挶㕤戱㄰㉥搹敥㐴㌸ㄶぢ㘳つ晡愳改〶㈵㠹㘴㍡㤴㑡挶捤改㕣挷っ〸㘳㌷〸㈱㍣㘲捥愴㜲ㄶ㠴㔲户㌸㉢㑥㙤㤴ㅢ㜹㑥㘱昱愴晢㙥㡦㥦㌵昲愸㑦㝦慢㜸〴㤲ㄵ捦挱挲捣ㄹ㥤ぢ㥤㜵敦㘶㘵㍡㌰敡ㄲ搱㜸㍡㥣㑥愶ㄲ搱㔰㌸慡㠷㘲㌸ㅤ㑡㈶攳改㘸㍣㤵㐶㔷て㠵㜴㉢㠴ㅢ愰㐹愶搳戱〴㕡㈶ㅡ㠹㥢㜳ㄹ挰㍣〸㘳㍥〴ㅢ㈰ㅥ㌷㜷愷㜲〱㠴㔲扦㜵愲晡昲昱㠳ㅥ㘸㝤㝡换愶换扢㥥ㅦ㌷愷㘶搰愵慡ㅦ慡㈵慡㍤戱搰㔸㐲㐷㈸ㄴ㠹愵㐲㤱㔰㉡㥤㑥㠴㐳㤱㘸㍡ㄲ昱㜴㠳㔰ㅡ㙤㤴㐲搸愹㔸㉣㤴㡥㈷㔲㘹㜳㉦慥㜱㙦〸㘳ㅦ㠸摡收㐹搰㥡晢㔲戹ㅦ㠴㔲㤷㍢㘱っ晣搷㤹搹昱挶攸挹昷㑣づ㥦㝤晦愰慢㍢ㄵて捡ㄲ㐶ぢㄶ戶昵㠶ㄱづ愷ㅢ㈲昱戸摥㈳㠵愳攱㠶㔴㈸㤵㌰て〰搰捣㐰ㄸ㔹〸摦㌱㤷ㅣ㙢收㠸捡㐳㈸昵ㅢ㘷摤㍦戴散㤴扡昷㠹㠹㔳慥敥㔸昴攳㤸㔸摦搳ㄴ攷〲戲敥〲ㄶ㡡㈸㠸㌵挴㤲愱㘸㌴ㄹ㡤㠱晡㔸㈴ㄵ㑢㜳捣㜹㈹〸㐷㘳攱㜰㈸㡣扥ㅡ挲㍥㌱〵搲ㄷ㜲㡤㡢㈰㡣㔶〸戶㐴㉣㘲ㅥ㐸攵㘲〸愵捥㜲挲昸㝡慦㤹㝢摦戴摤慦㥢㉥摣㘸愷捦㉥㕦㜶晥㙢㡡戳ㄱ〹愳ㅤぢ㍢㜹㈹㐰敦㑢愲㘳㐶㌰㉡戱攵㤱㔴㌸㤹㑣昵〶㠱挱㄰㑦愱㉡ㅣ挵慥㈹㡤搹㠳搹挱戵㜵㐲ㄸ㑢㈰㈴㠴愴戹㤴捡㉥〸愵㑥㜱㐲昸㘴昱㥤㥢挴挷㑦㤹㝥摡㠷㍢㍥㝦捤ㅦ捦㝢㕢㜱㉥㈴㈱昴㘰㘱㉢㙦〸㠹㜰㐳㕡户㝤㌲摥㠰㔶㕤㐶㝦换㈱㡣ㄵ㄰扥晣挷挶㥡㉢㠹㕡〵愱搴戱捥㕡㌷慡㝤戱昰搸改㘷敥㜶敥愹〷ㅤ戲挳て攷㍣慣㌸昹㤲戵ㅥ㡣㠵㜹㘵〳㈳っ㔶攳戱㐴㈲㤵㑣挷㔲〸挲㍤㑡挵ㄳ㠹〴ㅡ㈶ㄱ㑤挵ㄲ挹㐴搸㘵㈴〶㑤㉡㤱㐸㠲㡣㘴㈴㠲㐱㘲ㅥ挲㈸づ㠵㌰づ㠳㄰㐲搲收㙡㉡て㠷㔰㙡戵ㄳ㕡㥦㘵摦㥥㔸挸㕤搶㜴晦㐵㤷敤㌰㝦敥㜳捦㉡㑥〹㈵戴㈳戱㔰摡㈶攸ㄱ攱㘴㌸ㅥ挶捥㈲㤱㡥㠵㔳㝡㌷挵㈳㘸㍣㡡摤㐸っ㈳㌴㥤㐸愱㜱㤲收㔱㜰㘰ㅥつ㘱ㅣ〳㠱㄰挲昱愸㜹㉣㤵挷㐱㈸戵搲〹㘱㔸扦㑢㔷㝤㍦攰㤹㈹㌷㥦㜶昲㥢つ㜷晦昳ㅡ挵〹愹㠴㜰〲ㄶ㡡㝡㘷ㅣ㐷㍣戴㜸㉣ㄹ㑤愲㙦㐶戰摢㉡敤㥤搱㐴㉣ㄶ㡤㜲㈷㡡㈰㤳昱㘴挴㍣㤱㙢㍣〹挲㌸ㄹ㠲㑣愴挲收㈹㔴㥥ち愱搴㔲㈷㡣昷昶㍥昸㡤敢捦ㄸ搴㜴晣㕦㝥㍢攰慣搹昷晣㑡㜱㑡㉣㘱㥣㡥㠵愲㌰㘲つ昱㜰㈴ㅡ㠹㐵㘳搱㔴㍣ㄲ㠹挴挳㘵㘱㠴攳攸戶挹㔰㉣㤴㐸㜳㜷ㅥ㌷㝦捤㌵㥥〱㘱㥣〹㈱㘱挴捣戳愸㍣ㅢ㐲愹〳㥤㌰慡㠷摥㍤晢搲搸收㤳㑥晦㜴昷〷㝦㜷搸㈵㘹挵㐹戹㠴㜱㉥ㄶ㜶昶昶㔰ㅥ戵愲㕣㑤㌸ㄴつ挵搲㘸ㅢ㜴〱户㑦愰㥢挴愲㐹ㅥ挹㐲愹㐸ㄴ捤ㄵ㌳捦攳敡捥㠷㌰㉥㠰愸㙤㥥㤶㠸愶捤摦㔰㜹㈱㠴㔲㌹㈷㠶慥敦ㅥ㡣㘴㑥扥㘴昲戹㌵昷㍥㥡ㅣ晣搴㘹㙡㄰慡㈵㠶㡢戱㔰摡㈹㤲㤱㐴㈴捡㙤挴㕥〳㍢挵愸㘷㙦㤱㡣㘱㘷㠹㘱ㅣ㐷㠷㡤挵㔳昱戴㜹〹搷㜶㈹㠴㜱ㄹ㠴搰㄰㌲㉦愷昲ち〸愵昶㜵㐲戸晡晡㔷㕥敡㙥摦㘶晡㔵㑦敥㝡昷㜹㝢挵㐶㈸㥥㤱㐸〸㔷㘱愱晣攰捤㑥ㅦづ摢挷つ散㄰㐲㝡攷㐹㡥戰㍦㑤㈶㌰㐴戸摢㐸㐷攲㤸挸㕤捤ㄵ㕥〳㘱㕣ぢ㔱搳㍣㈹ㅤ㌲㝦㑢摤㜵㄰㑡敤敥〴戱搵㜱㥦㕤昹㥦㔹晢㑤㍦昱昶搰㍦づ㍥敢㥥㠰攲ㄹ㤱〴㜱〳ㄶ㤲摥戶挰扥㈸㥥㑡㌵愴㔲っ〳㥤て〷㌴㝢㍥㠹愰㔲愹㘸〳て戳戱㜴ㄲ㍤㈲㙥摥挸㌵摤〴㘱摣っ㌱挸㘷敥ㄴㅡ㙢摥㐲搰敦㈰㤴㥡改㠴㜳攴昸敥攳㙥㕡昱昸搴晢ㅦ敥昳昸攸ㄱ〷㉣㔳㥢愱㕡挲戹つぢ愵〷昶㘴㈴㡤㌹㤸㘷慦㤹㡡㈲㌸敥㔲敤㑦㌸㙣摥捥㜵摣〱㘱晣ㅥ㠲㤳㕣㈸敦愴昲㉥〸愵愶㌸㉢㍥昸挴慤敥㔸晥㑤㜶搲愵攷㡥㝣敢㠹㥦慡㉦㔶㥢愳㕡㔶晣〷㉣慣换㥣敤ㅥ㍡扤ㄷ挲戸て〲㠴㈷㤳收晤搴㍤〰愱㔴㤳戳愲㈳㥥㍣㝥改㍦㥡昳㑤㔷ㅣ㜱敥〱改换㙥搸㑢㙤㠱㙡㔹搱㠳㔸㈸㍡㐸㐶㜱㡣挴挰搳㝢攸㔸愴㈱㤶挶㑥搰㝣㠸㕥ㅦ㠶㌰ㅥ㠱昰㈱㌷㥥ㅥ㙢㍥㑡搰㘳㄰㑡愵㥤㔵㌷扦昷攱㙦晥戹慦㙡㍥㘳摢㙢㉦㝢㌴ㅤ㍥㑥つ㐶戵慣晡㜱㉣ㄴつ㝦㥣摦㘲㥡㤸挴㙣㌰㤴〸㐵㤳挹㐴挴㌳晣㌱㕤㡥㈲づ散㠷㈲㌱散㈹㌱㉥㔹㘹㍥挱㌵㍥〹㘱晣㤹㝥ㄷ愴㈳收㔳㔴㍤つ愱㔴挴〹攲挹㔵㝦摥昴扡㜷㌶㥡㜰挹挳㝤慥㝤晤敥㜳㕥敦晦㉣慡攷㌸㈷㌰㤳扡㌲㉢㜰㑡搸㝢戶ㄹ㘹㐰敦㕥㤷搳㙣㥣㘵ㄷ攲㠵㘴㈱ㅣ捥挷㐳㤹㘸愶㜶㈸摣慥敢昹ㅣ㡦㔵晤ぢ㝢戴㜶攴㍢㔷挸〹摥㤶ㄳ㌲摤㔶敦昹摥㈸愷㙥㐲攷戲㡥㝣昷㘰晦捡㜹㍤㤹ㅥ㙢㡢搲扡㕥㈷㘵㘶昳㜰晡㙢㜵换晡戶㉥㌵㕢㤰㘹㕢㘶㌵慦㙣戵慢户㉡愹挶挹㙦㘷戶㜲敤㉥㕤搶㔲户戶㉣愲㘶㕣㥤㔹㉥扥换戶搲慥戲攳ㅡ㌲㜱㔱㘷户搵㈱攱㡤㙡㥦摤㥡㕢㙣㜵捤戳㜸㙤挷捡换愶づ㘲㤵㜳〶㍥㙡㔶〷㌶ㄴ攷搴昹㘱㕥㙤㘱昲捡ㅥ慢㈳㙦攵ㄱ敦ㄲ慢慢㘷搵晣㑣戶捤摡愴〸㘲慦ㄳㄵ㥢ㄷ愹㜷改捣㉤敢㥥搸搹搱搳搵搹㔶㕣搳㥣㕦㥥挱㔹㝦㝥户捥扣㠵㤳昶ㅡ㝥慡㔴㔵㥦㍥㑡㔵敤攰㜷收㑣扦摤つ搲㄰㥥㈶摥ち㙤扥㔹㜱户㙢㤸㡢慤挳㔶戴㔹散㤳搵挳搷攲㑣晣搲捤昶㤵㠱㥥㙤攲㠵㌰愲㐷㔶㐶㑢㡣㙥换晤晦〵㔷㔷て㜴戶㝥昲㜲㕣ㄹ㤹㥡改挸户㔹㕤㙢扣㡣愷ㄸ㤱昹ㄷ㠸摡㌱ㄸ捤ㄵ搹慢〱㐲慤㔴慢㙡㔷戴收㝢ㄶㄹ㡢慣搶㠵㡢㌸昷挴愵扥扡㍡㔲㕢昶㌱㥦㠷捡㝣㠱攲㐵㠸㐰愰捡㜸㠹㈰㈳㘰扥㙣㤷㙢㠷攱晦昵扦收㔲つ㉢㔳慥昱攰㠲㕣㜷㙤晢㉥㥤㕤摤㝤晡昸㙤攵搴㑣昷愲ㅥ㜶捦㌵㔷搲摦㉢ㄴ㝦㠵愸ㅤづ戱搶㑢㍡昵〰搵昰捡搵㠰昶㐹㔶㈱㠳敢㠵㌲扡㔵愶戶摤扥〴㌵挹敡捥㤹扣㔶㌵つ㘳㘵愵㠱㈵っ晥晥敤散晤搶捡㥥㐹㤹㥥㑣摦㜶㕣昵㐲㉢㤹〰㡤ㄲ㉢㝢㠹㤶〳㐴愷慤〳㑥〹ㅥ㠲戲攸昱搲㑦ㄴ戶㈷っㅣ㡣㤷慡㍥㡥㕣昳㐶㈰昶慤戱ㄱ㐶㘹㐷㉦扥㝡㠵㡢㙡昹㈹㔶挷晣㔵㑢慣㙥挲敢㡣㌵㔲㔹㍡扣攸㙣㔶㉥扢㝢㑦㙢㕢㜷〳㈲㥤搲搵戹㙣挹晦愶ㅦ晡㌲晦〶愱㍦戵扦㐲㉦㕥昷㙤〲㕤㔵㝤㤷戳㙤㕡㕡慡敡攸㡤ㅡ攳㌵〸捥晣㔳㈱㤳㝤ㄶ㉥㝦挱㝦昲㌱摦挰㝦〱㤳㠸ち㜵戵㈳㔰户㍥搷晢㙡㠱敦摦づ㥥收㜷㔹㜲〵戳㑥ち攰㝣㐰晢ㅥ㥤㕤㡢戳㥤㥤㡢搹慢㌶㤰㔲昷㈲换敡攱㔵挱㝥捥㔵㔰戹摡愹㔴㥦㍥㐵ㄷ昶㍣㤷て户㠱㝦攳㙤㠸〱捤㙤㙤㐳戴挷㙥攳ㅤ愸晡攰晡愴昱㉥ㄶ㌶挷㜹㜱愴㘵攲㠴㥥㘵㙤㥤㡢扢慤㥥㤶攵扣㈲扥戲慤㝢愵摡ㄲ㥢捦换㙦搹㌳㕥㔷㠱㠵㜷㌵晤收摢㝢㜷㍢收昳ぢ㙡搵㘰愷愲散㔲攰㐸㌸ㅣ㡡慦昹〱㠴摡ㅣ㌰敥㕣戰㕣晣㌱晦㠱戲昹ㄱ挵挷㄰搸㐵〸愵搸㐳㝣㙡ㄷ搵昶昸㥦㝢〹昳㌳㡡㝦㐲愸㔱㄰ㅣ愳收攷㄰晡愳㠲昰捦愶㤷收晢ㄲ敡摡收㕤㜸㥡㔰搶㝣㕦愳㉥㘰ㄲ㔱愱㑥㡤㐶ㅤ㥢搰㈴㘵㈶㐹㌲㐹㤰㌲攰摥㤷㠶㕡愷愲散昲攴ㄸ㤸〹つ㍦搲扥て㘰晥㌴晣捣㜵㤰ㅥ㤳摤捦㐳㐳戵㕤㔴㈱搴〹つ㝤愰㌰㜹㜳㐶㐵愰ㄲㅡ㙡㔱搲ㅦ昵晤捦扤㌴㤸㘱愸换㌷搲愴捦㌵搵愹㈸散晣〸昸〲捥㝤〹昸摣愹㈸扢㐸㥡㠰愷愱㡣㘲㈳㠶晣ㄹ㘰晥〴㙣㡣㙡㜳㄰挵㈶㄰ㅥ〲㌶戳㡢㉡〹㈷㐲挰收〴㙤〱愱搲㔰〹〱㠳㔱搲ㅦ昵㥥㤷㠰ㄴ搴攵〴㙣㐳㥦收ㅡ敡搴㔸搸昹ㄱ昰㙡㈵〲晥收㔴㤴㕤扢ㅤ〷㑦㐳ㄹ挵㐸㠶晣㑡㐵〲㜶㐰戵㌹㡡㘲㌴㠴㠷㠰〶扢愸挶挳㠹㄰㌰㠶愰㄰㠴㙡㠲㑡〸〸愳愴㍦敡ㄹ㉦〱㡤㔰㤷ㄳ㄰愷㑦㜳つ㜵慡ㄹ㜶㝥〴㍣㔲㠹㠰㠷㥤㡡戲换挶㤳攰㘹㈸愳ㄸ㡦㤵慡〷㉢ㄲ搰㠴㙡戳㤹㘲〲㠴㠷㠰㐹㜶㔱㑤㠶ㄳ㈱㘰㌲㐱扢㐰㈸㕥㐴ㄶ〲愶愰愴㍦敡㉥て〱挶㌴搴搴㌴㑦挵ㄵ攷戲ㅤ挱㜴㔴〵㑣〲㉡搴愹愹昰改挷挲㑤㤵㔸戸㔱戳㔰㝡㈹㝢㍡㍣つ挵搷㥣㡦搵愹敢㉢戲戰㠰搱散㐱戱㈷㠴㠷㠵扤敤愲㥡〱㈷挲挲㍥〴敤ぢ愱㘶㐲㈵㉣散㠷㤲晥愸换㍤㉣㤸扢㐱㕤扥㤱ㄹ晡㕣㔳㥤㥡〵㍢㍦〲捥慢㐴挰戹㑥㐵搹㈵昵戹昰㌴㤴㔱ㅣ挸㤰捦慥㐸㐰ㅢ慡捤㜶㡡づ〸て〱㑢散愲㥡〷㈷㐲挰㔲㠲扡㈰搴敥㔰〹〱摤㈸改㡦㍡搹㑢挰㝣愸换〹㔸㐱㥦收ㅡ敡搴〲搸昹ㄱ㜰㘴㈵〲㡥㜰㉡捡慥摥敦〵㑦㐳ㄹ挵攱っ㜹㜵㐵〲㡥㐴戵㜹ㄴ挵搱㄰ㅥ〲㡥戵㡢㙡㙦㌸ㄱ〲㡥㈳攸㜸〸戵㉦㔴㐲挰〹㈸改㡦㕡敥㈱挰㌸〹㌵㤸搰㈴㈲㍥ㄳ㥡㔳㔰ㄷ㌰㠹㈸愷㐸敡搴㝥㜰敡㐷㐳㕢㈵ㅡㄶ㍢ㄵ㘵㜷てづ㠰愷愱昸㥡攷㘰㜵慡戵㈲つ攷㌱㥡昳㈹㉥㠰昰搰㜰愱㕤㔴ㄹ㌸ㄱㅡ㉥㈲攸㘲〸㤵㠳㑡㘸戸〴㈵晤㔱〷㜸㘸㌰戳㔰㤷㙦攴ㄵ挰〷搶㔴愷昲戰昳㈳㘰㐱㈵〲㜶㜷㉡捡㙥㘱昰愶挳㔰㐶㜱〳㐳㥥㔷㤱㠰㥢㔰㙤摥㑣㜱ぢ㠴㠷㠰㕢敤愲㕡〴㈷㐲挰㙤〴摤づ愱づ㠴㑡〸戸〳㈵晤㔱扢㝡〹㘸㠵扡㥣㠰扢改搳㕣㐳㥤㕡っ㍢㍦〲㥡㉡ㄱ搰攸㔴㤴摤㍣改㠰愷愱㡣攲㈱㠶㍣慥㈲〱㡦愰摡㝣㤴攲㌱〸て〱㡦摢㐵搵〹㈷㐲挰ㄳ〴㍤〹愱㤶㐲㈵〴晣ㄹ㈵晤㔱㌱㉦〱㑢愰㉥㈷攰㔹晡㌴搷㔰愷扡㘰攷㐷挰づ㤵〸搸摥愹㈸扢㜵戳っ㥥㠶㌲㡡扦㌲攴敤㉡ㄲ昰㉡慡捤搷㈸㕥㠷昰㄰昰㜷扢愸㤶挳㠹㄰昰㈶㐱㙦㐱愸㤵㔰〹〱㙦愳愴㍦㙡㙢㉦〱㉢愰㉥㈷攰㝤晡㌴搷㔰愷㔶挱捥㡦㠰㡤㉢ㄱ㌰搰愹㈸扢㡢㜴〸㍣つ㘵ㄴ晦㘴挸ㅢ㔶㈴攰ぢ㔴㥢㕦㔲㝣〵攱㈱攰㕦㜶㔱ㅤち㈷㐲挰扦〹晡〶㐲慤㠶㑡〸昸ㄶ㈵晤㔱㜵㕥〲づ㠳扡㥣㠰ㅦ攸搳㕣㐳㥤㍡ㅣ㜶㝥〴晣晣㔳㠵㔹昱㑦㑥㐵搹扤慡愳攰㘹㈸愳愸愹㐶挸㍦〰收㍦㉢㌶㔰㙤昶愵愸㠳昰㄰㄰戰㡢敡㘸㌸ㄹ㐶㐷晤〸敡て愱㜸愳㑡〸ㄸ㠰㤲晥愸慦戰づ㝤㜶㘴ㅥ〳㜵㌹〱ㅢ〲ㅦ㔸㔳㥤攲敤㉦㍦〲晥㔱㠹㠰て㥤㡡戲㍢㘵㈷挲㤳㄰戰〵㐳㝥扦㈲〱㕢愲摡摣㡡㘲㙢㐶搷㝢㝡㌸挴㉥慡㤳攰㘸ㄸ㌷㘷㈸㐱挳㈰搴㈹㈸ち〱摢愲愴㍦敡㜵㉦〱㈷㐳㕤㑥挰㜶挰〷捣㌵搴愹㔳㘱攷㐷挰昳㤵〸㜸捥愹㈸扢㐷昷㙢㜸ㄲ〲㐲っ昹搹㡡〴㐴㔰㙤㐶㈹㘲㡣慥㤷㠰㠴㕤㔴㘷挰搱㌰㙥㑥㤲愰ㄴ㠴㍡ぢ㐵㈱㈰㡤㤲晥愸挷扣〴㥣〹㜵㌹〱攳㠰て㤸㙢愸㔳㘷挳捥㡦㠰㝢㉢ㄱ㜰㡦㔳㔱㜶㜷昰㍣㜸ㄲ〲㜶㘱挸㜷㔷㈴㘰㉡慡捤㘹ㄴ扢㌲扡㕥〲㘶搸㐵㜵㍥ㅣつ攳收散㐶搰㑣〸昵ㅢㄴ㠵㠰㔹㈸改㡦扡挵㑢挰〵㔰㤷ㄳ㌰て昸㠰戹㠶㍡㜵㈱散晣〸戸扡ㄲ〱㔷㌹ㄵ㘵户㈶㉦㠱㈷㈱㘰㕦㠶㝣㐵㐵〲昶㐷戵搹㐲㜱〰愳敢㈵㈰㙢ㄷ搵愵㜰㌴っ㕦㌳㐷㔰ㅥ㐲㕤㡥愲㄰㘰愱愴㍦敡〲㉦〱㤷㐱㕤㑥㐰㉢昰〱㜳つ㜵敡ち搸昹ㄱ㜰㝡㈵〲㑥㜳㉡捡㙥㡣昲㕥愶㄰搰挵㤰㑦愹㐸㐰て慡捤㘵ㄴ换ㄹ㕤㉦〱㉢敤愲攲晤搰㘱摣㥣㔵〴ㅤ〴愱㝥㡢愲㄰㜰㌰㑡晡愳㡥昶㄰㘰ㅣ㡡ㅡ愶㈲㐵换㔹㔸㡤慡㠰㐹㐰㠵㍡㜵ㅤ㝣晡戱㜰㔰㈵ㄶ㔶㌹ㄵ㘵㜷㘶㙦㠴㈷㘱攱㜸慣㑥慤愸挸挲㠹㡣收㈴㡡㤳㈱㍣㉣㥣㙡ㄷ搵㑤㜰㌴っ㕦昳㌴㠲㑥㠷㔰户愰㈸㉣晣ㅡ㈵晤㔱ㅤㅥㄶ捣㥢愱㉥摦挸戳㠱て慣愹㑥晤づ㜶㝥〴攴㉢ㄱ㤰㜳㉡捡敥〵摦づ㑦㐲挰挵っ㌹㔳㤱㠰㑢㔱㙤㕥㐶㜱㌹愳敢敤〶㔷摡㐵㜵〷ㅣつ攳收㕣㐵搰搵㄰敡㑥ㄴ㠵㠰㙢㔰搲ㅦ戵愷㠷〰攳户愸攱㠵摥㐸愲㥣㠶敢㔱ㄷ㌰㠹愸㔰愷敥㠲㔳㍦ㅡ㘶㔶愲㘱㌷愷愲散捥昴㍤昰㈴㌴摣㡥搵愹改ㄵ㘹昸㍤愳戹㤳攲㉥〸てつ㝦戰㡢敡㕥㌸ㅡ㠶慦㜹て㐱昷㐲愸晢㔱ㄴㅡ敥㐳㐹㝦搴〴㉦つて愰㐶慥㜷㠷换㌷昵㐱搴〵㑣㈲㉡搴愹〷攰搴㡦㠶㔴㈵ㅡ㤲㑥㐵搹㝤昳㠷攰㐹㘸㜸ㄲ慢㔳昱㡡㌴㍣挵㘸㥥愶㜸〶挲㐳挳㕦散愲㝡ㄸ㡥㠶攱㙢㍥㐷搰昳㄰敡㔱ㄴ㠵㠶ㄷ㔰搲ㅦ㌵摡㐳㠳昹〸搴攵ㅢ昹ち昰㠱㌵搵㈹摥㤲昷㈳㘰㔸㈵〲㠶㍡ㄵ㘵㜷敦㥦㠰㈷㈱攰㉤㠶扣㑤㐵〲摥㐱戵昹㉥挵㝢㡣慥㜷㌸㝣㘰ㄷ搵㤳㜰㌴㡣㥢昳㈱㐱晦㠰㔰㑦愱㈸〴㝣㠴㤲晥愸㑤㍣〴ㄸ㥦愰㠶㝢挵㜸㌹ぢ㥦愱㉡㘰ㄲ㔰愱㑥㍤つ㥦㝥㉣昴慦挴㐲㍦愷愲㌴㝤愰昶㉦昰戴ㅥ户㝤晢〱㙥ㄶㄶ戴㕡㉢㜸㥦㙡㠳〲㤲挱㈷㉥敢敥改㤴㥢㙡〳ち㤳㍡㘷㜶昶㑣㙡敤㕥搲㤶㔹㌵戰攰㉣散戱挸敡挰㉤敦㉥摣昹㉥搱㜵㉥㔹㘲攵捤挲扣捥㘵㕤㌹㙢摡愴晦ぢ户挴愵戱㜰㠳㐷愹慡㙡㠵捦㝦㜷㤷ㄷ㕤㐰愱慢攰㔳㔵晢㍣㕣㤶摥慣㤳㤴㜴捦㡤㜵㔹っ〲㔸摦换攸晣搶㥥㌶慢㕦㐱㙥㙡换㜲㕤〱㉣㈲㡦㈰摦户㌰㝦ㄱ㙥㕦㑤ㅡ㔰㤸搲搵㥡㙦㙢敤戰搸ㄸㅢ摢搰ㄹ搶㐲攴っ捣敥散㙥㘵昶晦㠰挲晣慥㑣㐷昷ㄲ摥晥捣慤摡愸愸㈴昷㐹㙢ぢㄳ㕡㍢扡戱ㅡ㘹㐵㉥搷ㄷ收㉤敡㕣㠱ㅦ愲㉣㙢敦㤸㤲㔹搲晤㝦愲㔵㤴戴ぢ㠵㌴㡤慡㔶搵搵慡慥扡敥扦㙤ㅦ攳ㅢ㡣慥㠱㜶㝡搶㄰昴搳㥥慥搶散㌲ㄲ㈶敢㠹㐰搶㔰㐸ㅢ㔶搵扥㠰愵搲ㅢ㥤㥥㈶㉣挹㔲㘰慣㐵㍦戰昰扤㘱敥晥扡㘷㉢挰捤㙦ㄱ㑥晦晦㐰散㍡㘵昷㘹扤昹㍢晦愳㥦捡搴扥〸捦敢㥣㉥㌱〸攰つ散㉥挴ㄴち昶㈸㡣㑣昴〴㤶㑡扢㘵愰㈰ㄸ昶搰つ㝡ㄷ㜷挱ㅤ昷晥㠵ㄹ㤹慣搵㠶㐴㠱昶㑣捦〶㜶㠱ㄹㅢ昸㈹㐵户㔳㌷戱戳扤㍤挳㉥挷ㅦ㠴捣换㘵摡慣扡㐲昳戲㥥捥摤㕡㍢捣〲㠴昴㑢㐷㤵㔹〹㔵㘶愵㝤㑢扦㌰㤷〹㐴戲㑣㕦㥤ぢ㌳㕤慤㍤㡢摡㕢㜳㜵㉣㌰挹攷晦㐴㕦挵攰慦〱㤹晡愳昷㈵愵㌹〲昶㥤㝡㌴㜷〳搲㙡㐸ㅤ㥢ㅦ㍤扡㕡ㄹ昸愷晥换晣ㄲ散㜸攴愰㘱㝥て㙦戵昸㐲攱っ㥥㉦攴㡥㉤㌴㕦慣㠶㐶㜶㑥㡡改㈱慣㌶㝦〰㤴ぢ晣搶扣〲戱挶攴㠳扥〰〴㘶㜴㘶昲扢㘴㜲昸㜱㔷㕦攷愷㕤㜵㘸㕡敥㙡扡㠲㑣〷㤹㠸っ㈳㘴㉥㉤㙦捤㕢㕤㜵㔴捣挳㑦搷㙡㤸㐸㘲搸㙤挸挱㕣㔵㕢摢慦捥㙦㕤搳戴慦攱捥敤㜵敦㑦攳愶㤵昹晦㜴㑥慡㤱㕢ㅢ〸挸㈱敡㐷㉣㥢㍦㜱㥢晥ち㈵户愷〴昰㌳〱扦㐰搴晥つ㤵愵㙤㔳㥣㤹㠱晣つㄳ愰ㅡ昹㔱ㄴ㜳㐶敡㤰㕦㈱挹㈶戵戲㈱晤㍣㐹㈲㠶㥤ㅦ㔲愷㝦㘹㘵捣㐳㉦户昲〱㝢晦捡㘴ㄴ㌶㐷㜵㜵つ㥡摡㈸㑤戰㉢㕢㉤㥣戵捦戳㈴㝢㐴㙤㡤㄰っ收ㅢ昶攳㘰㠱晦㤶〵挹昲愹㜴㈰㘰㔶〳㔳ㄵ㔰㙦㐰敡つ攷扤ㅥ㠷ㄹ㔰㡥慢㘱㄰㡡〹〳㍣晣㘳㔱ㅦ慣ㄴ戳〴㜸挰慡㌲昸㕢戳㜵摤㐱慡㡦㘰挱㥤愴㘹搰昱挷㔸攲扥挷敤㡢㜵搰慥扤㉦㝥㑡ぢ㝣㑤晥㜴㤱ぢ昲晤っぢ㝡㌳搰㕣㝡㌳〲挰㤸晤〸晣愷㍦愰㍦〱〳〸昸ㅣ〰㌶戲戱〱㑡〳㌴㜹昶㉦㥦㕥㠲ㅥ戹〲扦攰㍦昹㠰扥㈰㔰愰敦㙢㐸扤㕥摥〳㜶攸摢㤰㙥㌷愲摢ㅦ〱㄰晡㌸挰散㘳扤晡ㄹ㍡㥢扥㠱㠰慣㌳㝤㕣扤搰户㌱ㅤ㜳扢㡢攸摢〴摡戵搳㔷つ㌳㌲㘶㙥㉡㑥散㠲㘲ㄶ㠳摥って㝤㥢〱㘳㙥㑥㈰㌳ㅣ㝣〰㕢㄰㌰㤸〰㈶㍤〸㝤㕢愲戴戵愶捦㈷㈵㌹ㅤㅥ㕢㌶㕦〵㥦㕢挳っ㝣㥡㥥昵っ挳戲挳攷㌶㕣捦㄰慥㠷㜹ぢ愵摤㤱挹ち㌶㥦㐳〱㔹㘷㍥㤹摥㈰㝣づ愳㘳收㌹ㄴ昱㌹ㅣ摡戵昳挹㝣〸晣攱攷㝣㜴㠲〵昹㌲㈹挲㠷慥㕦〱㘳㙥㐷㈰ㄳ㈶㝣〰㈳〹搸㥥〰收㔰〸㥦㍢愰搴摢ㅤ攵㌷㙡㍥摤㜱㌴㔰愰㙦ㅢ㡦㕢㥥〴㍡昴敤㐸户つ㜴换慣㠷㔲晡㤸敡㘰搳㌷〶㤰㜵愶㙦ㄴ捣㠴扥㄰ㅤ㡦㐶愹㠸扥〸戴㙢愷㡦搹ㄴ昸挳㌵㔵㍡搱昴㌱愵愲㤸ㅤ搴攲㤲㉢愴ㄹ㈷㤰㐳捤〷㤰㈰㈰㐹〰㌳㌰㠴扥ㄴ㑡ㅥ晡昸攳㍡ㅦ晡挶〲〵晡㤸㠷愱摤㙥㐲㑤㠰㠷㌰㜳㈷扡摤㤹㙥㤹㌳㔱㑡㕦ㄳ㜴㌶㝤攳〰㔹㘷晡㥡㘱㈶昴㡤愷攳〹㈸ㄵ搱搷〴敤摡改㘳㉥〶晥㤰愸㐱㈷㔸㤰㉦ㄳ㌲昴㘶㜸㐶昳〴㘰捣㠹〴㌲㔹挳〷㌰㠹㠰挹〴㌰㝦㐳攸摢〵愵晥㝡㌴换て〵㝤搸㥢ち㄰搸㥢敥昱捡慢㕦㠱挰愶っ㙤ㅡ扤敥㑡慦捣戵㈸㘵㡦〹ㄶ挲㥥挹戱㉢㥦〸愴㘷㕥慤㤸㝥㈱㑣捤愰ㄳ收㘱ㄴ㌱㌵ㄳ摡戵㌳挵㝣つ晣攱愷㠶㜴㠲〵昹㌲㘹挳㠷㠸搹挰㤸㜳〸㘴㐲㠷て㘰㉥〱昳〸㘰㡥㠷㌰㌵ㅦ㈵㑦㐷攳捦㝣㝤愸㕡〰ㄴ愸捡㜸摣㙥㐳㡤㍤ㅦ搹㠳㙥昷愴㕢㘶㘵㤴㔲挵挳戳摤搱昶〲㘴ㄳ㑣㘶㍢攴挷挷㙢㍤㌳㔱捣摦㄰〶昷愶㙦㈶㜲ㄴ㌱戸㉦戴㙢㘷㜰〹捣昰㠷摦㈳搲㠹㘶㤰㔹ㅦ㥡㈰捥㘷㥤㈱戳㍦㌰㘶ぢ㠱捣〸昱〱ㅣ㐰㐰㠶〰㈶㠹〸㠳㔹㤴㍣っ昲㘷㤸㍥っ收㠱〲㠳㑣ㄵ搱㙥〷昶慥搷愲摢〲摤ㅥづ㐰㈹㠳㐷㐲㘷㌳戸㄰㤰㜵ㅥ慡捣晥㄰晡ㄶ搱㌱搳㐰㡡攸㍢㄰摡戵搳挷㜴ㄱ晣攱户㡣㜴㠲〵昹㌲㘷㐴㙦㠶㘷愸戶〱㘳戶ㄳ挸㝣ㄲㅦ㐰〷〱㥤〴㌰挵㐴攸㕢㠲㔲㉦㝤昲昳㔱ㅦ晡扡㠰〲㝤㑣㈳搱㙥户挳戲搳〱扢改㤶㑦㤲㔰㑣〷ㄱ晡㍣昳ㄶ收㠰搸昴㉤〳㘴㥤改㘳搶㠸搰户㥣㡥㤹㍥㔲㐴摦㑡㘸搷㑥ㅦ搳㑣昰㠷㥢ち㜴愲改㘳慥㠹摥って㝤〷〱㘳ㅥ㑣㈰昳㔰㝣〰㠷㄰㜰㈸〱㤷〰㈰昴ㅤ㠶搲㥡收㉤愹㠴敦扣攵㜰㤸㠱㑦㘶慣攸昵散㠸㘵㠷捦㈳戸㥥㈳戹㥥ㅢ愰㉣敤㡥㑣㈹ㄱ㍥㑤ㅥ㜸攵ㄳ㠱昴敥晢㤸㜰㈲摣ㅤ㑤㈷户愰㔴挴摤戱搰慥㥤㍢㘶愸攰て扦㤷愴ㄳ㉣挸㤷㘹㉡㍡㘴㥢㍢〶㘱ㅥて㘹㥥㐰㈰㔳㔸㝣〰㈷ㄲ㜰ㄲ〱捣㙡ㄱ敥㑥㐶愹户敢挹捦㜶㝤扡摥愹㐰㠱㉡收戶㘸户㥥㠳散㘹㜴㝢㍡摤㍥〴㐰㈹㔵㑣㍥㔹ぢ㔵㑣㑤ㄱ慡捥愰ㄳ收愸ㄴ㔱㜵ㄶ戴㙢愷㡡戹㉣昸挳㡦㈹改㐴㔳挵㠴ㄶㅤ戲㠷慡㜳㠰㌱捦㈵㤰挹㉥㍥㠰昳〸㌸㥦〰收扦〸㔵ㄷ愰㔴㐴㔵搲㙦㈷㜷㈱㔰愰㡡㔹㌰摡慤㠷慡㡢攸昶㘲扡㘵挶㑡改㈸㘵㥡㡡㍤㑡㉦〱㘴㥤㐷㈹ㄳ㕢㠴扥㑢改㤸ㄹ㉥㐵昴㕤づ敤摡改㘳㈶っ晥昰㈳㑣㍡搱昴扤㠹㈵扤ㄹ㥥㔱㝡㈵㌰收㔵〴扥攵て戸㥡㠰㙢〸㜸ㅢ〰愱敦㕡㤴搶㌸㑡昱愳㍣㥦慥㜷ㅤ捣挰㈷㤳㙡㜴㈰㥣昵㍡愳昴㝡慥攷〶慥㠷〹㌰愵㕤敦ぢ攸散慥挷挳慥㝣㑡㐷㈹㜳㘲㠴扢㥢攸㠴挹㌱㐵摣摤〲敤摡戹㘳ㄲつ晥昰㘳㑤㍡挱㠲㝣㤹㐹愳㐳昶ㅣ㕦㙦〵挶扣㡤㐰㘶搹昸〰㙥㈷攰づ〲㤸㜸㈳摣晤ㅥ愵愲慥㔷㥥㡣㡦ㄳ戱扢㠰〲㔵㑣扦搱㙥〷㔲㘳㑦㠵敦愶摢㍦搰㙤つ㕡戲㤴㉡收挷搸㔴㔵㥣捣㌱㝢㐶愸扡㤷㑥㤸㐶㔳㐴搵晤搰慥㥤㉡愶摢㈰㍥晣敡㤳㑥㌴㔵晤愰搵㈱㘳㔱户敥ㅦ㠱㌱ㅦ㈴㤰昹㌸㍥㠰㠷〸㜸㤸〰愶攸〸㔵㡦愰攴愱㡡㍦㌸昷改㔵㡦〱〵慡㤸愸愳摤㙥搷扢摥㍦搱敤攳㜴换愴㥡㔲慡㤸㐹㘳㔳㔵㜱摦扦ㄵ㈰㐲搵㤳㜴挲㠴㥢㈲慡㥥㠲㜶敤㔴㌱㌱㐷愸㝡㥡㑥㌴㔵㐳愱搵㈱㘳ㄱ㔴愱ㄶ昷敥㈰捤㘷〹㘴收㡥て攰㉦〴㍣㐷〰㤳㜹㠴慡攷㔱昲㔰挵ㅦ挵晢㔰昵㈲㔰愰㡡㈹㍤摡慤㘷㠷昶ㄲ摤扥㑣户㑣扦㈹愵㡡㌹㌷㙢愱㡡ㄹ㌹㐲搵㕦改㠴愹㌹㐵㔴扤ち敤摡愹㘲ち㡦㔰昵ㅡ㥤㘸慡㤸挷愳㐳挶愲愶敡㜵㘰捣㌷〸㑣昹〳晥㑥挰㥢〴㌰敤㐷愸㝡ぢ愵㈲慡捡㤳攰㌱〰摦〱ち㔴㡤昳戸昵㔰昵㉥摤扥㐷户㑣搴㈹愵㡡搹㌹㐲㤵昱㍥㈰敢扣敦㥦〶㌳愱敦〳㍡㘶㘲㑦ㄱ㝤晦㠰㜶敤昴㌱〱㐸攸晢㠸㑥㌴㝤捣〲昲愱敦㘳㘰捣㑦〸㘴㠶㤰て攰㔳〲㍥㈳㠰㐹㐳㐲摦㍦㔱敡愵㑦㥥㌹攰搳搳扥〰ち昴㌱㜵㐸扢昵搰昷㈵摤㝥㐵户㑣昳㈹愵㡦戹㍤㙢改㘹㉤㠰〸㔵晦愲㤳〳㔰㉡愲敡ㅢ㘸搷㑥ㄵ㔳㠵㠴慡㙦改㐴㔳挵㝣㈱ㅤ㌲ㄶ㜵㑦晢て㌰收㜷〴收晤〱摦ㄳ昰〳〱ㄶ〰㐲搵㡦㈸昵㔲㠵㈷㔵㤴㘷㤹愳愷晤っㄴ愸㙡昵戸昵㔰昵ぢ摤㔶攱㤸愳㤸㄰㔴㑡ㄵ戳㠰散㥥挶摢ㄸ敢摣搳㤸㌷㈴昴攱搲㜶㤵㘲〲㔱ㄱ㝤昸㤱昱㍡搰户ㄲ㘶㐲㕦㉤㥤㘸晡㤸㙤㔴㑣㥦㕣攳㌷㠰㌱晢ㄲ挸㑣㈴ㅦ㐰ㅤ〱㝣〴㥥㘲㜲㤲搰ㄷ㐰愹昷慡〷ㅦ敡攰搳搱晡〳〴昶㔶㝢扣愶㄰㡣㌳愷ㄸ㐰慦ㅢ搰㉢ㄳ㠹㠴㍤捦㤹ㄴ戳㠷㙣昶敡〱㔹㘷昶㑥㠲㤹戰ㄷ愴㘳㈶ㅥㄵ戱户ㄱ戴㙢敦㝣㑣㔰ㄲ昶〶搲㠹㘶㡦㔹㑡㍥攴㙣っ㡣㌹㠸㐰㘶㌰昹〰㌶㈱㘰㔳〲㤸搴㈴散㙤㠶搲㔶晡㥡㤱捦ㄵ㘰㍣㤴挲㠷捥㉤㘰〵㍡㤹敡愴㔷搳搴㑢攷㘰慥㘶㑢慥㠶㘹㐹愵㥤昱㔲攸㙣㍡户〲㘴㥤改扣っ㘶㐲攷搶㜴捣㌴愶㈲㍡㠷㐰扢㜶㍡㤹敥㈴㜴づ愵ㄳ㑤攷㔵搰敡捤挰愲敥ㄵ挳㠰㌱户㈵㤰昹㔰㍥㠰攱〴㡣㈰㠰㈹㔲㐲攷慦㔰昲㜴㐶㥦㔴㄰っ攵㤱〰㠱扤敢㍤㕥愷昶戲户㍤扤敥㐰慦捣㘶㉡㘵㡦㈹㑣㌶㝢愳〰㔹㘷昶㤸昴㈴散㡤愶攳扢㔰㉡㘲慦〱摡戵戳挷㉣㈹㘱㙦っ㥤㘸昶㤸㉡攵㐳㑥〸ㄸ㌳㑣㈰搳愸㝣〰ㄱ〲愲〴㌰戳㑡搸㡢愱攴㘱て㡦ぢ昱改㝢〹㠰挰摥㠳ㅥ慦㥥愱㥣愴搷ㄴ扤㌲〹慡㜴㈸㌳昳挹㘶㉦つ挸㍡戳挷㕣㈹㘱㙦㉣ㅤ㌳㘹慡㠸扤㥤愱㕤㍢㝢㑣慥ㄲ昶挶搱㠹㘶㡦ㄹ㔶㍥攴㡣〷挶㙣㈴㤰搹㔷㍥㠰㈶〲㥡〹㘰㐲㤶戰㌷〱愵㌵っ㘵㍥〲挵㠷捥㐹戰〲㥤㑣搳搲慢㘹㐲㜴捥㥥㜱㌲㔷戳ぢ㔷昳ㄶ〰愵㥤㤱㜹㔴㌶㥤㔳〰㔹㘷㍡㤹㜹㈵㜴㑥愵㘳愶㘰ㄵ搱戹㉢戴㙢愷㤳愹㕡㐲攷㜴㍡搱㜴㌲㕦㑢㙦〶ㄶ昵㘶捣〰挶摣㡤㐰收㜲昹〰㘶ㄲ㌰㡢〰愶㜷〹㥤戳㔱敡扤㉦㡢㐷户昸㤰㌷ㄷㄸ㤰挷散㉥敤㜴㤹㤰户㈹昴收㍣㍡㥤㑦愷捣〵㤱㘰㜷㘷挹〹戶㤶昷昳㑢㙦㔳㤷愵㄰挸ㅡち㑣㈶㤸搷戳慡つ〹ㅣ㕣攴㙤㙢㝢㠹㌷攰〳愲挳捤昴捥㉥摣晡慢㈹㝤ち㠵㙢晢㉣㔶摣㙦攳㤲㈷㝣㠸ㄹ㙢㤸慢㔰㝢摤て攵㑦戱㜰敤ㄹ㜸敦捦晤㘹挳㡦戱〷㐲摣㜸户搶㕣㔷㘷㜷㘷愱㘷挸㍣㈴㈷つ攱ㄳ㔳ち㔵㔵愱收摡㙢攱搱㜷㥤摣戰㥡づ㍥㜱㜴㌹㥦㈰㄰㔸摣搱戹愲㐳愲愹敤收㠳㘳㠴慦扥㝤戹㥡〰搷挳捦戶㈰㉦挸扣〶ㅡ㥢㝢㐱づ攸ㄳ㘴㘲〰晥慡㡣扤㔱ㅥ㌱㜱挲挴戹㉤㜸〸㑦㈱㤳捦㈴㐲愱㐲づ㑦〸ち愷昱ㄸ慡㝣〸㑦㌱㡢ㄶ挲挹㔰㌶㙥散攳㐲昱愰扤㘸㉥ㄱ㑦攳ㄹ㑤㝣捡ㅡ㥥㕤㠵愷㝢攵挳戱〲ㅥ㑦ㄸ㐹㐷ぢ㐱愶ㅣ搰扤戹㉦㙣捣晤㈰㠲捣㌴㄰搵晥㔴戵㔰挵扣㠳㘲㔴㙤㌵收㘴敢㥡づ〰ㄷ㔵㉡慢㜲㉡慦慣㥡扥㝤搵㠸㤲㐷愲㤴愵ㄱ戸捦㤴㌰っ㘶ㄱ搴㕥っ㥡搷捤愸戸ㄵ㘹捣㤹愵㤹攳愶攴㈱〲挱㍥㔰㌰㈰挳㠲摣㘰攲㠴ㄶ㑦㌶㤴㔱㠰㙥㈳攸昰攴〳晤㉣〴昶㐶㘳㈱昴晤愱㤷昴〹㍣㥤戶摢㔸〴捤㠶搰ㄴ㍦㙤㌶㔸攳㜸㌷㠷㜲ㄵ〷〲㔴昹攱〹收㌰㠶搶〶㡣㌲㘰㈶㕤愲㥤㈵愸攵㕢〷㉤㠷㤱㍡〳摢捦捥㡢㡡㉡愳ㄳ㤰㡡㍤㔲㥤づㄸ㝢㘵㜱慦㌲㜵㔸㑢㘱㡣㕥挵㤳㙣㌶愸搱㠵戲摤慢攲㠵㐸㈴㤷㡤ㄵ挲㔱㜹挶㕢㈸㤳㠹㘵慤〴㥥㐷㤸挷愳㘴㌳㠵愴搱敤㐲㔳愹㍣㥦㠱ㄶ㑤愶昱㜸扣㔸㈸㥣㈹㘴㔲戱㙣〲㑦㘶つ㘷慣㜰㍡ㅡ散攷戸㌷㝢㘰㘳㉥㠳〸昶搷慡攵㔴慤愰㙡㠰㔶戹㈸ㄵ愴ち㕦㜵㉣㌶㠱慤㡥㘵㕣㍦愷挹㈱㄰㠱攰㠶㔰㘰愱捡㌸ㄴ戲戴昵づ㠳捥慦昵㔶㐳㕦摣㝡㠷㐳攳搳㝡ㅢ㌹摥敤愷捥戲昵攴搱戳收搱㔸㔲ㅢ㌳㉥㠶㜳っ㑢㔸㤰敦㈶搰㑡ㅢㅤ㠴㘸摤㌶㍡づ㤰捡㙤戴ㄲ搰昲㌶摡㔴慦晣〴ㄸ愳㡤㌶㐳㔹摡攸㐴㤴敤㌶㑡ㄷ戲挹㐴㌲ㄹ挹㠶㤲搹㔸㌶㤶换收㉣㉢㥢㐸挶㜲㠹㔴㌴ㄳ㐹愶㡤㤳㕣㘸㈸㤵换愷ㄲ搹戰ㄵ捡㠴㘳搹㐸㌴ㅢ㡢愷ぢ戸㈴㔲挸㈵ぢ㜸㤴㜵㌴戸戹攳摥㍣ㄹ㌶收㈹㄰挱㉤戴敡㔴慡㑥愳㙡戰㔶ㄱ㈰㔰戵㌵㔵昸慡づ㙦ㅢ㥤挹晡戳㈰〲挱㙤㔰㠹㠵㉡攳㙣挸㤲㌶㌲㌹挲㡣㜳㈱㡡ㅢ攴㍣㘸㝣ㅡ㘴㠸攳捡㝥㌸慦㌴㐸㠸㑤㜰㈱攰㙡ㄸ㠳㘰改㈲㤶㜴㠳っ㠷㔶ㅡ㈴敢㙤㤰㑢〰愹摣㈰〷昸㌶挸〸扤昲换㘰㡣〶昹ㄵ捡搲㈰㤷愳㙣㌷㐸㈴㤴て攷戲㔶㈱〲㕥㘳㜹㍣捥㌵㕦㐸㐷㈳㜸㔴㘳㉡㠱㥤㜴㈸㙦㕣搱ぢ㡤㠵㜳昱㝣戸㄰㠹ㄷ昰捣挹㕣㈱㕢㠸㐶搳攱㐸づ捦ㅥ㡤㠶㈲㔶㈴戸㥤攳摥扣ㄲ㌶收㔵㄰挱㤱㕡㜵㌵㔵搷㔰戵扤㔶戹㈸㌵㥡㉡㝣搵〲㙦㠳㕣㑦㤳ㅢ㈰〲挱ㅤ㔱㠹㠵㉡攳㐶㐸摦〶戹ㄹㄵ挵つ㜲ぢ㌴㍥つ搲攰戸戲ㅦ㔹㉣つ㤲㘴ㄳ摣づ戸ち㌱〸㤶敥㘰㐹㌷㐸〴㕡㘹㤰㕤扤つ㜲㈷㈰㤵ㅢ㘴慡㙦㠳㌰㌳〳㘶㔵收摤㤰㘸㤰ㄸ捡搲㈰㝦㐰搹㙥㤰㐴ㅥて㡦㉣愴挲㔶㍣㙦㠱㜰㉢㤳㐸ㄶ㈲㔶㍡〷㠶㘳〹㉢㤵㌱敥㜱愱㠵㐴㌶㡥㥡㐲㉡㠴㌶〸㐵ㄲ愹㜸捥捡㘵昱㝣捤㘸㌶㤷戶㌰㐲攲㡥㝢昳㕥搸㤸昷㐱〴ㄳ㕡㜵㍦㔵て㔰㤵搴㉡〲〴慡挶㔲㠵慦ㅡ敦㙤㤰㠷㔹晦〸㐴㈰戸ㄳ㉡戱㠰晢挳㤰挶㘳㄰㈵慤㘲晣〹扡攲〶㜹ㅣㅡ㥦〶搹㔹扢㤲戶ㄸ㐷愷攳㈹㥥〲㕣㡤㘷㄰㉣㍤捤ㄲㄶ㔰慥㔲㑤㤰搲㈰ㄱ㙦㠳㍣ぢ㐸攵〶〹昹㌶㐸戳㕥昹㜳㌰㐶㠳㑣㐰㔹ㅡ攴㜹㤴㥤ㄱ〲㉡昱㔸攱㐲㉡㤷捤㘳㍦㤵㑢㘷昱ㄴ摥㕣㈸㘶愵㌰㑡搲愹㤰昱㠲ぢ戵㔲ㄸ㍤昱っ㥥收㤷㑣愱㥥㑦捦捦㈶㔲ㄶ㕡㈷㤵㑤ㄶ愲戹攰㐴挷扤昹㈲㙣捣㤷㈰㠲㤳戴敡㘵慡㕥愱㙡戲㔶戹㈸㌵㤵㉡㝣搵慦扣つ昲ㅡ㑤㕥㠷〸〴愷愱ㄲぢ㔵挶ㅢ㤰㝥㠷㤰扦㐳㕦摡㐶㙦㐲㔷摣㐶㙦㐱攳搳㐶扢㍡摥㑤㘹愳㐹㙣㤰挹ㄴ敦〱慥㘶㌰㉥㤶摥㘷〹ぢ昲㥤〹慤戴搱ㄶ㥥㌶㌲戹ㄷ攳扣㔳㙤收摢ㅣ戳昴㝡㍥〲づ捤㌱ㅢ㘵㘹㡥㡦㔱戶㥢〳㉤㔰〸㘵攲搱㑣㉥㡦㠷㘴攷㘲愹㐲㉣㙤ㄵ挲㠵㑣㈴㤷㉡㘴慤戴昱㠹ぢ捤㘴昱戸㙡㍣晡㌳㥡㡢㐷㘲昹㔰㈲ㅢ挹㠶㜳㠹㙣ㅡ攳挶捡挴㘳㠵攰ㅣ挷扤昹㈹㙣捣捦㈰㠲㜳戵慡㜷㠷挵摣ㄴ〶搱㡢㔲ぢ愸挲㔷㙤攰㙤㡥慦改攵㕦㄰㠱攰ㅥ愸挴㐲㤵挹ㅤ㤶っㄲ㤳㝢㈸㤳㍢愵攰㥥扡㜲㍡ㄱ㐲改っ㉥晤㠸㑡戵㌷摤戲昴ㄳ㑢㔸㤰敦扥搰ち㥢搵ㅥ㌶㡤㕦〰愹摣攳慢㝣㈹㘶挶〹捣慡㑣㔵㉢ㄴ敦㡦㌲晥慡㡣㙡㤴㥤ㅥㅦ捤㐴㌱㌹㡡㘴昸慣攳㝣㌴㥤挹㐶㐳㔶㈱㥦㡤攴㤳㘱㍣攵㌷㙥昴㜱愱攱戸挵㠳㐷〱㡦戱捣挵ち散攷㤹愸㠵㥤㔰捣㑡㐴㈲㠹㝣挱愸㜱愱挹愴ㄵ㠹㘷戲㤹㝣㌶㘳攱㌹㥣㜹ㅣ挳㌱愸㘲㌱㉢㤶ぢ㕢㜸㍣㙢戰挵㠹挴慣㠵㡤㘹㔰昴㠵〸ㅥ愰昵㜵㔴昱摤ㅡ㘶㠰晡㡣搶扢㔰戱㔴㜹攸愵㜱扥晡摥㥥㠲挹收搶搳㉥〸ㄱ〸㕡〰㔰㘷㙣㠸愲摦㔸搹〸晡搲戱㌲㄰扡攲戱戲㌱㌴㍥㘳愵攰㜸户ㅢ㜶㉥愹㥥㐷戱ㄹ攰㙡ㄱ㉡愵㜵㌷㘷〹㙡昹ㅥ〸慤戴敥〷㠸搸㥤㠲つ〶愴㜲敢扥〷㘸昹ㄴ㙣戱㕥昹㔶㌰挶〰㙡㐳㔹〶搰搶㈸摢慤㥢挱ㄳ昵戱摦㑡㠵攲㘸攵㌴づ㉤㠵㕣㌴㡦㠷ㄵ㠷ち㜸挶㝢㌲㥦㌷戶㜱愱昹㜸㌶㔱挸㐷昰戴摣〲㥡っ㑦㔶挷㜳昶攳㤸㔴攳〱昸㌸㌶㐵㘲挱㜶挷扤㌹〴㌶收㔰㠸㘰㠷㔶つ愳㙡㕢慡㍡戵捡㐵愹㉥慡昰㔵慦㍡㙤㠴㘵愴㜳搲㘴㈴㐴㈰挸散ㄹ㘹愳敤㔱㉣㘹ぢ晢愰㌳ちㄵ挵つ㌲ㅡㅡ㥦〶改㜱㕣搹㡦㠵㤷攱挶攷捣㤸㈱挰搵㜲〶挱㔲㤸㈵摤㈰㉢愱㤵〶㜹挶摢㈰㔱㐰㉡㌷挸㔳扥つ戲㑡慦㍣づ㘳㌴挸㐱㈸㑢㠳㈴㔰戶ㅢ㈴ㅦ捤攳愴㈳ㄱ㑡攲㌱挰戱戸㤵㑢攱㔸㙥攵㤲ㄹㅣ挳挳㔶づ㘳㈸改㐲慤㔰㈸㙦㘵㤲改㜰〶て戱捤攳戱摥ㄶ㥥敡㡤戹戰㤵挷ㄹ㑥㉣ㄳ〹ㅥ散戸㌷㔳戰㌱搳㄰挱㐳戴㙡㉣㔵㍢㔱挵㙣ㅤ搹愳ㄱ㈰㔰㜵㌸㔵昸慡㠷扣つ搲挸晡㈶㠸㐰昰〸㔴㑡㠳㌴愳㔸摡㈰㍣㙦㌱㈶愲愲戸㐱㈶㐱攳搳㈰㐷㍡慥捣〳㐸扣㌴㐸㠶㑢㔳〱㔷㐷㌳〸㤶愶戱㠴〵昹ㅥぢ慤㌴挸敦㍤つ㘲㜲ち㈶㐷㤳摢㝤戹㘷㡡づㄱ收㙥㜰〵敥㡦㐷㔹戸㥦㠹戲捤㝤㌴ㅢ挱㤳愸㘳挹㑣㈸㥤挷搳扡愳改㍣㜶㕣㔶㈴㠷㜷㑡攴慤㘴㌸㘱捣㜲愱㠵㐴挶㑡㐵㘲㤹㕣㈶㘱挵㌲昹㐲㌶㤳挵㌳戴㌳攱㝣搶戲攲搸晢〵㑦㜰摣㥢戳㘱㘳捥㠱〸㥥愸㔵扤戳慤㤳戴㡡〰㠱慡㔳愹挲㔷㕤攷攵㝥て搶敦〹ㄱ〸㥥㠶㑡搹㄰捥戶㑣捥戶㑣㑥慦㑣捥愸㠲愷敢㑡㈱㜲㈱户㤷㡦捦㌱て㠰愹㍡㠳㙥㔹捡戰㠴〵昹㥥〵慤戰㜹戱㉦㥢ㄷ晡戲挹㉣ㅥ慣慦捡戴攰ち㙣㥥㠳戲戰㔹㐰搹㘱㌳挱挷㥤㘷㈳㤹㘸㌶㠹㠷攱㠷㌲㠹㝣㈸㘳㘵㔳戱㕣㉣㥢挶㠱摡㔸攸㐲㤳ㄶ㌰㠹㑣ち搰㕣㉣㤴戴㠰挱挱㈱ㅥ㡥攲攵ㄶ改㜸㌶ㅢ㍣搷㜱㙦㉥㠲㡤搹ちㄱ㍣㑦慢㝡搹㍣㕦慢〸㄰愸扡㤰㉡㝣搵ㄹ㕥㌶㍢㔹扦〴㈲㄰㘴捡㡦㙣㠸ㅦ㥢ㄷ敢㑡㘱㤳㍦㑥㤳㔷ㄸ㤸㉢㘱慡㉥愵㕢慡㔶戱愴搹扣ㅣ㕡㘱昳㔸て㥢挶挱㠰㔴摥㔹ㅣ敤㑢昱ㄵ㝡攵㠷挲ㄸㄴ㕦㠹戲㔰㝣ㄸ捡㌶挵㠵㜸ㅡ㙦ㄴ㈸㔸㤹〸㕥㡦ㄳ㑢㘲晡㥦捡㘷昰㍣昳㈸慥㤲㘵慣㐲摣㔸敤㐲㌳搸㙦攷㈳昱㘴〲昳㈵㥣㙢㕢㤹㑣㈸ㅡ㑥㘲愷㠲ㄷㄹ㠰昵㐲昰㉡挷扤㜹㌸㙣捣㈳㈰㠲㔷㙢搵㤱㔴ㅤ㐵ㄵ㤳㠶㘴㘷㐱㠰㐰搵㜵㔴攱慢づ昲㔲㝣ㅣ敢㡦㠷〸〴慦㐷㈵㈹㌶㑥㐰搱㜷㘷㜱ㄲ㉡㡡㜷ㄶ㈷㐳攳戳戳戸挱㜱㘵扦改㐱㕡㘵㌹㥢攰㜴挰搵㑤っ㠲愵㕦戳愴ㅢ攴ㄶ㘸愵㐱㍡㍣つ㘲㜲戲㈴㍢㡢㌶㕦敥㝦愷搷㜳㌶㕣㠱晢㕢㔱挶㕦㤵㜱づ捡㌶昷愱㐸㍣㕦㠸攱つ〷㈱㉢ㄴ换攵㈲愹㙣㌶㤳捥㠴㔲㤹ㄴ㍡戲㤵㑦ㄸ攷扡搰㕣ㄶ慦挸〰搵㔱扥㌱㈳ㄳ攱㈴挹ち㐵㜲改㔰愱㤰㉡攴㔳㘹攳㍣ㄷ㕡挸攷戳㘱㥣敥㐵慣㍣〶㐱戴㤰㠹攱㐰㡣晤㝡㈴㥣捡㠷昲㘸㈶愶㈶㌱ㄲ昳㝣搸㤸ㄷ㔰晣〶㈲㜸扢搶搷㔱㘵㔲挸扣㠸㤹㑡㠲㈷慡搷㐸摤〵愵戴摡晥㑥慢挹㈰戸㠲愰㉢㈱〲挱扢〱㄰摤㠶搴㜱ㄲ㘴㜲搶㘳㜲愲ㄳ晣㠳慥㤴㈶攰㘳㡥攴㔵ㄶ收つ愸㔴昷愲㔲摡攱㐶㤶㔰㈷摦晢愱㤵㜶㤸敢㙤〷昷ㄴ㘰戶㙦㍢㍣愰搷昳㍢戸㐲㍢晣ㄱ㘵ㄹ〳户愲㙣户〳慥㍤㈰㈵ㅣ㙦㝢〸攱ㄵ㍣㘱㕣㑣捡攰㡡㕦摥㡡挶㌰㄰昰㝥㥣㠴㜱㥢ぢ挵㙢づ㉣慢㤰挸㘵㤲搹㐲㉣㤴㐵㔳㈴昱戲㡡㔸㉡㤶㠷㉡ㄷ捦〶ㅦ㜴摣㥢户挳挶扣〳㈲昸㤰㔶昵㥥〲㍣慣㔵〴〸㔴㍤㐶ㄵ扥㙡ㄷ㠷㑤㉣攳挱〴慣扦ㄷ㈲㄰㘴捥㤲戰改㜷ち昰戸慥㍣㡡㔶㐲改搱㕣㝡〴愶敡㐹㔴ち㥢㡦戲愴搹㝣ち㕡㘱㜳慣㤷㑤昷㄰㤸昲㘵昳㘹扤㥥㈷攰ち㙣㍥㠳戲戰昹㈴捡㌶㥢㠹㔸㌶㥢挳昱㉢㙣攱つつ挹〸㑡㜸愵て捥㜸攳戹㘸㈲㤲㡦㘴㡣㍦扢搰〸愸㑣攳㌲㐴㌲㤱挰ㅥ㍤㤷捡㕡搱っ慥㐰愰〱㘲〵扣㐹㈱ㄵ㘴扥㤳散㉢㥥㠲㡤昹㌴㐴昰㉦㕡搵扢搳㝥㑥慢㕣㤴㝡㤱㉡㝣㔵㠳㤷捤ㄷ攸攵㐵㠸㐰㤰㘹㑤挲愶摦㑥晢㘵㕤㈹㐴㥥㐸㈲㑦愲㜸ㅤ愶敡慦㜴换搲ㅢ㉣㘹㌶㕦㠵㔶搸ㅣ收换收㄰㕦㌶㕦搳敢㜹ㅢ慥挰收敢㈸ぢ㥢敦愰散散㈳ㄲ㜸摤〶㝡㈶㕥〲㠲攳㥡ㄵ换攲㑡㌳㘶㜴㤱㐴㈱㥤捦㈵慣㠴昱慥ぢ〵㙦㜸㕤ぢ㕥㕡㤰挷ㄱ㌲㑦ㅥ攳㜱散㈳㌸て㑣攳摤㈰㠵㈰㔳愲㠴捤昷㘰㘳扥てㄱ晣扢㔶昵戲昹愶㔶ㄱ㘰ㄲ慡摥愱ち㕦戵㠹㤷捤㑦㔸晦㈹㐴㈰昸㉥㉡㉢戲昹㥥慥ㄴ㌶昹㌴㈷㜹㐷㡡昹㉦扡晥㠰㙥愹晡㌷㑢㥡捤㝦㐰㉢㙣〶㍣㙣ㅡ摦〲㔲昹㄰㔸攷㑢昱㐷㝡攵摦挱ㄸㄴ㝦㡣戲㔰晣㍤捡㑥㠷㡤㘰戶㕢㐸㕡愱㍣㜶㤸㤸戹㘱㔷ㅢ挵㌵攱㈸摥户㠲愹㤹㤵㌲㝥㜰愱㌱散㑢昳㠹㐲㈴㡢ㄷ挳挴戲㜸てづ㕥㠹㤳挱改㙣ㅥ㜶㌱㕣㝡づ㝥攲戸㌷㝦㠴㡤昹ㄳ㐴昰㔳慤晡㤹慡㕦愸晡㑣慢㕣㤴晡㠲㉡㝣搵捦摦㜹慥昳昷㌱㘰㔲〳ㄱ〸㝥㠹捡㡡ㄴ㝦愵㉢㠵㘲㍥㉦㑡㕥〱㘳昶㠷愹晡ㄷ摤㔲㌵㠰㈵㑤昱㌷搰ち挵㕦㘱㠵晡ㅣ戱㜷〶晣〵戴攵愷㠳摦敡昵㙣〸㔷㘰昳㍦㈸ぢ㥢ㅢ愱㙣戳㠹㉢㈸戹㐴㍡㥤捤攳晡㔴㉣㤴㡡㘵㜰㜲㠷㔹㜱〴摣愲㌷攲愰㌶搰㠵㐶戲㝣昷㔴㈶捣㐳ㅦ㉥扡㐴㜹㍤㉣㔶挸攲ㄲ㌲㕥㍣ㄵ㡥㈵㠳摦㌹敥捤㡤㘱㘳づ㠲〸㝥慦㔵扤ㅤ昶〷慤㈲㐰愰敡㘷慡昰㔵ㅦ㜸搹ㅣ捣晡㉤㈱〲挱㕦㔰㔹㤱㑤搶㐸愵戰㜹〹愹扢㤴㘲㌸㑣㤵㈴㐷戱㌴㠲㈵㉣挸户〶㜸㘱昳㔵て㥢挶㜶㠰㔴敥戰㝦昵愵戸㔶慦㝣㝢ㄸ㠳㘲〳㘵愱㜸〷㤴㙤㡡搳㜸敢㑢㍥㤷㉥攴搳㔹摣挴㈸㘴㜰挳㈳㥥〹攱摥ㄳ摥㔵ㄲ挳搵㕥㘳㤴ぢ㉤ㄴ㤲㔹ぢ㈷ㄹ戸㘶ㄵ㡤㔹昹ㄸ慥收收昳改愸㠵㌷ㅢ挵㈳攱㕣㍥搸搷㜱㙦㡥㠶㡤戹㈳㐴戰㑥慢ㅡ愸ㅡ㐳ㄵ㔳戰㘴捦㐱㠰㐰㔵㝦慡㐸昱㌳㕥㡡愳慣㡦㐱〴㠲〳〰挰㕦㤵ㄱ㐷戱㜴捥挶扤慥㤱㐴㐵昱㥣㉤〵㡤捦㥣㡤戹㕡㜴㘵扦搳㐷㕡攵ㅡㄶ㜷〶㕣〵㔱㈳摤㝢ㅣ㑢扡㐱㌶㠲㔶ㅡ攴㈱㙦㠳㌴〲㔲戹㐱晥攸摢㈰〳昵捡㥢㘱㡣〶搹ㄸ㘵㘹㤰〹㈸摢つ㠲ㄷ㜲攱㥥㜳〶昳〲捣ち㌲搱〴㑥昶搲㤸㙢攱㡥㜲ㄴ〷挱㜸摥㤸攸㐲挳戸㌸ㄵ户ち㈱㑣捥㉣扣愸㠷搷摡㜱摦㈳㘵㈵愳㤱㕣㍣㔹㠸〷〷㌹敥捤㐹戰㌱㈷㐳〴㤹挷㈵散敦㐲搵ㄴ慡㌶搵㉡〲〴慡㤸愴㈵つ昲㝢㙦㠳㑣㘷晤っ㠸㐰㜰㌰〰昸挳ㅢ晥㔰昴㙤㤰㔹愸㈸㙥㤰搹搰昸㌴挸㤶㡥㉢晢㌵㐷搲㈰晣㔵愱㌹ㅦ㜰戵㌵㉡愵㐱㜶㘷㐹㌷挸㄰㘸愵㐱慥昳㌶挸ㅥ㠰㔴㙥㤰㙢㝤ㅢ㠴挹㕣昸㐳㐲〰㡣搱㈰㑣摣㤲〶搹ㅢ㘵扢㐱戲㔱扣㤱㉢㡦㑢攵㤱㘴づ慦ちぢ㘷㜱ㄴっ攵㌲搹㝣㍥㤳㡢㈵㔲㜹㘳ㅦㄷ捡戶ぢ㘷㜹㔱ち㙦〵㡣㠵㌳搸㔹挵㜱ㅡㄴ挹㘱㜷ㄵ㡦愵㐳㐱愶㠴〹晢晢挲挶摣て㈲㌸㕣慢昶愷慡㠵慡ㄱ㕡㐵㠰㐹愸ㅡ㐹ㄵ㐷挸挵摥〶挹戱㍥てㄱ〸㌲昵ぢ㝦戸㥥㐰㥤㑣㐴搸〲㈶㐹て敥愰㉢㙦㈷㐲㈸扥㠳㑢㙤愸㔴愳㔱㈹ㄴ户戳〴戵㝣㤹搶㈵ㄴ㥦攱愵戸ㄳ㤰捡ㄴ㥦敥㑢昱ㄸ扤昲愵㌰〶挵㈱㤴㠵攲㉥㤴㙤㡡㉤㈴㑤攰㈲㙤戲挰㡢ㄸ改㍣慥攰㘱㐷ㄴ挷㍣㌸㡣㑢戲戸昲㘱㜴扢搰㜸㍡㤱㠸㐶戰换挹攵ち㌱捣昰昰㌶㍦㌶㑥㈲㠳㝢收㤱㘸捥ち㌲㙦㑣㈸敥㠱㡤戹っ㈲ㄸ搱慡攵㔴慤愰㉡慡㔵〴㤸㠴㉡㈶㠷〹挵挷㝡㈹㍥㤸昵㠷㐰〴㠲㐹〰昰㠷扢攳㈸晡昶昹搵愸㈸敥昳㠷㐳攳搳攷㤹㘵㐶㔷㈶ㅦ㍦㘶㌷〸㥦ㅦ㘶ㅥつ戸㤲㑣㌱㤶㡥㘱〹ぢ昲摤ㄹ㜸㘹㤰㠳扣つ㜲ㅣ㈰㤵ㅢ㘴愵㙦㠳㡣搳㉢㍦〱挶㘸㤰昱㈸㑢㠳㥣㠸戲摤㈰㐹捣愰㌹㌷㑣攱㜸㡢ㅢㄹ㘹戹㝢㠷㍤㔰㌴㤳户㈲㔶㍣㘱㥣攴㐲搳〵㘴㉡㈴㌳昹ㄸ摥㙣ㄵぢㄷ㜰敤ㄶ㌰㥣㠳挶㌰攵挱挹扤ㄵ㙣㜴摣㥢㈷挳挶㍣〵㈲搸愴㔵愷㔲㜵ㅡ㔵捣㐷㤳㘶㜳㔱㙡ㄲ㔵散昳ㅤ摥〶㌹㤳㈶㘷㐱〴㠲㤳〱挰ㅦ㙥㠵愳攸摢㈰攷愲愲戸㐱捥㠳挶愷㐱㜶㜱㕣㤹て㤱㜸ㄹ㈱て㜳改㐲挰搵㔴㔴戲つ捣㡢㔸挲㠲㝣㜷㠵㔶ㅡ㈴敢㘹㄰㜳て〶挴㥢㐸〷昸㜲捦㡣㌳㈲捣换攰ち摣捦㐰㐱戸扦ㅣ㘵㥢㝢㕣㜱㑡攲㠵㤹㝣㌵㕥㍥㠶㌴愲っ㑥㜷㜰ぢ㌵㠷〳㙦㉡ㄹ挳㈵搷㉢㕣㘸㉡㡤㡢慢㌸㈱㐲㙥〹㙦挰㘶昰㜶搴㑣㍥㠵㍢㈱㈹摣㥣捤㠶愳挱摤ㅣ昷收㤵戰㌱慦㠲〸㌲㕤㑤㠸摥ㅦぢ㜶〲搲㉣慤㈲㐰愰㙡㉥㔵攴㝥㠱㤷晢敢㔹㝦〳㐴㈰㌸て〰晣㌹扢ㅡぢ㡢收㐲㡡㐵㄰挱昹㄰昸㜳㠸攴愳搵攴㔵㘶收敤っ㘰㜷㕤㜹〷㑡〳晡搴㌲ㄵ㙢愷㤲㥣㈵晦挷㈹㡤㉡㝤〳搶㘴扣搱㡡改攰㔵㝤昰ㅣㄹ晢改㉢㌵搵㘳晦㍢㕦捣㡡攲挳㤷昸慤摤ㄵ㕢晤㍦昰挳晥搱㥢敤㐶㡦晣昱户㜹㈷㌶戸㜶㕦㙣㙥挸㉦挴㌵扤敥ㅡ㠶㔵㠳摡愷㜵㈳㌹ち慦㑤㥦摦搹散扥㜳㝢㐳㥤㌴㌵㑡扦㤸㘹㐴慦愶㌹摢㡤〷㜷昵㔸摡㙣㔶㤷㙢㠷ㄷㅤ㈱㜳づㄵ愳昸ㅡ愷㐱扤㈵捦搳㙢〶昷㙡愷㜵㜴攳㤵㘳㔶㕥㝢散挶搳㕣㙡慡晢㈸摦〷㑡㌹㙦搷收攳㙡攸つ㉦ㅤ㥢㤶㈷〱㠳㝤㥥摤㌳愱戵㐷㥥㝤戵㈵敡㤵挹㌴㍣攳㙥㙣㙤摤戸攱捤捤挳昱ㅡ愰摡㕤搰ㄴ敢扣㤶㘲攲戹㑥昴㘱㍣㍤敦ㅥ戸㔴晢挱㌹搹㔷收㍥㕣捤㝤搰昵ㅤ㌷㝣㙦慥㐵㑤挰㕡戸㈶㜶㈶㍣㜳㤱㜰㡥て慡攸㐱戵㌸〵搶搷㌳摦つ愷㕥㜸晥㑥搱攷㡢㐶愷搸㜴挱昹昲㘹㡣捡攷昳挶晡扣戶搸㑦つ㍤愳戹昶慤搵㤷㝣㜹摤㑥㈳㉥扡昹ㄷ攷晦搵㥦㍦昱昰㠴ㅢ㕢㙦㙡散㝥㘵愳慦㥡㥦晤㝤愳㙡㠳挵〸昸㌳摦愶㜸㠷攲㕤〸㌵づㄱ扤㡡㐷搴㤴扤ㄲ㘸㘷愷愲昴㤵㐰挱㜶㜸挲ㅦ㥥改㡥㜸〷昴㔱㑣㔲攳㤸㔳㘳㘱挱㡥㉥㝤昳㑦摣攴ㅥ愸㙤㠶扡戰㘴㍣〱ㅤㄸ摡㙢㌸摥攷愳ㄲ㐰㙡㍡〲收㥦〹㕦收挲扢〹㝦摡㠶敦㈹昰㠸〳户〹㝤㤶㜰收愶㘹て㙡㠵㔳㄰㐲て㐶㘱晤〸㍤㐴㕢㔴㈲昴戹㘱慦㝤㜷搸㐳扢㌷㍤㜰挹ㄶ㘳摥攸扦㘷㤳㍡ㅡㄶ㝥㠴敥㠸㐰㝤〹ㅤ敤㔴㤴扥㕣㈸㜸っ㍣攱て㌹ㄲ搸㉡㄰捡㡣㌲㈱㜴〷㔸戸㠴扥挲㑤㍥ㄹ㔵㌶愱㈷㘲挹昸ㅢ㜴散搹ㄳ㠶攳㍡慤晡㔵ㄱ㐵慦ㄱ㝦㡡㡢㘷慥㤹昱㠶㠳㥦㈸昸㘱づ摥敥搲㙦ㄲ捦㔴㌲㤷搲搳㥣㠲㔰㝡㈶ち敢㐷改㔹摡愲ㄲ愵㝦摣㘷㐸昳㤷て敦搱戴摦捦ㄳ扦晦慣摦㝥㑤敡㐲㔸昸㔱扡㤵挳㕣㔹ㅦ摤搲愹㈸㝤㕤㔱昰㈲㜸挲ㅦ㉥㈴㘱慢㐰㈹㜳挲㠴搲㉤㘰攱㔲晡㈱㌷昹㑡㔴搹㤴㌲㔱捣昸挸愱〸㍢㡢㐴㔴㙤㔲㐴搱㈷挴㕦攵攲㤹㉤㘶㝣〶㥤㍤敡〱摦挸㠱摢㥤昴㜳挲慦〶挸㘵昴ㅡ愷㈰㡣㌲攵㙢晤ㄸ扤㐱㕢㔴㘲戴敦ぢ㈷挵敦扣攸敤昱昶晦慡㔱摤づぢ㍦㐶〷㌸挴㤵㌱摡摦愹㈸㝤晦㔱昰づ㜸挲ㅦ慥㠵㘱慢挰攸摤㈸〸愳〱㔸戸㡣㝥换㑤扥ㄷ㔵㌶愳捣昴㌲扥㠳捥摥晤攲㈱㍡捡㜰㈸戲㍢摤て挴摦攷攲敦㈱晥㈷攸㠴㔱挲慢ㅤ戸捤攸㉦㠴摦て㄰ㄹ愵㑡㍤攰ㄴ攸慥㥥㌹㕢敢挷攸㈳摡愲ㄲ愳ㅦ昴晢攱攵戳戲挳ㅢ㕢慦ㅢ扣昳㠴㤷攷㌴慡愷㘰攱挷攸㑦晦愹㌰散㝦㜴㉡㑡㕦愸ㄴ㝣ㅡ㥥昰㔷㘵搶攲㘱㐱㘰㤴㔹㔹挲攸昷戰㜰ㄹ敤㡢㑡昵㈲慡㙣㐶㥦挷㤲㘱㐲〷㠶㥡㌹㡣搵㌷㐰敢づㄶ㌰晢ㄱ晥㤲ぢ㝦㠱昰〱づ㥣㝢〹昵㤵〳户〹慤㈷㥣挹㔸摡㠳㝡挵㈹㐸ㄷ㝤つ㠵昵㈳昴㜵㙤㔱㠹搰㡦㌷搸散搵搹摦㍤搸戴㜵㉥昵㡦㙤敥㜸愸㐹扤〷ぢ㍦㐲㍦㜳㜸㉢敢愲㥦㍡ㄵ〷㤵扣㥢㈹昸㍥㍣攱てㄷ攳戰㔵㈰㤴㜹㔵㐲攸挷戰㜰〹摤㤴㥢晣㈹慡㙣㐲㍦挶㤲戱㌹㜴捥っ㈱ㄱ㔱ㅦ㌸ㄴ搹㕤㜴㌰昱㥦戹㜸㘶㕣ㄹ㕢㐱攷っ晡㠸㝡挷㠱摢㡣㙥㠳慡晡慦〱㕡㍦摥晥愵㉤㉡昱㌶㘶捣ㅦ挷㡦㕤㜶㜳攳挳昷散晢挸㡡散敦ㅡ搵㡦戰昰攳敤つ㠷㥥㌲摥㕥㜷㉡㑡㕦改ㄴ晣〹㥥昰㠷慢㠶㠸ㅤ扣㈹㠴㉥扣扤ちぢ㤷户敤挸㐳㉤慡㙣摥㤸㐱㘵㙣て㕤晦㜱㘱扣捦㜹㠷攱扢づ挷㠳㜷搴换㐵㘴㡣愲つ㌳㤶㙣㥢㍥戴搹㤱㉢㜱㙣㌰㈵愳搱昳㡥ㄱ㠳〸㤸㘳㘸挴㘴㈸摢愸㠶㐶㘱捦㡡昶ㄶ㥢㘷ㅣㅢ扢㤱愲戴攱慤㐱昶㘳扡㔱扣㐵攸㜶㙡摥㉡㘴㐱㍡㌵㤳愳戰ㅦ愹㍣摢㐲ㅤ㍥ㅢ㤷捦扡㠲愵㤶愵戳慥㤵戹换扡㝢昶㝡慦昱㡣敢ㅥ㍣㜱捦挵㡦㌷㉥戸昷㠴搳㥦敢晣慥㔱㙤〶换ㄱ㜰㕡㍡晢㝡〲㕢攱㍢㔹㜸摣愹㈸㝤晤㔴㜰㜳㜸㤲挶㑡㤳挷㍥㡡戹㑦搲㔸㡦挱挲㙤慣㥤挸挷㄰㔴搹ㅣ㌲㈱捡ㄸ〷㥤摤挹昱昲㈸昵㔰ㄱ㝦㡤挴て㜵昱捣㡡㌲㥡愱㤳㑥㑥昸晤づ摣敥攴ㄳ〹㘷捥㤳换昰戶㑥㐱ㄸ㘶㙡ㄳ晥㉡㌳㕣㌶㥦ㅤ愹㉤㉡㜵晦ㄹ㈷て戸㘶昳收㔰愳晤晦散㐶ㄵ㠲挵〸ㅦ㐶敦㜶㠸㉢敢晥㜷㌹ㄵ愵㙦戲ち㠶攱㐹ㄸ㥤㠶慤〲愳㜱㤴㠵搱摦挳挲㘵㜴㍡㌷㌹㠵㉡㥢㔱㘶㌴ㄹ扢㐱㘷㑦扦㌸愱扤戵㠸愲㔹挴愷㕤㍣搳㥡㡣㌹づ㝥愲捣㘸㙦㜲昰㜶て㥥㐷㍣戳㤶㕣㑡㜷㜲ち㐲㈹㤳㤳昰户ㅥ㤴㌶㘹㡢㑡㤴慥晥摢戸㔵㝢晥㘵扦愶攵㑢〷て㜸㙢搵〱㑤㙡㉡㉣㐶昸㔰晡㕢㠷戹㌲㑡慦㜵㉡㑡摦㡤ㄵ㥣〶㑦㐲改㕥搸㉡㔰捡㥣㈴愱昴㙡㔸戸㤴敥挳㑤㥥㡤㉡㥢㔲㈶㉡ㄹ晢㌹ㄴ㘱挷㄰㡢愸换㡢㈸㙡㈱㝥㡥㡢㘷戶㤲㤱㠱㑥㍡㈹攱ㄷ㍢㜰扢㤳收㔰㔵捦挴㈲晣慤〷㙦㝢㙡㡢㑡扣㍤扥昴攵挴㡦㥤㝤ㅢㄷ扣㌴㘴晢㥦捥ㅣ摡愸づ㠰挵〸ㅦ摥捥㜷攸㈹攳敤㍣愷愲昴㤵㕡挱っ㍣〹㙦慤㠸ㅤ扣㔹㈸ぢ㙦攷挰挲攵㙤㌱㜹㔸㠴㉡㥢㌷愶㈴ㄹ敤搰㌹㤳慣㔸㔲㥤攱㄰㘱㜷慤㑥攲㕢㕤㍣昳㤲㡣愵搰㌹扣㈵搵愹づ摣收慤ㅢ㔵昵㑣㈱挲摦㝡昰戶㐴㕢㔴攲敤㠵慦搳敦搴敥㝡㙢攳㠸ㄹ〳ㅡ㠷㤸户㌵慡㤵戰ㄸ攱挳摢〹づ㍤㘵扣ㅤ敦㔴㤴扥㠹㉢戸ち㥥㠴户㔵㠸ㅤ扣㌱愵㐸㜸㍢ㄶㄶ㉥㙦〷㤳㠷挳㔱㘵昳挶㍣㈳攳㔰攸散㈱ㅣ㠹挶搵㤱㐵㐴慣㈶晥〸ㄷ捦㘴㈳攳〸〷㡦愹ㄷ昰㠷㌹㜸㥢攷愳㠸㘷㉥㤱㍢㠴㡦㜲ち㌲㠴㤹㌲㠴扦昵愰昴㜸㙤㔱㠹搲㙦㐶敥㝢摡㐳晦㥥搹昴改㥣扢戶㍥收㤳戹㑤敡㜴㔸㡣昰愱㜴㤵挳㕣ㄹ愵㉢㥤㡡搲㜷㝢〵㝦つ㑦㐲改〹搸㉡㔰㝡㌶捡㐲改㜲㔸戸㤴㥥挴㑤㍥ㅦ㔵㌶愵㑣ㅦ㌲㑥㠱㑥㑦ち㜰慣㡥愵㔵㔷ㄱ㑤愷搱㠶㤹㍤戶つ昳㠸㡣㕦㝢㙣㌰㤱㠰㑤㠷㘳㘳昷挹㌳㘹挳ㄴㅦ摢收㍣摡㥣つ㥤㜷㈲〱愳〳ㅤ㈳〶ㅥ㌰捦〵愰晥ち㐲搷挴㍡敡昰昱㌹摡㕦㔹㙡㔹㝡戴㝦㙤㐰晦㑣昳ㅦ晦搴搸昹㐶㑦捦捣挳㙦㘸㥣戳攱慣扢攷摣昲㐶愳㘲㥡搰〸㌸㉤㍤摡㕢〸捦昷㘸㥦㜷㉡㑡㕦㌰ㄶ㘴㡡㤱戴挲㐵摣搸㍥㡡㜹㐲搲ち㔹㔸戸慤㜰〹搹㘱㑥㡦捤づ㤳㠷㡣换愰㤳〱㡥㜴㌹戵扦挳㡢㑤收ㄵ㠴㌳戹挷㠶㌳㠱挸戸ち㍡㝢晦㐱晣摥づ摥敥搷搷愰慥㥥挹㍥昸㕢㡦摥换捣㈰戱愸搴㝢捤㈱㑢敦摢敢愱敢ㅢ〷扦戰攴戱㡦收摣搰愸ㅥ〱㝣㠴て㙦扢㍢昴㤴昵摥昹㑥㐵改㝢挹㠲㡦挲㤳昰㜶㈳㘲〷㙦捣〸ㄲ摥收挲挲攵敤㘶ㄲ挱扣ㅣ㥢〸愶〹ㄹ扦㠳捥摥㌱愶挲㙡愶挳㠳捤摢㙤㠴㌳捦挷㠶㌳㔵挸戸〳㍡㘷扦ぢ晣慥づ摥收敤㑥搴搵㌳慤〷㝦敢挱ㅢ㜳㠰挴愲ㄲ㙦㍦慤慥㝤敦昲改晤ㅡ㝦㝡昶攸攳ㅡ摥㐹㌶㉡愶晥㡣昰攱㙤戲㐳㑦ㄹ㙦㤳㥣㡡搲搷㤹〵㤹㌶㈴扣摤㠷搸挱摢摢㈸ぢ㙦ㄳ㘰攱昲昶〰㠹㘰昲㡤㑤〴ㄳ㠲㡣〷㍤㐴挴搴昸㈲㈲ㅥ㈶㥥ㄹ㍢㌶晥㕤攲ㅦ㠵捥攱㌹愶挶㍡㜰㥢攷㍦愱慡㥥〹㍣昸㕢て摥㤸敤㈳ㄶ㤵㜸摢攰扥〷㕥㕥㜰㙤摦挶戶㐷㍦晣㘱晡㙤戱㐶挵㈴㥦ㄱ㍥扣挵ㅤ㝡捡㜸㡢㌹ㄵ愵㙦㐱ぢ㌲㐱㐸㜸㝢ㅡ戱㠳户敦㔰ㄶ摥㈲戰㜰㜹㝢㤶㍣㌰慤挶收㠱㔹㍥挶㜳搰戱〳㑤㤲㌹㘱㐳ㄱㄱ㉦㄰捦㍣ㅤㅢ捦㔴ㅦ攳㈵〷㍦㔹昰㍢㌸㜸扢挳扤㐲㍣㌳㜹昴戹㡥㘲㐶㡦㍥ㅡ搵㌳㘱〷攵昵愰戴㐶㕢㔴愲戴戳晢慤愷㙦戹戲戳昱昵挰㑥ぢ捥摣晦愰㐶搵ㅦㄶ㈳㝣㈸ㅤ攱㌰㔷㐶改㜰愷愲昴扤㙡挱〱昰㈴㤴扥㠱慤〲愵捣敡ㄱ㑡㠷挱挲愵昴㑤㙥昲挶愸戲㈹㘲慡㡦昱戶㐳ㄱ收㤰戸ㄲ扦㜵ㄱ㐵敦ㄲ㍦挸挵㌳摦挷㜸ㅦ㍡愷㉢㠶搴ㄶづ摣敥㡡ㅦ愲慡㝥㌰㐰敢挷摢㤶摡愲ㄲ㙦愱㝢㑥摣㜲搹戹户㌶摥晣昸搴散㠱㈳㌱ㄷㅡづぢ㍦摥〶㌹昴㤴昱戶戱㔳㔱晡㍡戶攰〸㜸ㄲ摥㍥㐳散攰㡤愹㍡挲摢㐶戰㜰㜹晢㥣㍣㡣㐶㤵捤ㅢ昳㜷㡣㉦愱㌳㜸〳㈳ㄲ㔵ㅢㄴ搱昰㌵搱㍢扡攸㔱㐴晦ㅢ㍡戰㠶㔳㜸挰〳づ摣敥㠷摦ㄲ捥〴ㅤ摤昵搴ㄸ愷㐰㔶敢㤹㠷戳㝥㝣挶戴㐵㈵㍥摦㍤昷捡慡改㤷㐴ㅢ敤晦攷㌵慡㥤㘱攱挷㘷慤㐳㕢ㄹ㥦㌵㑥㐵改㡢摤㠲攳攰㐹昸晣〹㕢〵㍥㤹㘹㈳㝣㔶挳挲攵昳ㄷ㙥昲㈴㔴搹㝣㌲晤挶㔰㜵㝡㙥㤹㐸挴搴捦摦㝡敦〸昵㐱㥤㥡散攲㤹㠳㘳搴㍡㜸㥣ㅥ〲晦扤㠳户㈹敤㑢㍣㔳㙣㕣㑡㤹㙡愳挷㜹晤㜴ㄴ搶㡦搲ㄹ摡愲ㄲ愵ㄷ㐶晡敥㌴昳㥥ㅦ㥡收㑥㝤攲挵扢㜷晤戱㐹捤㠷㠵ㅦ愵晦㐶愰扥戳㥡㝦㌹ㄵ愵慦㡡ぢ敥づ㑦㐲改〰㙣ㄵ㈸㘵慥㡣㔰晡ㄵ㉣㕣㑡敢戹挹晢愲捡愶㤴〹㌴挶㠶搰挹㔰挵㝢摥搴㍦ㅤ㠶散愱㍡㤰昰晤㕣昸㍥㠴て㠲捥㤹搵〰晦戱㠳户ㄹ摤㤴㜸收挸戸㡣戶㌸〵改愴㑣㠵㔹㍦㐶昳摡愲ㄲ愳搶戴㠵㍦摤㝤摤慤㡤扦ㅣ㤳㝣㘶㡢㠳敥挰㍤㌹㔸昸㌱晡扥㐳㕣㔹㈷㝤捦愹㈸㝤敢㕣戰ㅤ㥥㠴搱慤戰㔵㘰㤴愹㌱挲攸㍢戰㜰ㄹ摤㠶㥢摣㠳㉡㥢㔱收换ㄸ㐳愱戳ㄹ挵晣攵敦づ㐳㌶愳摢ㄲ扥捣㠵㌳㘷挶ㄸ〱㥤挳㈸昰慦㍡㜸㥢搱敤㠸㘷㑡㡣换攸ち愷㈰㡣ㅥ㡣挲晡㌱㝡㠸戶愸挴㘸搹晤㡥愳㘱攱挷攸㑢づ㜱㘵㡣扥攸㔴㤴扥挰㉥㜸っ㍣〹愳㍢㘲慢挰㈸㜳㕢㠴搱攷㘱攱㌲㍡㠶㥢㝣㌲慡㙣㐶㤹昰㘲㠴ㅤ㡡㌸㡣ㄳ敡㤹㈲㡡愲挴㥦攲攲㑦㈲㍥敥攰㈷〸晥㐹〷㙦㌷㐱㤲㜸㈶戵戸㤴㌲戹挵ㅤ昶捣㕤㔹㍦㑡捦搲ㄶ㤵㈸㕤昱㜲挷㍤㝦戹㜰㘲㤳ㅡ㜸搷戲㘴攳㘴摣㤴㠳㠵ㅦ愵㡦㍡捣㤵㔱晡㠸㔳㔱晡㑡扣攰㐵昰㈴㤴㡥挳㔶㠱㔲愶慣〸愵て挱挲愵戴㤱㥢㝣㈵慡㙣㑡㤹挷㘲㌴㐳㘷ㅦ㤹攲敡晥㈲㠲㈶ㄲ㝤㤵㡢㘶㉡㡢㌱ㄹ㍡攷挸ㄴ㔷㝦㜰攰㜶ㄷ㥤㠲慡晡敢〱㕡㍦搶㙥搰ㄶ㤵㔸摢搴㝣慥㜱扦晣挷攳敤晦〳戸昱〶ぢ㍦搶敥㜰挸㈹㘳敤㜶愷愲散ㄵ㝡㜷挰搳摡㕥愱挷㐷ㅣ㔹摤昲㥡户㝡ㅣ㘱㙢ぢ㝣っ㑥扦㠲慤㘶㈲ちㅥ换搴摡搶㈶㑦㌴敡㡦㌷㕥㜵㉤戶扡㘶攰挵㙥㜸捦搵扣搶㜶攷愱㌸㜸攱ㅢ㕦㈰愴摦愹㘴㑡㠹挶㐶㘱㔶ㄷ㕥戲搴户㌰慤ㅢ㉦攴换搷戵捦捥昴昴㔸㕤ㅤ晦ㄷ㕥㠷㠵㘷㑣昱㠱挲昸搸㉦挲昲㝤扣ㄳ㥦摢攴㥢昲㈱㡣㌵昴昲㌱〳慦㙡㘳㜶㑤㌵㕦㤴昵摦扤㥢捦搸つ㕤㑣㍦㝥㉣敦㜹昵㕢㡤扡ㄵ㑤㙣愷慤ㅦ㕥昵ぢ㐳㘶攲㤴㌹ぢ㜸㘳㌶㐴ㅦ㍣挶㐸㌲挱㈰〲收ㅣ㘸攴㌱㕦㈲慡㙡㤹敢㔳扡㜱㝣攰ㄶ㥦收㕡㔵扢愲㌵摦戳挸㔸㘴戵㉥㕣搴㠳〷㙢昵搳て挴攲㍡㙡敥㠱改㥡㔲㘵㌸㌴晡戶户㘴扡扡㌲慢敡摡㕢摡慣㡥㠵㍤㡢敡㕡㤶㈳㌳〸慦慣挳挴愶慥慥捥㥣㠷㜸戸㉡㝥ㄵ昳㔹攸搵㥣敦搵㍥ちつ㝢慢戱㍢戴晥ㄴ㕣攷㑢挱ㅥ挰ㅢ㝢㐲ㄴ㔳戰ㄷ㌴ㅥちㄴ㔳㑡㐸㠳晥愸㍦愳㈰㘱散〳愴ㅢㅣ㜳㐳㐴扢慦㔷晢ㄲ戴ㄲ摣㝥搰晡〷㜷戹㙦㜰㉤挰ㅢ〷㐰ㄴ〷㤷㠱挶ㅢ摣㉢昰㕦ㄴ摣㙢㍡㡣ㅣ㤰㙥㜰捣戲㤰攰昲㕥敤晢㍡㌸ぢ㕡晦攰㉥昰つ㙥㈱昰挶㈲㠸攲攰㕡愱昱〶挷㐴㠷愲攰㍥搱㘱㉣〶搲つ㡥〹ぢㄲ㕣㥢㔷晢㙦ㅤ㕣㍢戴晥挱㥤攱ㅢ㕣㈷昰挶ㄲ㠸攲攰㤶㐲攳つ敥摢搲攰㝥搰㘱㜴〳改〶挷㝢晦ㄲ㕣㡦㔷㕢㡢敥㈹捤扡っ㕡晦攰㑥昴つ㙥〵昰挶㑡㠸攲攰㔶㐱攳つ慥㉦晣ㄷ㌱搷てち〹攳㘰㈰摤攰敡戵昶㄰慦㜶㤰ㄳ㥣挹㘶慤㔱㐷晡〶戲㥡㙢㘴ㄳ昶㡥晤㈳愸攲㈳晥㐴㔴愹㑤㑢㠳攰㍤㘹〹攲㈸㈰摤㈰戶搱摡愳扤摡ㄱ㑥㄰挶㌱搰㝡㕥晥㔲扣㙦㍡挸㌷戶攳㘰㘲ㅣて㔱㑣搲〹搰㜸攳摢慥㌴扥㔱㍡㤲㤳㠰㜴攳ㅢ愳戵㈷㝢戵㔱慤㍤挵慢攵摤㑤㘹搷㔳愱昵㙦搷愵扥㈱㥦づ扣昱㙢㠸攲㤰捦㠰挶ㅢ㌲㙦㤰ㄶ戵㙢愳づ攳㉣㈰摤㤰㈷㙡敤搹㕥㉤㙦ㄴ㑡㜰攷㐰敢ㅦ㕣慢㙦㜰攷〱㙦㥣て㔱ㅣ摣〵搰㜸㠳㥢㕥ㅡ摣㉣ㅤ挶㠵㐰扡挱捤搳摡㡢扣㕡摥㜲㘳㜰㈶㠷㙢㡤捡昸〶㜲㈹搷挸愱搹摢改㉥愷捡搳改㜸㜷慥㠸愱ㄶ扤扡㉢㠱㜴㠳挸㘹敤㔵㕥㉤敦㕦㜹㠲搸换㌷㠸㙢戹挶攲㈰慥㉢〹㘲㜱㘹㄰㥤㝡㜵㌷㜸㔷搷慤戵㌷㝡戵扣ㄹ㈴捤㜴ㄳ戴晥捤㌴挷㌷戰㕢㠰㌷㝥〷㔱摣㑣户㐲攳㘵㠸昷㤳㡡ㄸ㕡慤挳戸ㅤ㐸㤷愱愳戴昶づ慦㤶户㔵㠴㈱づ换ㅡ㌵捤㌷㤰扢戸㐶㡥扦摥㘶晡〳㔵㥥㘶㍡愹㌴㠸搳昴敡敥〵搲つ攲㑣慤扤捦慢㍤㔷㙢敦昷㙡㉦㠲㔶㐲戳㜷㕢㑤扥愱㍤挸㌸㡡㜷㕢て㔳攵〹敤ㄲ昸㈹攲攷ち扤扡㐷扤慢扢㐶㙢ㅦ昳㙡㜹攱摥搳㠳㔲扥㐱㍣挱㌵ㄶ昷愰㍦㤷〴㜱㜳㘹㄰户改搵㍤敤㕤摤㥤㕡晢㡣㔷㝢㕦㜱㄰㈱摦㈰㥥㉢て攲㠵㤲㈰ㅥ㈸つ攲㘱扤扡㤷扣慢晢㤳搶扥散搵昲㤲戲㜴攳㔷愰昵敦挶㈳㝤〳晢ㅢ昰挶慢㄰挵摤昸㌵㘸扣捤昴㙣㘹㜰㉦攸㌰摥〰搲敤㐱慦㘸敤摦扤摡㌷㥣攰㥣扤捤㄰摦㐰摥收ㅡ㡢㥢改摤㤲㈰摥㉣つ攲㕤扤扡昷扤慢晢㔰㙢㍦昰㙡㜹愵㔳ㄸ晡㄰㕡㝦㠶㌶昳つ散㈳㐶㔱摣㠹㍦愱捡搳㠹㍦㉦つ散㙢ㅤ挲㘷摥㄰扥搵摡㝦㝡戵㍦改挰㍥㠷搶㍦戰愰㙦㘰㕦〲㙦㝣〵㔱摣㜴㕦㐳攳つ敥㤷搲攰晡〰㈰ㄳ㠳㝦㘳挱㙤扡扥㕡晢㡤㔷㍢〰〵㘱敤㕢㉣昸〷㔷攷ㅢ摣㜷挰ㅢ摦㐳ㄴ〷昷〳㌴摥攰敡㔱㉥ㅡ晥〳愱㤰攰㝥挲㠲ㅢ摣愶㕡晢戳㔷扢ㄵちㄲ摣㉦㔸昰て慥捡㌷㌸㠵㜷改ㅡ搵㄰挵挱昵㠱挶ㅢ摣㌶㜰㕢ㄴ摣戶㔰㐸㜰戵㐰扡挱㙤愷戵㠶㔷扢㈳戴ㄲ㕣㕦㘸晤㠳晢捦㌷㝥攷㝡㈶昰㐶〰愲㌸戸㝥搰㜸㠳ㅢ㔳ㅡ㕣㔴㠷㌱〰㐸㌷戸愴搶㙥攰搵㡥搳挱搵㐳敢ㅦ摣ㄷ扥挱㙤挸㈸㘶挳扡昷㘰㌳㤰㉡捦㘰㘸㐴㙤ㄱ㙢ㄳ㜵〸㠳扣㈱㑣搱摡㑤㍣摡摡㔹搰慥昳㔹㌸㝦㜸㌱㄰搷㉢摡慣ㅣ摦㥢㍥〱㙦摦ㅥ搵㠶戳改㜵㜸搹昹愶㔸愹㥡㠳㤵搱㠷戹ㄹ㑢捥㌶搵捦㜳戴㜵㍣攵慤攷挹㉢慢愴愴昶㐰㠹㈱㥡㥢搳㘲㉦愷捥摣挲㙢捦昳㑣搷愲㥥攷㤷㙥㐹戵愰㈴昶㠳㘹挱搳㐳搶㤹㕢㝡敤㜳㕥㡢㝡㥥〲昶摡㉦搴昶㕢搱㠲㘷㜰㘲扦戵搷㥥㘷㙢慥㐵㍤捦搲摣㤲敡搴昶摢搰㘲愹戶ㅦ攲戵敦昶㕡搴昳㐴慡搷㝥㠵戶ㅦ㑡㡢㔵摡㝥㤸搷㥥攷㍣慥㐵㍤捦㜵摣㤲㕡慤敤户愵〵㑦㘱㔸㘷づ昷摡ㅦ攵戵愸攷㘹㑡慦晤㜱摡㝥〴㉤㜸㡡㈱昶扦昲摡昳㜴挲戵愸攷㘹㐴㙦改ㄴ㙦㐹㥤㡥㤲戴挶㜶戴攷散㕦扣㡤昴㝡攳㑣扦搷㥥㌳㝣户愴㌸㔳ㄷ晢敤㘹挱〹扡搸敦攰戵攷㘴摣戵愸扦挸㕢㔲㥣㘰㡢晤㈸㕡㜰㙥㉤昶愳扤昶㥣㐷昷摡㕦攵㉤㈹捥㡤挵㝥㐷㕡㜰㕡㉣昶つ㕥㝢㑥㠱㝢敤㙦昴㤶搴㉤摡㝥っ㉤㌸㜳ㄵ晢㤰搷㥥戳搴㕥㝢捥㑥摤㤲攲捣㔳搶ㅦ愶〵㈷㥤㘲ㅦ昱摡㜳㠲改㕡搴摦㔷㔴攲㠴搲慤㔳㥣㉣㡡户㈸敤ㅦ㜶敡捣㤸搷ㅢ攷㠴慥㐵㍤攷㠲㙥㐹㜱㥥㈷昶㜱㕡㜰㡡挷㍡㌳攱戵㝦摡㙢㔱捦㘹㕣慦㍤愷㘸㘲㥦愴挵ぢ摡㍥攵戵攷㑣捣戵愸攷っ捣㉤㈹捥愴挴㍥㑤ぢ㑥愰㘴晤㘳扤昶㙦㜸㉤敡㌹㐹敡戵攷〴㐸散㜷愲挵扢摡㝥㘷慦㍤攷㌹慥㐵㍤攷㌷㙥㐹㜱㥥㈲昶攳㘸挱㈹㡡慣㝦扣搷晥㌳慦㐵㍤愷㈱扤昶㥣㑥㠸㝤㈳㉤扥搶昶㑤㕥㝢捥ㄸ㕣㡢㝡捥ㄴ摣㤲攲ㄱ㕦散㥢㘹挱〳扤慣㝦㠲搷晥㈷慦㐵㍤て收扤昶㍣㈸㡢晤㐴㕡昰㔸㉣昶㤳扣昶㍣敥扡ㄶ昵㍣摥扡㈵挵攳愶搸㑦愶㥡㠷㑢戱摦挵㔹㘰愱㥥㠷㐶搷愲㥥㠷㐴户愴㜸㘸ㄳ晢㈹㔴昳愸㈶昶㔳㥤〵戱攷ㄱ捣戵愸攷㤱换㉤㈹㌹愴戰挷㑤㠳㕡㝦㠲㍣戴挸晤㡣㕤戱㠰晢ㄹ㜲攰㈰㙡扡ㄷ挵〳㠸愰㘶搸㈸㌹㍣㄰戵㥢ㄷ挵挳㠴愰㘶摡㈸㌹〸㄰㌵换㡢攲挱㐰㔰戳㙤㤴散敡㠹㥡攳㐵㜱㤷㉦愸戹㌶㑡㜶攸㐴捤昳愲戸㘳ㄷ搴㝣ㅢ㈵扢敤戲㌵㜲昷㉤愸〵㌶㑡㜶捥㐴敤㠱戲晥〴戹㤳ㄶ搴㥥㌶㑡㜶扡㐴敤攵㐵㜱攷㉢愸扤㙤㤴散㕡㠹摡挷㡢攲㉥㔶㔰晢摡㈸搹㠱ㄲ㔵戴㡤摣㤱ち㙡㝦ㅢ㈵扢挹㌲ㄴ㜷㤷㠲㍡挰㐶挹捥㤰愸っ捡晡ㄳ攴㑥㔱㔰㔹ㅢ㈵扢㍣愲㡡戶㤱扢㍥㐱攵㙤㤴散捡㠸㉡㙡㈱敥搲〴㔵戰㔱戲挳㈲慡㈸㝡敥戸〴戵挸㐶挹㙥愹っ挵摤㤳愰づ戴㔱戲昳㈹㐳㜱㈷㈴愸㌶ㅢ㈵扢㤸㌲ㄴ㜷㌵㠲敡戰㔱戲㈳㈱慡ㄳ㘵晤〹㜲㠷㈲愸㈵㌶㑡㜶ㄷ㐴㉤昵愲戸摢㄰㔴㤷㡤㤲㥤㐲ㄹ㡡㍢〷㐱昵搸㈸ㄹ晡㐴㉤㐳㔹㝦㠲摣〵〸㙡戹㡤㤲〱㑥㔴ㄱ慢ㅣ攸㠲㕡㘹愳㘴ㄸㄳ㔵㌴ㅥ㌹㥣〵㜵㤰愰㠲扡㔲㜱㝣捡㡤挶㘳㌰昱攵㡤挶〹戰慤挳敢㍢昴㐰㔵ㅣ㥢㠲㌸扡〴愱〷愹攲戸ㄴ挴㔱㈵〸ㅤ愸攲㤸ㄴ挴㤱㈵〸摤昴㡡攳㔱㄰㐷㤴㈰昴挰㔴ㅣ㡢㠲㌸扣ㄸ愱㌸晣愴㘲㜵㜱㐵㔰昷㔱挵愱㈷㠸挳㑡㄰㝡っ㉡づ㍢㐱ㅣ㕡㠲搰攳㑦㜱挸〹攲㤰㘲㠴攲㈸㤳㡡㠳㑢㉡㌸戰愴攲愰攲㡡愰ㅥ㘱㡡㠳㑡㄰慢㡡ㄱ㡡攳㐸㉡㔶㤶㔴㜰攸㐸挵㡡㤲ち㡥ㄶ愹㔸㕥㔲挱〱㈲ㄵ换㑡㉡㌸㈶愴愲愷愴㠲挳㐰㉡扡㡢㉢㠲㝡㍣㈸づ〱㐱㜴㤵㈰昴㔸㔰散晥㠲㔸㕡㡣㔰散昱㔲戱愴戸㈲愸扢扥㘲㙦ㄷ㐴㘷㌱㐲戱㠳㑢㐵㐷㐹〵晢戴㔴戴ㄷ㔷昴晢㝦㉤㡣㡣ㅢ</t>
  </si>
  <si>
    <t>㜸〱捤㝤〹㤸ㄴ搵搵昶摣㘱愶㤸㙡挰㘹〵挴つ〴〴㔱挱戱昷㐵挵㘱㘰〰㤱㑤〱㜷㜴慣敥慥㠶㤱㔹㜰㘶搸摣㔰挱ㄵ摣㄰攳扥挴㌵㜱㌷㑡摣㐰攳㠲ㅡ愳㜱㡦㠹㑢㡣愲㜱㠹㑢㡣ㅡ㤳戸昰扦敦慤扡㌵户扢慢㔹昲㝤晦昳㝣捤昴愱捥戹敦㌹㜵敡扤户㙥㔷㔷㥤慥慡㄰ㄵㄵㄵㅢ昱攲晦㝣㔵㜱㘱㤷㤹㑢㍡扢散搶扡㜱敤㉤㉤㜶戶慢戹扤慤戳慥愱愳挳㕡㌲愵戹戳慢〷〰㐶㔳㌳摡㍢慢㥢㍡㥢㑦戴㙢㥡ㄶ摡ㅤ㥤〰㔵㔷㔴搴搴㤸㤵㘸摦搱㝤〷㤵㘲搲换慣愲〰慡挲㌴㈸㝡㔲搴㔰㤸ㄴ〱㡡㕥ㄴ扤㈹晡㔰㙣㐳㔱㑢ㄱ愴搸㤶㘲㍢㡡扥ㄴ晤㈸晡㔳㙣㑦㌱㠰㘲〷ち慥摦摣㠹㘲㘷㠸摥扢㐰捣ㅡ㌷㜶㝡收㜸㙣捤捣慥昶づ㝢搴攰挳㥣㥣㐷㠷挳㜵攱扡㐸㍡㤲愸ぢ㡤ㅡ㍣㙥㐱㑢搷㠲づ㝢㜴㥢扤愰慢挳㙡ㄹ㌵昸攰〵㤹㤶收散㘴㝢挹慣昶㜹㜶摢㘸㍢ㄳ㡡㘶慣㔸㉡ㅣ㡢挷昳改㜴慡昷㐰㐴㥥㌶㙥散挱ㅤ㜶扥昳㝦㉢收㈰挶㥣㍥㙥㙣摤㌴扢敢㝦㉢收慥㠸㠹㤰㡤敤慤㔶㜳摢晦㔲搰㙡昶㘹扣搱捥㌶戳昳㙤扢愳戹㙤㑥ㅤ搲㉥㈰ㅡ㕡戲慥愱戳㜳㐱敢㝣㡥愳㜱㜶㑢换っ㍢㉦㍢扤戵戱戳敢㘰慢愳戵戳㜷㉢昹戳㍢散戶慣摤戹㑤敢昸挵㔹扢挵〵㜶搶戴ㅥ㘶㜵㑣戳㕡敤㉡㉥搴戶㍡㝤㌸㈹㘷户㜵㌵㜷㉤改搳㝡㘸愷㍤挳㙡㥢㘳ㄳ㔲摤㍡㜱㐱㜳㑥㔴㔵攱慦愲挷〸扦捣㘴㐷㈱㥦搶㜱㜳慤㡥㉥愹戱ぢ挳㝥㔸㙤戸挸慤㈸挸㡢㐳㙡㜰㤱ㄷ晢㙣㘶㜳敢㘴扢愳捤㙥攱㑡搸㤳㈳㡢㐰㤲㈰愷ㅦ㍣愶搴收戰㤷㐴㉦㜷攷攳戶㜰㉤挶㘰㠸扤愷戵㜷戴㘲㐰㐶㐶挵㠷㡦㑥㐶㐳㜵㠹㜴㈲㍥㉡㥤愴㥡㑡㐷敢㐲挹㘸㍣愴㕥㈹㜳〸㕣捣愱㜴摥つ愲扡㘱㝣㈴ㅣ㌲㠷搱㌸ㅣ㐲㔴扤㠹㍤㕥㕦て昷扡捡㈶慢戲㈹㔳搹㤴慤㙣捡㔵㌶搹㤵㑤昹捡愶㌹㤵㑤㜳㉢㥢㥡㉢㥢㡥慦㙣㥡〷㡣㝡搵昴散㔹改扥散挰ㅥ搷晥㝡晡昵㘳捦㍡昱改昵慦㕡㝢㠱㝢㠰攴ㅣ㌱〲ぢ〷攸㜹㠷敡㤰㘱㌴ㅤ㡡愴搲攱㘴㈸㥡㡡㜱㈱敤㙥〵ㅢ挳昱㐴ㄸ敦㐴㉡ㅣ㡦㈶戱㤰㌴昷㐰っ㜳㑦〸㘳㉦㠸慡㠶〹昱愸㌹㤲戶㔱㄰㐲扣㡡敤攰戶㝣ㅢ昹㉡昴昵㠶㘳ㅢㅦ戰ㄷ敦昰慦㙤㝢捤ㄲ㥣㘴㘴ㄲ㜵㔸ㄸ愱㈷㤱慡㑢㈶㄰㍢㤶㑡戹㉢㑥搷㐵㐳改㔸㍣ㅡ㡥㤸晢㌰㜲〸挲〸㐳㙣扦挴戶㍡〶㜷つ㙥㘸ㅣ㝣扣㌵捦㕡搰㙡敤ㅢ㑥㈶昶㌵㈳㐴㐵㈱㠴㜸摥㕤晦扦挷㑦㙡戹昹敥㠷挷㕣晦昱昱㉦㙥搷㜸㑥㐴㜰㝥㤳敢㡦㘳㘱㍦㝤晤搸捥㘴㈲ㄵ㑤愶㤲改ㄴ愶㥤㘴㍣㤴㑣㜶㔳㤰㑣愷㤳戱㜰ㄸ㑤㤱㘸〸㜹愶捤〴搷㤶㠴㌰㔲㄰搵つㄳ㘳愹愸㤹愶㜱㕦〸㈱搶扢㈹㥣晤摤㌷搱㠷愷㡥㥢扣收㤲攷ㅡㄷ㍣搸㘷愵攰散㉡㔳搸ㅦぢ㈱摦ㄴㄴ〵捣㐹慥㌸愲㠶㔰搸ㅣ捤㔵ㅣ〰㘱搴㐳㔴㘱〸挵捣㌱戴㌵㐰〸昱愸扢摡㤳扥扣㝡攳㌷㥦㉣㥦昲㡢晤㈶慤晡攲敥㘷㜲㠲扢戶㕣敤㌸㉣㤴㜶㝦㈴ㄱ挲昴㤹㠸愴㤲㤱㔴㌴ㄶ〹㐵扢户㍤ㄴづ挵挲㤸㠸攳攱㔸㍡ㅣ㡤㘲ㄴ㤸㡤㕣攱㜸〸㘳〲㐴搵㘱ㄸ㌶收㐴摡づ㠴㄰攲〱㌷㠹挵搳昶慡㕢㜳㘳㘰晣慤搳㥦㌹㙤㔸㘰敦捦〴㍦㑦㘴ㄲ〷㘱愱扥㘸摢㐳愱㐸㐴㡥㠰㜸㈲㤵挶㌸挰㡡戴㈴㐲改㔰㉡ㄱ㑥挷搰㌳挹㜴㍣㤶㡣㐴捤挹㕣攳ㄴ〸㘳㉡〴扡㈰㥣㠸㤹搳㘸㥣づ㈱挴㍤㙥ㅡ摦昶㝢昳慡㠷搶散㝤攰戹昳㑦搸晦扣㠱扤摥ㄴ晣㐴㤳㘹ㅣ㠲㠵攲㔱㠰㌴愲㌱づ昹㔰㌸㠵㤱㤰㑡ㄴ㈴ㄱ㑤㠴ㄲ㤱㔸㈸㠹㜱㤹㡥挵捣ㄹ㕣摢㑣〸㘳ㄶ〴㔳〰ㄳ㠷搲㜸ㄸ㠴㄰扦㜴㔳㜸昳愹㝢摥戹㜳搵摥㤳慦㍢敥挸户〳㜷扥昵愸攸㠵㘶㤹挲ㄱ㔸ㄸ愵㌳㤱㑥愵敡愲改敥㔷㔲捤㈷攱㔴㌲㤹慥㑢㤸㐷㌲晣㔱㄰挶搱㄰㤸㐴攲愹㠸㌹㥢挶㘳㈰㠴戸挱㕤攷攸㜷㥥晢慥戲㝤搶昴戳慥㙤戹㘰㡤㔱㜱扤攰挷户㕣㘷ㄳㄶ㡡㌷㍢ㄱ㡥挵挲ㄱ㑣㔶搱㐴㈲ㅡ㑢挴戵捤㑥㈴挱㍤㜶㠸㔰㉣ㄴ㑢㘳㥦㑣㤹挷㈱㠰㘹㐱ㄸㄹ〸㙥㜶㌴㘲㘶㘹捣㐱〸㜱㤵㥢挲㐷㈷㙦㕣㜸攸摡㠱搳㝦㌱攳㠹换㤶敤㜵挲ㅡ挱㠳〷㤹㐲ㅥぢ扢改㥢㉤㈷愱㜰㈴愶戳ㅤ㑢㈷捣㌹㡣㍡ㄷ挲㘸㠶攰慡㘲㔱昳㜸ㅡ攷㐱〸戱摡㕤搵慢㉤㑦愷捦㌶搳㤳㑦㝦攳挸收搶㉦晥㍡㑢昰㄰㐵慥慡ㄵぢ挵㕢㥢㑣㐶搰㡢㈱㙣㙦㍣㤴挲㜶㘹㝢㕣㉡ㄴ㑤㈶搰㤴挰摣ㅤ㐹挵㤳㈹戳㡤㙢㙢㠷㌰收㐳㈰〵捣㑡收〹㌴㜶㐰〸㜱扥㥢挲搸昵㑦敥㌸攷㡢㥢愷晦晡捥㕦㕥戰攷改换㥦ㄱ㍣㐰㤲㈹㜴㘱㘱㡢戶㜶〱愳㉥㠴㌰ㄶ㐱㔴㌵㌴㐶挲收㘲摡㤶㐰〸㜱㤶扢愶搵慢㍥㡣㙤㝣攵摢㜱昷扦昳改戱昳㥥㔹扥㔴昰㈸㑣慥改㈴㉣㐴㜴㕥挳搱㐴戲㉥㠲愹㉢㡣㈹㕥扥㕣㠶㈳昱㜴㌲㔹㠷敤㡣愴㤳〹昳㘴慥攴ㄴ〸攳㔴〸摦㈹㌶扣慦戹㤴愸搳㈰㠴㔸敡愶㜲敢愷攷㠶㝥㝢挸㤲〹攷㥣晦挰㠹搳㝥㍡晤㐳挱㘳㐱㤹捡ㄹ㔸㈸㤸攲搱挵愹㜴㍡㤴㑣㘹㥤㡣㘹ㄵ㥦㉦〹㜳ㄹ挰收㜲〸攳㑣〸戹㈳㠵捤戳㘸㍣ㅢ㐲㠸挵敥敡慡㍥扤攴ㅦ㤳ㅦ㕥㌹晥敡搵挳摦㌹敦攴㘹㠷〹ㅥ㜵捡搵㥤㡢㠵愱晡㤶愷敡㘲攳昷づ愹㜱ㅣ慤㡢㈶愰挶捤昳ㄸ㜴〵㠴戱ㄲ㠲㙢〲挷攷搳㜸〱㠴㄰㈷戸㙢㝡㘸愷摦敦㜲搹㠴㐳㈶㕥㜳搰挰挰ㄱ捤㉦㔶〹ㅥ摡捡㌵㕤㠴㠵㉤㔹搳挵っ扡ち挲戸〴〲ㅦ㤲改戰戹㥡戶㑢㈱㠴㌸摥㕤搱㙦搲㡦㝦摤攳改挷ㅡㅥ昸搳㤹愷づ㥣㜱搲晢㠲㠷捦㜲㐵㤷㘱愱㤰㐱㙤敦㠸挵㔳昸㠸㡡愴搸戵愹㔰挲扣㥣㤱慦㠰㌰慥㠴攰㈸挵㡥㝡ㄵ㡤㔷㐳〸㤱㜵㔷㌷㘶攵戳㝦㕢晢㐶㜸挲ㄹ敢㠲户㍣㔱㝦挹慢愲㍦㥡攵敡慥挵挲ㄶ㡤搲敢ㄸ昵㝡〸攳攷㄰ㄸ愵搸㐹㙥愰敤㐶〸㈱㘶扢㙢扡晢昷搳晢扦扤㝣挹攴ㅢ㍦㙣㕣昴摥㠲ㅦ㑤挱㙦〳㜲㑤㌷㘳㘱愴摥㔷晣愴挳㐸㡣挶攳摥㜴㐷ㄳ㍥㔳攳戱㔸㈴㙥摥挲攸户㐲ㄸ扦㠰愸㙥㤸㄰㡥㈵捤㕦搲㜸ㅢ㠴㄰㠷扡慢㕣ㄸ扡愵昶㥤戱㉦㡤㍦攷昴慥㌳㙥㥤㠹㑦ㅣ㝥昷㤰慢扣〳ぢ㕢搲㘹㜷㌲攸㕤㄰挶摤㄰ㅣㅥ㠹戴㜹て㡤昷㐲〸㌱捤㕤搳㕤㉦扦昲昰昲挴昲昱㘷㝥㝢昷敥て㡦㕢昷㡤搸〱捤㜲㑤昷㘱愱㜸扥㠹挷㈲㘱㝣戶㠵戱〳攲〰㈳愲ㅦ㕤挵㜹㠸ㄳ㡢攱㠳ㅥ㑤㠹㘴㉡㘱摥捦戵慤㠱㌰㝥つ㔱摤搰ㄸ㡥㈴捣〷㘸㝣㄰㐲㠸㠹㙥ち㕦捣㝡㜰挳〵㍢㕥㍡㘵敤慡昶㍤㐶㥤㜲挱㜹㘲㐷㌴换ㄴㅥ挶挲㜰㥤摦㘴㈴㡥敦㔳㘱敦挳㉣㤹㐸攳愳㈴ㄶ㡥㤹㡦㌰敥㕡〸㘳ㅤ〴户㌷ㅤ㌵ㅦ愵昱㌱〸㈱挶戸㉢㍢㜷挱㙦㕦㡡㌶㙤㥣晡搰㤲摤晦摣㜴收扤㉦㡢㥤搰㉣㔷昶㌸ㄶ㡡㠷㑤㍡㥥㡥㜶㝦㝡㠷㐳㠹㔰㈴㙤㍥挱愸㑦㐲ㄸ㑦㐱㜰搸愴捤昵戴㍤つ㈱㐴摡㕤搳扡捦㝦㜶挹㍥㑦晦㜶攲㡡㝤㝥㘳敤昱户敦摥ㄴ㍢愳㔹慥改㔹㉣愴昴捤ち搵㠵昱㐹捤㈹㠴㉦㙣㔴㕣㕢㘹㌸ㄲ㐹㘰㈲攷㉢㠵㜹摥晣㉤㔷昵ㅣ㠴昱㍢〸㙥㈹㍥挰㥦愷昱〵〸㈱㈲敥晡㔷㙣㝢敢㐹昷〷摡ㅡ慦㔹㌰昹挵晤㔶㐵㡦敤晤㈲㥡て㜱㡦晥ㅢ㍢慣㐵昸㍥搵晤㔵㉤㔲㠷㠱扡㈵摦㔱昱ㄵ㌵ㅦ捦㈷昳攱㜰㉥ㅥ戲愲㔶昵㄰㠴摤搲㉦㐳㥣摦㝢攷て㙦㙥换戵㉦㤲摦㡥㜶ㄹ㙢㜵摡摤㕦㤶㐶扡㙤㘳摢ㄷ戴攵㍡㜷昶㙦㥣搹㘵㜵搹㍢ㄵ户㜵〷㈹㜱㥢㠹敦㡥㜶愷㕣摦愰㘲户挳慣㤶〵㜶挳攲㘶愷㜹㘰㔱㌳扥㌹戶㘷捡户㑥攸戰㑦昰㕡㑢㌲㙡挰愹㡤㠵㌲㜶挹㔶㍡㑤㑥㕥㠳挷捤㙤敦戴摢㘴㝡㈳㕢て㙥捥捥戳㍢㘶摡㍣㌱㘲攷攴愶昶㘷㤳晢昵㜵攴昴㌶㙣㈸扥㤰收㠶敡搶晣昸挵㕤㜶㕢捥捥㈱摦昹㜶㐷搷㤲㔹㔶愶挵摥扥〰攲慣ㄳつ㍢ㄶ㤸㈷戴㘷ㄷ㜴㡥㙢㙦敢敡㘸㙦㈹㙣㘹挸㉤戴昰㤵㌹㌷戵㍤㘷攳ㅢ㙦ㄵ㕦ㄵ愲愲㐷て㈱㉡昶昲晢摡挹戸㥤㜵戲㈳戴㉥ㅥ㠸㍥摦愱㜰搸搵捤挰搶㘱㉢㕡㙣㡥挹捡㘱㥢〹㈶攳㌲捣㥥攵㠱摡㌶昱㉣ㄲ搱㝢㤴㐷换ㅣ扤㥥晢晦ぢ慥慣散敢㙥晤昸㠵㌸慤㜰愰搵㤶㙢戱㍢㌶㜹づ㑣㌰㈳昳㈵㠸敡㝤戰㌷㤷㘵慦ち〸戱㔸㉣愹㕥搴㥣敢㥡㙢捣戵㥢攷捣攵㌱ㅡ捥㤳搵搴㤰摡㤲㤷昹ち㑣收慢ㄴ慦㐱〴〲ㄵ挶敢〴ㄹ〱昳て㡥㕥㍤ㄴ晦㙦晤〹㡢㑡㜸㤹昲〴〹捥㘶㜵㔶户㑥㘸敦攸散搱挳㙦㉢て戴㍡攷㜶㜱㜸㙥扡㤱昱摥愰昸㈳㐴昵㌰㠸捤㥥て愹〵愸㡡愷㝤晡戴㌶摡㜹ぢ㈷摢攴摥㉤慣敡㔶攷晣㑤愳摤㤹㌵㜹愲㘷ㄲ昶㤵挵〶㤶戰昳昷㙥攵攸户ㄷ㜷㌵㕡㕤㔶捦㔶㥣㌲㐲㉦㤹〰㡤㤴㕥捥ㄲ㍤晢㐸㥢昲づ戸ㅡ㈲〴攵愲ㄶ愵㤷㌴㌸㤱戰攳㘰㝦愹攸攱捡㑤㙦〴㜲ㅦ㠴㡤㌰㡡〷㝡攱愹ㅦ㥣㤱捡㑤戴摢㘶㉤㤹㙦㜷ㄲ㕥㘳㙣㤲捡攲摤㡢挱愶㘷㌳㠷㜶㌵户㜴搶㈱搳㠹ㅤ敤ぢ收晦㙦挶㘱㉣昳㑦㄰敡㔵扤㍢㐶昱㤶㙦ㄳ攸慡攸戹㤰㝤搳搴㔴㔱挳㘸戴ㄸ㙦㐱攰㤰㈹㠲敦㘸ㅣ戳〸戹ㄱ晦挹㤷昹づ晥ぢ㤸㐴㤴㘹慢ㅥ㡥戶慤㌹㔹㔶つ㝣敦㔶昰㌴慢挳㤶愷晦㙡愴〲捥晢戴ㅥ摥摥㌱㉦搳摥㍥㡦愳㙡ㅢ愹㜵捥戵敤㉥㥥㔲敢攵㥥㐲㤴愷ち㠵攸搱愳攰㍣㤸㜶敥㙤㔷挴㌷摥㠳攸搳搰搲㌲㔸㐵散㌴摥㠷愹〷㑥敥ㄹㅢ戰戰㘳㈴ㄴ㡥㌴㡤ㅢ摢戵愰愵㝤㕥愷摤搵戴㤰愷㤳ㄷ户㜴㉥ㄶ扢㘰昳㜹㙥㉡戳敡㙤ㄱ㤸昳攰㤸慢扥㕢㍢昵捣㉦慦慣ㄶ㍢扢つ㈵㘷捥昶㐰挰㈱㜸㥢㝦㠵㄰㍢〲挶挹〵换㠵㉦昳㘳攸收㈷ㄴ㥦㐲㘰㡡㤰㤴㘲㠶昸捣㔱挵㥥昸㥦戳㠴昹㌹挵ㄷ㄰㘲㈴〴昷㔱昳㑢〸昵ㄲ㐱挴㘷搷换敥晢ち收慡㠶㠹昱㜴㘹て㝤㡤愶㠰㐹㐰㤹㌶㌱ち㙤散㐱㤳㡣㤹攴挸㈴㍦挲㐰㜴㕦ㄶ慡摤㠶㤲㔳㜷晢挰㑤戲昰〳晤㝢〰收捦挲㑦㕣〷搹㌱㌹晡㌴ㄶ㉡ㅤ㔵㠴搰㈶㔹攸〱㠳挹ぢㅢ㈲〲㤳㘴愱ㅡ㥡㝡㠹晦晣搴捤㠲ㄹ㠶戹㜴㈳㑤挶摣㔴㥢㠸挲捦㡦㠰扦㈳戸㉦〱㕦扡つ㈵攷づㄳ㠸㌴㠴㔹㙣挷㤴㍦〷捣㥦㠰㝥㘸㌶晢㔳㙣て愱ㄱ戰㠳愳㡡㈴㠲㐸〲㜶㈴㘸㈷〸㤱㠶㐹ㄲ戰㌳㌴昵ㄲㅦ攸〴愴㘰㉥㈵㘰㔷挶㌴㌷搱㈶昶㠵㥦ㅦ〱㙦㤶㈳攰㑦㙥㐳挹㤹换搱㠸㌴㠴㔹散挱㤴摦㈸㑢挰㕥㘸㌶㐷㔲㡣㠲搰〸愸㜳㔴㜱〰㠲㐸〲昶㈱㈸〴㈱挶挰㈴〹〸㐳㔳㉦昱㝢㡤〰㈳㡡ㄶ散〷㌸摦㔹㌲㡢挵搱ㄴ㌰〹㈸搳㈶ㅡ㄰搳㡦㠵愷捡戱昰愴摢㔰㜲㈲戵ㄱ㤱㠶攰㙤ㅥ㠰搵㠹挷换戲㌰㠶搹㌴㔰㡣㠵搰㔸㘸㜴㔴㌱ㅥ㐱㈴ぢ攳〹㥡〰㈱㜸づ㔵戲㌰ㄱ㥡㝡㠹〷㜵ㄶ㈶愱〵㉣愴攳愵㕢㍡ㄹ㑤〱㤳㠰㌲㙤攲㐰挴昴㘳攱慥㜲㉣摣改㌶㤴㥣挹㥤㡣㐸㐳昰㌶㘷㘱㜵攲昶戲㉣ㅣ挶㙣づ愷㌸〲㐲㘳攱㈸㐷ㄵ㔳㄰㐴戲㜰㌴㐱戳㈱挴㌴㤸㈴ぢ挷㐰㔳㉦㜱㠳挶㠲㌹ㄵ收搲㡤戴ㄸ㜳㔳㙤㘲㍡晣晣〸戸扣ㅣ〱㤷戹つ㈵攷㤰㘷㈰搲㄰㘶㜱㍣㔳扥戴㉣〱㉤㘸㌶㕢㈹摡㈰㌴〲收㍢慡㤸㠹㈰㤲㠰ㄳ〸敡㠰㄰㠷挲㈴〹攸㠴愶㕥㘲愵㑥挰㉣㤸㑢〹㔸挴㤸收㈶摡挴㘱昰昳㈳攰㡣㜲〴㥣敥㌶㤴㥣挱㍥ㄲ㤱㠶㌰㡢搳㤸昲搲戲〴㥣㠱㘶㜳ㄹ挵㜲〸㡤㠰戳ㅣ㔵ㅣ㠵㈰㤲㠰戳〹㍡〷㐲捣㠶㐹ㄲ㜰㉥㌴昵ㄲぢ㌵〲㡣ㄵ㘸挱㐱㑤㈲ㅡ㉤愵攱㝣戴〵㑣㈲捡戴㠹㘳㄰搴㡦㠶㤶㜲㌴捣㜳ㅢ㑡㑥慡ㅦ㠷㐸㐳昰㌶㝦㠶搵㠹收戲㌴㕣捥㙣慥愰戸ㄲ㐲愳攱㙡㐷ㄵㄶ㠲㐸ㅡ慥㈱攸㕡〸㤱㠵㐹搲㜰ㅤ㌴昵ㄲ挷㘹㌴㤸ㄹ㤸㑢㌷昲㐶攰〳㥢㙡ㄳ㌹昸昹ㄱ㜰㔸㌹〲づ㜵ㅢ㑡㑥改昳〴晤㄰㘶㜱〷㔳㥥㔹㤶㠰扢搰㙣摥㑤㜱て㠴㐶挰慦ㅣ㔵捣㐵㄰㐹挰㝤〴摤て㈱㡥㠷㐹ㄲ戰〶㥡㝡㠹㠳㜴〲㥡㘱㉥㈵攰㈱挶㌴㌷搱㈶收挱捦㡦㠰㌱攵〸愸㜷ㅢ㑡㉥㌴戴㈱搲㄰㘶昱〴㔳ㅥ㕤㤶㠰愷搰㙣慥愷㜸ㅡ㐲㈳攰㔹㐷ㄵ敤〸㈲〹昸㉤㐱捦㐱㠸ㄳ㘰㤲〴晣づ㥡㝡㠹㤸㑥挰㝣㤸㑢〹㜸㤱㌱捤㑤戴㠹づ昸昹ㄱ戰㔷㌹〲昶㜴ㅢ㑡㉥㜳㉣㐰愴㈱捣攲㡦㑣㜹㐴㔹〲摥㐴戳昹ㄶ挵摢㄰ㅡ〱㝦㜶㔴戱㄰㐱㈴〱敦ㄲ昴ㄷ〸戱ㄸ㈶㐹挰㝢搰搴㑢っ搲〸㌰㌶愰㠵㘷昳㈲㍥㕦㙦㍥㐴㕢挰㈴愲㤴㈲搹㈶㤶㈰愸ㅦつ晤捡搱搰搷㙤㈸戹〶㜳㌲㈲つ挱摢晣〲慢ㄳ摢㤶愵攱敦捣收㉢㡡㝦㐰㘸㌴㝣攳愸攲ㄴ〴㤱㌴㝣㑢搰㍦㈱挴㔲㤸㈴つ摦㐱㔳㉦㔱愳搱㘰㥥ち㜳改㐶㝥捦㤸㥢㙡ㄳ愷挱捦㡦㠰㥦㝥㉣㜳㠰晣愳摢㔰㜲攵㘷ㄹ㈲つ㘱ㄶ㔵㤵㐸昹㝢挰晣て㤰つ㌴㥢㍤㈹㙡㈰㌴〲〲㡥㉡㤶㈳挸㔰〶敡㐵㔰㙦〸挱㑢㐱㤲㠰㍥搰搴㑢晣〳敢㔰摦㤳捣㌳㘱㉥㈵㘰㕢攰〳㥢㙡ㄳ扣挰攴㐷挰挷攵〸昸挸㙤㈸戹ㄶ㜵ㅥ㈲㐹〲㜶㘲捡ㅦ㤶㈵㘰ㄷ㌴㥢〳㈹〶㌱扢敥㉦㡡㠳ㅤ㔵慣㐰愰愱摣㥣㈱〴つ㠵㄰攷㐳㤵〴散〶㑤扤挴摢㍡〱㉢㘱㉥㈵㘰〴昰〱㜳ㄳ㙤攲〲昸昹ㄱ昰㑡㌹〲㕥㜶ㅢ㑡㉥㤱㕤㡣㐸㤲㠰㄰㔳㝥戱㉣〱ㄱ㌴㥢㔱㡡ㄸ戳敢㈶㈰攱愸㘲ㄵ〲つ攵收㈴〹㑡㐱㠸搵㔰㈵〱㘹㘸敡㈵㥥搶〸㌰昶㐳ぢ㘷㠲㤰捦㌱挱㘸戴〵㑣㈲㑡㈹㤲㙤攲㔲〴昵愳㘱㙤㌹ㅡㅥ㜱ㅢ㑡㉥攰㕤㡥㐸㤲㠶〹㔸㥤㜸愸㉣つ〷㌲㥢㐹ㄴ〷㐱㘸㌴㑣㜱㔴㜱〵〲つ挵摢㥣㑡搰㌴〸㜱ㄵ㔴㐹挳㜴㘸敡㈵敥搱㘸㌰慦㠴戹㜴㈳㘷〲ㅦ搸㔴㥢戸ㅡ㝥㝥〴摣㔲㡥㠰㥢摤㠶㤲㑢㡡搷㈱㤲㈴㘰㌶㔳扥戱㉣〱挷愲搹㙣愲㌸㡥搹㜵㡦㠳㡣愳㡡敢ㄱ㘸㈸摥㘶㤶愰ㅣ㠴戸〱慡㈴挰㠶愶㕥攲㑡㡤〰㘳づ㕡㌸づ㔰ㄷ㔱昲㔵戱ㄹ㙤〱㤳㠸㌲㙤攲㐶〴昵愳攱愲㜲㌴㕣攸㌶㤴㕣敦攴㔵㑢㐹㐳〷㔶㈷捥㉦㑢㐳ㄷ戳㔹㐰戱㄰㐲愳㘱戱愳ち㕥昹ㅣ㡡户戹㠴愰ㄳ㈱挴㉦愱㑡ㅡ㑥㠲愶㕥㘲戹㑥挳㈹㘸㈱つ〹㥦敦㡡㑢搱ㄶ㌰㠹㈸愵㐱戶㠹摢㄰搴㡦㠶ㄳ换搱戰挴㙤㈸戹〶㝢㈷㈲㐹ㅡ捥挱敡挴愲戲㌴㥣挷㙣㔶㔰慣㠴搰㘸戸挰㔱挵㕤〸㌴ㄴ㙦昳㐲㠲㉥㠲㄰昷㐰㤵㌴㕣っ㑤扤㐴㥢㐶㠳㜹㌷捣愵ㅢ㜹㈹昰㠱㑤戵㠹㝢攱攷㐷㐰慥ㅣ〱㔹户愱攴搲昰晤㠸㈴〹戸㤶㈹㕢㘵〹戸ㅥ捤收捦㈹㙥㘰㜶摤扢挳㑤㡥㉡搶㈰搰㔰㙥捥捤〴摤〲㈱㜸㕤㔸ㄲ㜰㉢㌴昵ㄲ㐷㘸〴ㄸ扦㐴ぢ㑥ㄹ挴㝣㠶挱敤㘸ち㤸〴㤴㌲㈴摢挴㠳㠸改挷挲戴㜲㉣㑣㜵ㅢ㑡慥㑥㍦㠲㐸㤲㠵晢戱㍡㌱戹㉣ぢ扦㘶㌶て㔰㍣〸愱戱昰戰愳㡡戵〸㌴ㄴ㙦昳ㄱ㠲搶㐲㠸㐷愱㑡ㄶ搶㐱㔳㉦㌱㔶㘳挱㕣〷㜳改㐶㍥づ㝣㘰㔳㙤攲㌱昸昹ㄱ㤰㉡㐷㐰搲㙤㈸戹㘲晥〴㈲㐹〲㥥㘳捡昱戲〴㍣㡦㘶昳〵㡡摦㐳㘸〴扣攴愸攲㐹〴ㅡ捡捤㜹㤹愰㔷㈰挴㝡愸㤲㠰㔷愱愹㤷ㄸ愵ㄱ㘰扣㡥ㄶ㌹㉢晡㝣㍡扥㠱戶㠰㐹㐴㈹㐵戲㑤昰ㅡ扤ㅦつ㐳换搱㌰挴㙤㈸戹㥣晦㕢㐴㤲㌴晣〵慢ㄳ扢㤶愵攱㝤㘶戳㠱攲〳〸㡤㠶扦㍡慡㜸づ㠱㠶攲㙤㝥㐴搰挷㄰攲㜹愸㤲㠶㑦愰愹㤷搸㕥愳挱晣ㅤ捣愵ㅢ昹㌹昰㠱㑤戵㠹ㄷ攰攷㐷㐰敦㜲〴昴㜲ㅢ㡡敢〹慡㕦㐲愴慤戸づ摣㡢〹攷て㙢戶ㄷ昱挲搵㌶㜹㤴㔶㡦㕢搰搹搵㉥慦戲昵挹㌷戶㑦㙢敦㙡㙣敥㥣摦㘲㉤改㥢㜷ㄷづ㥦㙢户攱ㅡ㜸〷㉥㠵ㄷ搹摡攷捦户㜳㘶㝥㘶晢㠲㡥慣㍤愹昱晦挲㌵㜲㙣ㅦ扡㑥㕥ㅥ慦ㄴ㜸晤㜷㤷㝤ㄱ㐲㘰㤴攰㔵㔱晤ち〲ㄶ㕦扤㤳〵摥摡㤵㜶戹ㄸ〴戰戶㥢搱㔹捤㕤㉤㜶慦扣扣捡㉤㤷㙢昲㘰ㄱ㠵〵戹㥥昹㔹㜳㜱㍤慢戱㑦㝥㘲㐷㜳慥愵戹捤㘶㘷昴㜳愰㔳散㌹㈸㈲㌸戸扤戳㤹戵昴㝤昲戳㍡慣戶捥昹扣ㅥ㥡㕤戲㕤㠱㈶㉦㥣㔶攷挷㌶户㜵㘲㌵戲ㄷ戹㕣㥢㥦㌹户㝤ㄱ㝥搶戱愰戵㙤愲㌵扦昳晦㐴慦〸㜶㡢㝣挹慥ㄱ㤵愲戲㔲搴㔴搶晣户晤㘳晣ㄳ晢㔸㕦愷㝣㘷㌰挶㘹㔷㐷㜳㘶〱〹㤳敢㠸㐰㔶㔱挸㍥慣愸收愵昶攲㉢㥦㕡ㄷㄶ㤵㉤㌰搷㠲㥦㉢昸㕥㐱昷㝥㉢㌳㄰㜰昳㍢愴搳晢㕦㄰〷㑤㍣㜴㔲㜷㐱捦晦攸㠷㈷搵慦㈱昲ㄶ搷㑦昴〷㜸ㅢ㘷〸戱愶㠲㈳ち㝢㈶㐶〲戵攲㘱ㄹ挸㑢っ㐷攸㌶摤㡢ㄳ㜰〹扥㜷㝥㡡㤵戱㕢㔰㌹搰㙡㜵㙤攳㈸㉣攱挰てㄳ㍡摤戶㜱敤慤慤ㄶ㠷ㅣ㝦㕥㌱㌳㙢戵搸㌵昹㠶〵㕤敤㔳㥢摢捣㍣㠴ㅣ㤷慥挹㕡っ㤳戵搸戹挶㥦㥦挱㡡㈲戹捣㔸敤㜳慣㡥收慥戹慤捤搹ㅡ㉡慣晡昹㍦㌱㔶戱昳㔷㠱㑣昵㔲㜳㐹㜱搱㠰㜳改ㅥ摤㕤㠷㍡ㅢ㔲挷敥挷㠸慥ㄴ〶晥㠹晦戲攰〴ㄳ㡦晣㐰㌱晦㠳㘸搵㜸挳攰敥㍣㝦㤷㤷㜰㘱昹晢㔲㔸攴攴㈴㔸㉦挲㘶昳㝢㐰戹挰㜷ㄵ㑢㌶㌶㔹㡤搰ㄳ㠰挰㤴㜶㉢㌷挱捡攲愷㔲㍤摤ㅦ㑡搵愰㙢㌹搵㜴〴㔹ㅦ㌲づ㈵㐷㈸㘵㕡搸㥣戳㍢㙡㘸㤸㠹ㅦ㠲㔵戱戲挴㜰晡㄰搷挸㝢㔴㔴㔷昷慡昱㕢搷㈴ㄵ㙢㤸㝢扤㕤晦愱搹愴㤲昸㥦ㅤ㤲慡攷搶〶〲昲㈳敡〷㉣㥢㍦㜲㥢晥〸㈳户愷〸昰ㄳ〱ㅢ㈱慡晦㠴挶攲扥㈹㉣搵㐰㐱㠷〹㔰㤵晣㠹ㄱ㡢㐸㙡㔰㜰㈱慢㑦慡攵㠶昴搲慡㐶っ愷㘰愴〶㍥㔸㙡敤㌴㘶㘲㤴摢戹㠰㌳扦戲㍡㠵摤㔱㔹㔹㠵慥㌶㡡㉢敥㑡㔶换㄰㌳㙤㔹㑥㈲〶㈱〵㠳戵㠷㝤戸戳㈰㝥㤳昳㤳㥤攲㙦㤵㠱㠰㔹〹㔴㐵㐰扣〳愹㌶㝤㄰搶敡㜲〳搲㜱㕡っ㐲戰㠶㠰〷〰㔸㔴ㅦ㔷㠲㠵〳晣挸慡㌰昸摢慤㉤㥤㈲挵㈷昰攰㌴㘹ㅡっ晣㈹㤶㌸晢㜸愳戱〶搶捤㡦挶捦攸㠱户挹㥦〲㜲㐱扥㍦挷㠲摡っ㜴㤸摡㡣〰㌰㘶㉦〲扦昰〷昴㈶愰て〱㕦〲挰㙥㌶戶㠱搶㑤㕦㘳㌸㥡㉣㌹晡〲㝤㐱愰㐰摦搷㕡搸晤扡改摢㤶㘱户㘳搸ㅦ〰㤰昴㜱ㄷ㜳㍥敤挵㑦戰㌹昴昵〵㘴㡢改㘳㡤㠲愴慦ㅦ〳㜳扢ぢ攸摢ㅥ搶捤搳㔷〹㌷㌲㘶づ㤰㐱ㅣ㐵昴㠰挹㠷扥ㅤ㠰㌱㜷㈴㤰㔵て㍥㠰㥤〸搸㤹㠰㙡〰㈴㝤扢㐰ㅢ愴㐶㥦捦㉦㥦㔲挹㝤晤昸ㅣ〴㌷昰㘹㙡敢ㄹ㠱㘵㜷㌸敥捡昵っ收㝡㔸换㔰㍣ㅣ㔹挰攰昰㌹〴㤰㉤收㤳㈵て㤲捦愱っ捣摡㠷〲㍥㠷挱扡㜹㍥㔹㈳㠱㍦晣㈰㡥㐱戰㈰摦㉣㤴㈸愴ぢ慤ㄵ收敥㤰收〸〲㔹㐴攱〳搸㠳㠰㍤〹搸ㄹ〰挹攷㕥搰扡㠷愳晣搵㤶捦摥㍣ち㈸搰户慢ㄶ㜶㝢㕡〲㥣㠵捤扤ㄹ戶㡥㘱㔹〹㔱㑣ㅦ换ㅦㅣ晡昶〱㘴㡢改ㅢ〹㌷㐹㕦㠸㠱㔹㌹㔱㐰㕦〴搶捤搳挷ちぢ晣攱攴㉡㠳㘰㐱扥㔹㘶㔱挸㡥㥣戰㘳挰㤸㜱〲㔹㠲攱〳㐸㄰㤰㈴㠰㔵ㄹ㤲扥ㄴ戴摥㙡㌸㌶㌴攲ㄷつ㍥散敤ぢ㄰搸㘳㔵㠶㡡㥡挲戲㍢昸昶㘳搴晤ㄹ㤵ㄵㄴ挵散㡤㠱捤㘱㙦㌴㈰㕢捣㕥〳摣㈴㝢〷㌰昰㔸㘸〵散㡤㠱㜵昳散戱㌲〳㝦㈸摢㘰㄰挵摥㜸㉣愹捤搰收挲戱挰㤸攳〸㘴改㠶て愰㤱㠰昱〴戰㥡㐳戲㌷〱㥡挷㥥晣搵㥣て㝢〷〲〴昶㈶㙢㔱㔹ㅡ攰戲㌷㠹㔱て㘲㔴㔶㕥ㄴ戳挷㜲ぢ㠷扤挹㠰㙣㌱㝢㉣搰㤰散㑤㘱攰㈳愰ㄵ戰㌷つ搶捤戳挷㡡づ晣攱搷㜷っ愲搸㍢ㅡ㑢㍥攴ㅣっ㡣㜹〸㠱㉣昹昰〱捣㈰㘰㈶〱慣〲㤱散捤㠲愶敤扡晣戵㥦て㝤㠷〱〵晡㉣㉤散〰㕡㥣㠳㤴挳ㄹ昶〸㠶㘵摤㐶㌱㝤㉣搶㤰昴㤹愴㑦扥㈲㤰摡昷ㄲ挱㔲づ㐹搵㔱っ挲㥡㡥〲慡㘶挳扡㜹慡㔸晢㠱㍦晣㘲㡦㐱戰㈰摦散㘵ㅦ㈶㡥〵挶㙣㈲㤰挵㈱㍥㠰攳〸戰〸㘰扤㠸愴㉡〳㑤愷ち扦㑡昴愱㉡〷ㄴ愸㘲搵㠸ち慢㔱㘵㌳㙣㥥㘱㑦〳愰㤸慡㌳㘰㜳㐶摡ㅣ㐰戶㜸愴㉤㠳㥢愴㙦㉥〳戳㈲愴㠰扥攳㘱摤㍣㝤慣ㅣ挱ㅦ㝥〲挸㈰㡡㍥㤶㡦愸捤搰昶搳ㄶ㘰捣㔶〲㔹㕡攲〳㘸㈳愰㥤〰㔶㥢㐸晡收㐳敢愶て㍦戰昴㥤收㍡㠰〲㝤慣㌶㔱㘱㌹攵戹㈳慤㤳㘱㜹㔷〶挱捡㤰㘲晡㉥㠷捤愱㙦〱㈰㕢㑣ㅦぢ㐸㈴㝤ぢㄹ㤸㤵㈴〵昴㉤㠶㜵昳昴戱攲〴㝦戸㥡挰㈰㡡㍥㤶㥤愸捤搰攸㍢ㄱㄸ昳㈴〲㔹㤲攲〳㌸㤹㠰㔳〸戸づ〰㐹摦愹搰扡改㤳㍦づ昵ㄹ㝤愷〱〵晡㙥搴挲㐶㘹㜱㜶搴搳ㄹ昶っ㠶㘵㕤㐹㌱㝤㉣㈶㜱攸㕢〶挸ㄶ搳挷昲ㄳ㐹摦㜲〶㘶ㅤ㑡〱㝤㘷挱扡㜹晡㔸慦㠲㍦晣㌲㤱㐱ㄴ㝤㉣㕡昱㘱攷ㅣ㘰捣㜳〹㘴㐱㡢て攰㍣〲㔶㄰戰〶〰㐹摦㑡㘸㍡㝤昸挱慢て㝤ㄷ〰〵晡㔸改愲挲づ攸愶敦㐲㠶扤㠸㘱㔹㤵㔲㑣ㅦ㑢㔱㈴㝤㈶㡦昰攴㉢〲愹捦㜳敢〱㤱㔴慤㘲㄰㔶慣ㄴ㔰戵ㅡ搶捤㔳挵捡ㄶ晣攱ㄷ㡦っ㠲〵昹㘶㜹㡢㑡搹ㄹ㘹㑣挲晣ㄹ愴㜹ㄹ㠱㉣㝤昱〱㕣㑥挰ㄵ〴戰ㅡ㐶㔲㜵㈵㌴㡤㉡晥㌰搷㠷慡慢㠱〲㔵慣㠹㔱㘱戵愳戹㙢ㄸ昶㕡㠶晤㈳〰挵㔴戱㘸挵ㄹ㘹搷〱戲挵㈳敤㉤戸㐹晡慥㘷㘰搶扢ㄴ搰㜷〳慣㥢愷㡦㜵㌱昸挳敦㉡ㄹ㐴搱昷㉥㤶搴㘶㘸㍢敡㑤挰㤸㌷ㄳ昸ㄷ㝦挰㉤〴摣㑡挰㝢〰㐸晡㝥〱捤㍢ㅥ㤱㍦㌶昶㘱敦㌶㠰挰ㅥ换㘵搴㙡挷㘱搹摤㑦㙦㘷搴㍢ㄸ㤵㘵㉦㤲㍤敤慢ㄹ㙢㕤ㅣ昶敥〴㘴㡢搹㘳㜵㡣㘴敦㉥〶㘶㤹㑣〱㝢昷挰扡㜹昶㔸㑥㠳㍦晣㜰㤳㐱ㄴ㝢摦㘲㐹㙤㠶挶摥慦㠰㌱敦㈳㤰昵㌶㍥㠰晢〹㔸㐳〰㑢㜰㈴㝢扦㠶戶愹慦㘶㐹晣㘲摡㠷捦〷攱〶㍥扦搷搶㌳〶换㉥㥦て㜱㍤て㜳㍤㔵㐸慦㜸㌴戲㜴挶搹㜱换ㅥ愰昴〴㐴㜲户㤶㐱㔸㘱㔳挰摤愳戰㙥㥥㍢㔶攲㈰㈷晣〸㤴㐱ㄴ㜷㉣挷昱愱收㌷挰㤸㡦ㄳ挸㔲ㅤㅦ挰ㄳ〴㍣㐹〰慢㜷㈴㜷㑦㐱搳㜶㕣晣㌸搶㡦慡愷㠱〲㔵慣攱㔱㘱〷搰攲㝣㐴㍣挳戰捦㌲㉣敢㙤㡡愹㘲㤱捤㘶愸ㅡ〸㠸愴敡㌹〶㘱㉤㑥〱㔵捦挳扡㜹慡㔸戳㈳愹㝡㠱㐱ㄴ㔵㐳㘰㔵㈹㘳㔱愵晣㝢㘰捣ㄷ〹㘴㔱㡦て攰㈵〲㕥㈶㠰㜵㍥㤲慡㔷愰改㔴攱攷敡㍥愳敡㌵愰㐰搵〸㉤㙣㕤昷㝡㕦㘷搸㍦㌰㉣㉢㜳㡡愹㘲㌹㡥戳㤷扥〱挸ㄶ敦愵㉣攰㤱昴晤㤱㠱㔹挹㔳㐰摦㥢戰㙥㥥㍥㔶晣㐸晡摥㘲㄰㐵㕦ㄲ㔶ㅦ㜶摥〶挶㝣㠷挰㤴㍦攰捦〴扣㑢〰慢㠴㈴㝤㝦㠱搶㍤挷昱㌷昸㍥散扤て㄰搸ㅢ慤㐵扤愹㥢扤つ㡣晡〱愳戲愰愷㤸㍤㔶昱㌸散㝤〸挸ㄶ戳㌷〹㙥㤲扤扦㌲㌰ぢ㠰ち搸晢ㄸ搶捤戳挷㐲㈱挹摥㈷っ愲搸㘳戵㔰㈱㝢㘸挵慦㤲㈰捤扦ㄱ挸㑡㈲ㅦ挰㘷〴㝣㑥〰㡢㡢㈴㝢㕦㐰搳〶ㅦ敦㈹攰㐳摦摦㠱〲㝤㉣㌱㔲㘱戵て搸慦ㄸ昶ㅦっ换㜲愰㘲晡㔸〳攴搰昷㌵㈰㕢㑣㕦ㄳ摣㈴㝤摦㌰昰㜱搰ち攸晢㈷慣㥢愷㡦㘵㐶㤲扥敦ㄸ㐴搱挷㕡㈳戵ㄹ㔸㔴晢敥扦㠰㌱晦㑤㘰捥ㅦ昰ㅦ〲扥㈷挰〶㐰搲昷〳戴敥挱挷晢㈴昸戰昷ㄳ㐰㘰慦㔹㡢慡㥤㉥搹挸愸ㄵ戸扡㈱㔸㐵㔴捣ㅥ㑢㠷ㅣ昶㜸〱㘴㡢搹㘳戱㤱㘴て㈷挵㉢〴慢㡥ち搸挳敦㤵户㠰扤挵㜰㤳散㔵㌳㠸㘲㡦㈵㑡㍥散ㄹ挰㤸㍤〹㘴昹㤲て愰㠶〰摥㡡㑥戰愲㐹戲ㄷ㠰搶㍤昸㈶昰㥥て㍥昴昵〶ち昴戱㙡㐹㠵扤愶扢搷晡㌰散㌶っ换敡愳㘲晡㔸㜲㈴改㉢晦㠵㥦〵㐹㤲慡㈰㠳戰㌲愹㠰慡敤㘰摤晣㐰㘳〵㤳愴慡㉦㠳㈸慡㔸挶愴㔲挶愲ㅡ㘸晤㠰㌱晢ㄳ挸ㄲ㈷ㅦ挰昶〴っ㈰㠰㔵㑦㤲慡ㅤ愰㜵㔳㈵㙦㕡攱㐳搵㑥㐰㠱㉡搶㍥愹戰〳扡搷扢㌳挳敥挲戰慣㔳㉡愶敡㝡搸㥣㤱㌶㄰㤰㉤ㅥ㘹㍦㠷㥢愴㙦㄰〳戳慥愹㠰扥挱戰㙥㥥㍥搶㍦㐹晡㠶㌰㠸愲敦㘶㔸搵㘶㘰㔱搱㌷ㄴㄸ㜳㌷〲㔹㈰攵〳ㄸ㐶挰㜰〲㔸㌳㈵改摢ㅤ㕡㌷㝤昲㠶ㅢ㍥昴敤〱ㄴ攸㘳㘱㤴ち扢ㅦ戲㜱て㐷昶㘴搸扤ㄸ㤶〵㑥挵昴戱慡挹愱㙦㈴㈰㕢㑣摦〳㜰㤳昴㡤㘲攰〷愱ㄵ搰㔷〷敢收改㘳攱㤴愴㙦ㅦ〶㔱昴戱㝡㑡㙤〶ㄶ搵㘶㠴㠰㌱挳〴戲戲捡〷㄰㈱㈰㑡〰㡢慤㈴㝤㌱㘸摤昴挹㕢㠸昸搰㤷〰ち昴㍤慥㠵ㅤ搰扤摥㈴挳愶ㄸ㤶攵㔱挵昴戱㈶捡愱㉦つ挸ㄶ搳挷㉡㉡㐹摦扥っ捣㜲慡〲晡昶㠷㜵昳昴戱散㑡搲㌷㥡㐱ㄴ㝤慣扤昲㘱攷〰㘰捣㝡〲㔹㤷攵〳ㄸ㐳㐰〳〱㉣搵㤲昴㡤㠵愶㝦㑡㤴晥搲ㄷ㔷挸ㅡ〱〲㝢慣挶㔲㔱戵挱㌷㥥㔱㈷㌰敡㕦〰㈸㘶㡦愵㔴㥢㤹收㔸㘸㈵㤹㍡㤰㐱㔸㜱㔵挰搴㐱戰㙥㥥㈹㔶㘶㐹愶㈶㌳㠸㘲㡡攵㔹㉡㘵㉣慡㠱㌶〵ㄸ㜳㉡㠱㉣摤昲〱㑣㈳㘰㍡〱慣收㤲㑣ㅤっ㑤ㅦ㘸戸㠳㡢捦㐰㥢〱ㄴ愸㘲㑤㤷ち㍢愰㝢扤㌳ㄹ㜶ㄶ挳戲〲㐴愶㝢㈸㌵㌷摤㙡㕥挵㉦扥㌸㕤㔲㌸㈰搷㤰㘷〹挱捣慥㈵㉤㈸摢攰㈲㉦㔶㍢㑢扣散ㅥ㤰㌶㕣㐲㙦敦挰攵扥慡攲㥢㔱㜸扥㉦㘲挵扤晡ㄵ摤攸㐳扡戱㠵ㄵち搵户㝤㕦㝡㌳ぢ捦㥦㠹㜷晦敡㥦㍥㝣ㄹ㠷㈳挵㝥㔳㥢戳ㅤ敤㥤敤昹慥挱㌳㔱㤲㌴㤸㌷㑥挹攳慥㠳つ搵扦㐰㐴摦㜵㜲挳慡摡㜸搷捥㠵扣㤱㐰㘰㕥㕢晢愲㌶㤹㑤㜵㈷敦ㅦ㈳昹敡搹㤳慢〹㜰㍤㝣敤〶昲㠲慣㘶愰戳㜹㈴㘴㥦ㅥ㐱㤶〳攰慦挲㌸ち晡昰㜱㘳挷捤㘸捡攲愶㜹昱㔸㌶㠳㥢ㅣ㘵㘲愱㙣㈲ㄳ捥愴㤲戸戹㘰㈶㥦㡤攴慤㜴搶㌸摡㠳摡改戴㥤㑥㘴㌳搱ㄸ敥〹㤹捣攲愶慥搱㔴㈸㤷ち㈷戳㔶摥捡㈷㔲㐱ㄶㅡ㌰扣㌹ㅢ㍥收㌱㄰㐱搶ㄷ㐸搳戱㌴㌵搱挴㙡㠳㐲㔴㜵㈵㡥愷戶戴〸〰㈱㉡㐴㐶㘴㐵㑥搸㔵㍤㝢㡡攱㐵㜷㐶㈹㈹ㅥ昰㙥㉤㘱ㄸ慣ㅤ愸扥ㄶ㌴㙦㤹㔳㘱㉦搲㤹㐷㠵㘶㤶㥢㤲㠳〸〴㝢挰挰㠴っㅢ㜲㥢㜱㘳㥢戴ㅡ㈸㈳て摢㜶戰攱〶〸敡㤶〸ㅣ㡤挶ㅣ搸㝢挳㉥㡢㈶㜰㠷搷㑥㘳㉥㉣摢挲㔲㜸挷搶㘰㤵ㅢ摤ㅣ挲㔵ㅣて㔰昹㝢㈸㤸㐳㤹㕡ぢ㌰挲㠰㥢ㅣㄲ慤搴㘰㤶敦ㅡ㔸戹ㅢ㠹㔵搸㝥づ㕥㌴㔴ㄸ敤㠰㤴ㅤ㤱攲㈲挰㌸㉡ぢ㐷㤵愹搲㍡〱捥ㄸ㔵〱攸散㔰愳〳扡㌳慡㘲挹㔸㈶ㄷ㑢㈶慣㘴捥㡥㔹攱㙣㍡ㅦ捡㘷愳搹㐸㌸㤳㑤挵㌳㜶挸攸昴愰㘱摣㑢㉣㘹㘵戳改㙣㈶ㄱ㡢㘴㐲愹㐸捣㡡㠴㔲ㄸ㔹㤶㙤㈵散㔴戰㤷ㅢ摥散㠲㡦戹〰㈲搸㕢㤹ㄶ搲戴㠸愶㍥捡攴愱㐴㤰㈶扣挵㔹搸〴昶㍡㤶㜱摥㥣㉥㈷㐳〴㠲摢挲㠰㠵ち攳ㄴ挸攲摥㍢ㄵ㌶扦摥㕢ち㝢㘱敦㥤〶㡢㑦敦㙤攷㐶㜷㙥捣捡摥㤳㜷㘷㌵㤷㘳㐹昴㘳㕥㑣攷㑣㙡㔸㤰敦敤㘱㤵㝤㜴㈲戲昵晡攸㙣㐰捡昷搱㘲㐰㑢晢㘸㠰㕡昹戹㜰㐶ㅦ敤〰㕤昶搱㜹搰摤㍤㍦㥣捡搹昹㐴㈶ㄹ㐹㈶㘲㠹㈸㙥敥㠹㕢㝤㐶㈲昱㑣㈴ㅦ捥㕡ㄱ摢㔸攱㐱㌳愱㜰摥㡥㘵㔳戹㐸㌶ㄲぢ攷搲㤹愴㤵㡡㠶攳昹㐴㉥ㄷ㡢㕡㜶㉣戸愳ㅢ摥㕣〹ㅦ昳㝣㠸攰㑥捡㜴〱㑤ㄷ搲戴戳㌲ㄱ㈰愱㘲㄰㑤㜸㡢㌶扤㡦㉥㘱晢㙡㠸㐰㜰㔷㌴㘲愱挲戸ㄴ戲愸㡦㑣昶㤱㜱ㄹ㐴㘱㠷㕣づ㡢㑦㠷っ㜶㐳㌹昷慥㤵ㅤㄲ㘲ㄷ㕣つ戸ㄸ捡㈴愸㕤㐳㑤㜵挸㌰㔸㘵㠷㘴昴づ戹づ㤰昲ㅤ㜲㥣㙦㠷っ㔷㉢晦㌹㥣搱㈱扢㐳㤷ㅤ㜲〳㜴愷㐳昲愹㔸挲捥㈴昲㘹摣㌸ㅢ㌷戶㠵㥡㑦㈴攲搹〴敥㤸ㄶ捤㐴慤慣㜱愳〷戵㔲㜶㈸㘲攳捥慦攱㤸ㄵ换愶敤㑣㈶㤶㑢㕡㘹㍢㥡㡢挶㌲挹㙣㈸㌸挲つ㙦摥〴ㅦ昳㘶㠸攰ㅥ捡㜴ぢ㑤户搲戴愷㌲㜹㈸㌱㡡㈶扣挵㘱㝡㠷摣㑥㤷㍢㈰〲挱扤搱㠸㠵ち㠷晣扢戰㔸搴㉢挶摤戰ㄵ㜶挸㍤戰昸㜴㐸㥤ち㈵晢㈲挱愰㐹㡡晢〱ㄷ㈱㈶㐱㙤つ㌵㉣挸㜷〴㔶搹㈱〷改ㅤ昲〰㈰攵㍢攴㐰摦づ㠹慡㤵㍦〴㘷㜴㐸っ扡散㤰㠷愱㍢ㅤㄲ挶晤㘶㤳㘱换㐶㐷挴㘲昱㑣㌴㘵挵㜲㌹摣㜹㌷㤷㡡㘶攳愹㕣捡㜸挴㠳愶戲戸〱戱㥤戳慣㕣ㅣ戳ㄸ㙦敢ㄹづ摢〹ㅢ㌷挰㡢㕡㠹㜸㌲ㄲ㡣扢攱捤戵昰㌱搷㐱〴ㄳ捡昴㈸㑤㡦搱㤴㔴㈶〲㈴㔴散㑢ㄳ摥攲〰扤㐳㥥㘴晢㔳㄰㠱攰㝥㘸挴㐲㠵戱ㅥ戲愸㉦㥣㑥㝡〶つ㠵ㅤ昲㉣㉣㍥ㅤ戲扦ㅢ捡戹愳戱散㤵〳搸〵捦〳㉥づ㘰ㄲ搴㕥愰愶㍡㘴っ慣戲㐳㈲㝡㠷扣〸㐸昹づ〹昹㜶㐸㠳㕡昹换㜰㐶㠷㡣㠵㉥㍢攴ㄵ攸敥㤴㤵捥愷㔲改㔴摥ち挷攳搸㐳愲㤶ㄵ㡥收㜲昱㙣㍥づ摡㜳愱愸昱慡〷㑤攰戶挴戸㐵㜲搶㑡攳㕥戲改㙣摡挲慤㤶㌰搹攵昳愱㙣㌴㘲㕢搹攰㌸㌷扣昹ㅡ㝣捣搷㈱㠲㡤捡昴〷㥡摥愰㘹扣㌲ㄱ㈰愱攲㐰㥡昰ㄶ扢敢ㅤ昲ㄶ摢摦㠶〸〴㈷愱ㄱぢㄵ挶㍢㤰扥ㅤ昲㉥ㅡち㍢攴㉦戰昸㜴挸㐱㙥㈸戳㤱挴换づㄹ捦愵て〰ㄷ㔳㤸〴戵て愹㘱㐱扥愷挱㉡㍢㘴㈷扤㐳㍥〲愴㝣㠷散攰摢㈱慣ㄹ㠱ㅢ敥㥦〴㠹づ㌹ㄸ扡散㤰㑦愱㍢ㅤ㤲挱ㅤ㌲戳ㄹㅣづ㕡㜶㌶㘶㐷挲㘰㍢㠳㕢㌵攷㔳挹㜰㈶ㅥ㑤㘷㡣扦㜹搰㘸㉡㡦摢捣攲戳㠳昷てつ㠵昲愹㠸㘵攳晥收搱㙣㍥㘱挷㈳戹㜴昰㄰㌷扣昹ㄹ㝣捣捦㈱㠲㌳㤴改ぢ㥡扥愴㘹愶㌲㜹㈸㜱ㄸ㑤㜸㡢㙤昴づ昹㥡㉥摦㐰〴㠲㠷愳ㄱぢㄵ挶户㤰扥ㅤ昲ㅤㅡち㍢攴㕦戰昸㜴挸ㄱ㙥㈸攷㐶搷戲㐳愶㤰愲ㅦ〰ㄷ㐷㌱〹㙡㍦㔲挳㠲㝣捦㠶㔵㜶㐸愵搶㈱㈶㍢㠴㐷晤愲挲㤷㝢ㄶ愱㄰㘱㡡㙡挹晤戱搰㈵昷㤵搰ㅤ敥ㄳ㔶捣㑡攷㜰っ㙥攳昶昰㌸㙣戲㜸㤷㜸摣㉣㍣㙤攱敥扤戹㜴搲攸攱㐱㌳愱㑣㍣ㅢ㑡摡攱㜸㉡ㅦ㑢㠶愳㤹っㄶ㐳㌱㍢㡤㍢㉤㠷㜱昷昴㘰㤳ㅢ摥慣㠲㡦㔹つㄱ㍣㑥㤹扡戹户㤴挹㐳㠹ㅣ㑤㜸㡢㝦晥㐷㍢挶敡挵㈸扤㈱〲㐱ㅢ㡤㜲㐳挸扤㥣㡥㑣㤲㙤㤲摦㘰㕥㌵捥攰愶㑡㌶㘷㜲愹ㅦ㕣挵㕣㠶愵搶㥦ㅡㄶ攴晢㜸㔸㈵㥢㥦㘲㠵摥㈱搲〰㐰捡て敦㡦〱㉤㍤㐴㥡愷㔶扥㈳㥣㌱扣㕢愰㑢㡡㜷㠲敥㔰㥣㑥㐴慤愴㤵㡦㈶㉤㍢ㄹ㡢㠳攷㕣㌲ㅤ挶㝦㤱戸㤵㑣攷挲ㄹ㘳㘷て㥡挱㘹昸㔴㍥㘹愳㑢慣㔸㈶㙦㘷㜰て㘰㡢摦㤲ㄲ搹ㄸ㈶㥥㐸戰搵つ㙦敥〲ㅦ㜳㈰㐴戰㑤㤹〶搱戴㉢㑤慣㜹㘱ㄲㄲ㈰愱愲㠳㈶扣挵㥦㜵㡡㜷愳换㌰㠸㐰戰ㄳ㡤愴搸ㄸづ搵㜷㜸㡦㐰㐳攱昰摥〳ㄶ㥦攱摤攵㠶㜲㙥㘸㉥㍢㠴户㠲㌱㐷〱㉥ㄶ㌲〹㙡㝢㔳挳㠲㝣㉦㠶㔵㜶挸㉢㕡㠷㜴て敦㤷㝣戹㕦愲搶ㄳ㐶㈸㜰㝦㈲㜴挹㝤〴扡挳㝤㌲㘴攵㙤㔰㤹挵晤㤴㘳ㄶ收晣㘴㉣㥢㠸㕢改㘸㈲ㄲ捦攵㌲㜹㈳摡つ㡤㐶愳改㐴㉥㠹㕢㔹攳㌶昱搹㕣㈶㥣戰㘳㜸㑥㐱搶ち㐷㐲戱㘸㍡㜸㤲ㅢ摥㡣挱挷㡣㐳〴㑦㔶愶〴㑤㐹㥡㔸㌰㈳戹㈷㐰㐲挵㘹㌴攱㉤㥥搶戹摦㡦敤晢㐳〴㠲愷愳㤱摣㥢㝥挳晢っ搵㜸ㅣㄱ㤲㑤㡢㑢㡤㜰ㄵ换ㄹ㤶摡㜸㙡㔸㤰敦戳㘰㤵㙣㍥慣戱㘹㑣〴愴晣昰㝥搰㤷㘲㔶挲挸捣㈶挱ㄹㄴ㥦〳㕤㔲㝣㄰㜴㠷㘲ㅣ㐲挶散㔰捥戶㜱挳摥㔸挶㡥㔸戸㝦㜵づ㐷㍡愱㕣㍣ㄷ捥㈵愲挶㘴て㥡挸㘵㌰摢㘰〶戱昰つ挰挶㌰捦挷昲挹㕣㉥ㅤ㡦愴㐲昸ㅥ㤰〹㥥敢㠶㌷愷挰挷㥣ちㄱ㍣㑦㤹愶搱㌴㥤愶ㄵ捡㐴㠰㠴㡡ぢ㘸挲㕢摣愵㔳㍣㤳敤戳㈰〲㐱㤶捤挸攱㝤㈸搴攲攱捤敦搸挶攱㘸㈸ㅣ摥㐷挰攲㌳扣㉦㜲㐳㌹㜷戰㤷ㅤ挲㍢摣㤸戳〱ㄷ慢㤸〴戵㘳愸愹づ㔹つ慢散㤰ㅢ戴づ㌱昹つ㐰捥摥搷晢㜲捦搲ㅡ挹扤㠵㔰攰晥㘷搰㈵昷ㄹ攸づ昷㔶ㅣ㠷㤶㌸戶捦攳㘰㌱㤶て㠷㌲昹㔰㉥㥦ち㘵散㜸㉥ㅢ㑡㘷㙤㈳敢㐱昱㕤㍡ㅢ㑢㐵㔲愹㔸ㄴ摣攳〹ㅣ㐹㝣㘴㠶愲愱㝣㍣㤳㡢㠶㘲㤹攰㘵㙥㜸㌳〷ㅦ搳㠶〸㕥慥㑣摤〷晢㔷㈸㤳㠷ㄲ㔷搳㠴户昸㤹捥晤㍣㐶㘹㠱〸〴㔹㠷㈳㌷㠴摦戴㑣ㅥ散㥢㍣扡㌷㜹㐰ㅦ扣㔶㌵㑡㈲昹㤳㌱㜹㐷㝥戳ぢ慥攲㝡㠶愵㘹〱㌵㉣挸昷つ戰㑡㌶捦搳搸㌴ㄶ〱㔲㝥㜸㥦攳㑢昱㡤㙡攵㑢攰っ㡡㙦㠲㉥㈹㍥ㄱ扡㐳㜱㌴ㅦ㠹㘴戲㌹摣㤰ㅤ㠷敦㌸㙥㑣攷慤㕣㍥㠷愷㈵攴挳ㄸ敤戹戰㜱㤲〷㑤昲昰〵挴㐶㈳昱㐸っ㌷慦㑥攷㌲愱㜸㌲㤷捡攵戳ㄶ㡥㌰挳挱㥢摤昰收挹昰㌱㑦㠱〸摥愲㑣愷搲戴㤴㈶㔶昲挸ㄹ挴㐳㠹摢㘸挲㕢㥣慡㔳扣㡣㉥换㈱〲挱摢搱〸㌶㜱㤳㝤愸挵挳㕢㝥挱㍤ㅢつ㠵挳晢ㅣ㔸㝣㠶昷ㅤ㙥㈸㜳〱㠹㤷扤戲㤰㑢㉢〱ㄷ㜷㌱〹㙡攷㔳挳㠲㝣摦〳慢散㤰づ扤㐳㉥〴愴㝣㠷捣昷敤㤰㝢搵捡㉦㠶㌳㍡攴㔷搰㘵㠷慣㠲慥愶㜴摢ち㔹挹㝣㈶㥡て攱㝢㙢ㅣ愷ㄱ昲戸ㄳ㐲ㅥ㔳㑤㈸㥥㠸㘶㡣㑢㍣㘸摣捡㐷戲攱㜰〶昷㘵户㘲改㘸摥戲ㄲ㤱㔰㤲㍢㐹㈲㘴挵愲戹攰㝤㙥㜸㜳㌵㝣捣㑢㈱㠲昷㉢搳捦㘸扡㡣㈶ㄶ〷挹づ㈱㐰㐲挵㠳㌴攱㉤昲㝡㠷㕣挵昶慢㈱〲挱㠷搰㈸㍢攴ㅡ愸㐵ㅤ㘲㕣ぢ㥢摦㔹愱敢㘰㉦散愳敢㘱昱改愳㠷摤攸捥搳ㅤ㘴ㅦ㥤挲㕥戹〹㜰戱㤶㜹㔱扢㤹㥡敡愳㐷㘱㤵㝤㜴㤴搶㐷摤㥦戰㐷昸㜶挷㘳㙡㍤扦㐴㈸㜴挷㙦愰换敥戸つ扡搳ㅤ㤱㕣㍥㠱㑦㑡㍣㔹㈸㤹㡢挵挳㔶㈶㥦づ愳㍦昰㔸愱㕣〶㕦㝡㤳挶敤ㅥ㌴㤵挷搹ㅥ㥣ㄳづ攳挱っ㌱㉢ㄷ挳㜹扤㐴ち㡦㥥挱戳㤲愲昸㘲㘵〵ㅦ㜷挳㥢㜷挰挷扣ㄳ㈲昸㠴㌲㜵ㅦ㐰㍥愹㑣ㅥ㑡㍣㑤ㄳ摥㘲㥡摥ㅤ昷㌱捡晤㄰㠱㈰㉢㡡搸ㅤ扥㥦戰捦慡挶㘵㐴㐸㌶㤷㜳㘹㉤㕣挵㜳っ㑢㙤ㅤ㌵㉣挸昷昳戰㑡㌶挷晡戲㌹挶㤷捤ㄷ搴㝡ㅥ㐷㈸戰昹㝢攸㤲捤㈷愰扢㙣㐶昳㜹㍣愳㈶㥦捥愶㘲㌱ㅥ㔸㕢㔶㉣㘱㐵昲㌸戳㡥㐳挷㤴㙤㍣改㐱㌳㤸挱㠱㑡愵㉣戰㤹戴昱㔵㈸㘲愷昳㠹戴㥤て㐵挳搱戰ㄵ㘴㌵㤲ㅣ戶㑦挱挷㕣てㄱ㝣㐹㤹扡搹㝣㔹㤹㍣㤴㜸㡤㈶扣㐵㐲㘷昳㜷㡣昲㍣㐴㈰挸愲愳戲㙣晥㐱㌵㥥攷戱戹㠲㑢慦挱㔵晣㤱㘱愹扤㑥㑤戱昹㈶慣㤲捤扤㌴㌶㡤㌷〰㈹㍦㝦散攱㑢昱㕢㙡攵㝦㠲㌳㈸㝥ㅢ扡愴昸㑤攸づ挵〹㝣摥攱㐹㔷戹㐴㍣ㅤ㠹攱㈹㕥㈹捣ㄱ㤹㑣ㄶ㑦㐷戲挲㌸㉤㤹㌱摥敡㠶㐶㜱㑥㉣㤲㐹㠶㜳㌹㥣㡦㐹攳㉣㘷㍥㥣挳挹㠰っづ攱㐳㤸㜷㠲慣㔸㤲ㄴ扦つㅦ昳ㅤ㠸攰㥦㤵改捦㌴扤㑢搳扢捡㐴㠰㐹愸㜸㥦㈶扣挵㈰㥤攲つ㙣晦〰㈲㄰摣㠰㐶㌹㝦㝣〸戵㘸晥㜰捥挷㝣㠴㠶挲挹攲㘳㔸㝣㈶㡢て摣㔰㈶㙦攲攴っ敦㔵㕣晡っ㜰昱㔷㈶㐱敤㜳㙡慡㐳㍥㠶㔵㜶挸㜶㝡㠷㝣〹㐸昹づ〹晡㜶挸㈷㙡攵㕦挱ㄹㅤ昲㈹㜴搹㈱晦㠰敥㜴〸扥散㘴㜱㌸㥥捣㘵㜹ち㌹㥣捣攰攴㍤づ㙢㔲㌸攷ㅦ挷㔷捥㡣昱戵〷㑤攲㘳ㄸ〷㌸攱㉣㡥㜰昰㠵㈸㠷摤㈲㡥㉥挲㔷愶戰㡤㘳捥㙣昰㙦㙥㜸昳ㅢ昸㤸摦㐲〴㍦㔳愶㝦搲昴ㅤ㑤㥦㉢ㄳ〱ㄲ㉡晥㑥ㄳ摥挲搰㍢攴㝢戶晦〰ㄱ〸㝥㠵㐶㌹收攵挱攲㑦戰ㄵ昵㡡戱ㄱ戶挲づ挱㑦㑣晤㍡攴ㅦ㉡㤴㥣㙡㜸㑦㈹昹㜸ㄷ戳ち㜰昱つ㤳愰愹㥡㥡敡㤰㝦挲㉡㍢攴㍦晦搶扥戰昶〴愴㝣㠷晣ぢ搰搲㉦慣摦愹㤵昳㤱㤰攸㤰㝦㐱㤷ㅤㄲ㠰敥㜴㐸㌴ㄱ捦㠴㈳戹㐴〶㥦慡戱㔰㈶㤵〹㘱挴㠷㐳㜶ㅡㅦ愶ㄶづㅥ㡤㕥ㅥ㌴㤶攳挵㍣㍣ㅢ㉢ㄳ挱㤵ㅡㅢ愷㈹挳愱㕣㉥㠵㜳㌲㔹㝣戵㡤㘴㠲晦㜶挳㥢扤攱㘳昶㠱〸晥㐷㤹戶愱愹㤶愶敦㤵㠹〰〹ㄵ㍦搱㠴户昸〲㥢攱㕤㜷改换昶㝥㄰㠱攰㐶㌴捡㍤愴㍦搴愲扥㜰昶㤰〱㘸㈸散㤰ㅤ㘰昱搹㐳ㄸ㐷昶㉤㙦㙦攵散㈱搷㜳㘹ㄷ挰㠵㉣愴愲㌶㤰ㅡㄶ攴扢ち㜸搹㈱敦敢ㅤ戲㉢㈰攵㍢攴㉦扥ㅤ㔲慤㔶㍥〴捥攸㄰〳扡散㤰愱搰㥤づ挹㐷昱愰㤳㝣っ㈷つ㉣㍣㌴㈷㤵戴㈲〹㍣㙢〴摦愴㤲昸捡㡡て㔵㘳㌷てㅡ捦攱㌱㔷戸攰ㄵ换㘷㜱㙡㈶㠵搳挹昸㍥㡢ㄳ㙡摣戳昰㔴愱㘸戰愷ㅢ摥ㅣ〶ㅦ㜳㌸㐴戰㐶㤹㜶愷㘹〴㑤㉣搷㤲ㄳㅢ〱ㄲ㉡㝡搳挴づ昹㠳摥㈱㈳搹㍥ち㈲㄰散〳〰晥㉡㡣扤愱晡㜶挸㍥㘸㈸散㤰㄰㉣㍥ㅤ戲㡤ㅢ捡㜹㍣㤰摣㑤㜸愷㉣㌳〶戸〸愲㔱敥㈱㜱㙡慡㐳戶㠳㔵㜶挸㜳㕡㠷㜴ㅦ摦㍣敢换㝤㕦戵㥥㌴㐲㠱晢㝥搰㈵昷晢㐲㜷㘷愷㝣ㅥ㤳㡤㤵挵搷搹㝣っ挷昷㈹㍢㤲㑣㠶昱攵挹㡡挶㘲㌸㠴㌱昶昳愰愱㐴搴㑥昲散〲㡥㝦㘲㜶㍥㤶〹挵ㄲ㐹㉢ㅡ挵ㄷ㠶㘴ㅥㄷ㈸㠳晤摤昰收晥昰㌱㐷㐳〴㔹昱㈵㠹敥晥㐴ㅥ愰㑣ㅥ㑡戰扣㑢㜲晦愸捥晤㌸㐶㘹㠴〸〴㜷〶〰㝦晥挷㌷扢愸㐶摥慦换ㄹ摥㜷㜱㘹ち㕣挵㈰㌴㑡㌶愷㔲㔳㙣づ㠶㔵戲昹㉢㡤㑤㘳㍡㈰攵㠷昷㍤扥ㄴ戳戰ぢ㝦昸㑤㈰㥣㐱㌱㡢戸㈴挵㌳愰㍢ㄴ摢戹㈸ㅥ愶㤹㑢挵搳愱ㅣㅥ愷㠴㘷㈹㐵㙣ㅣ昸攰愰㍥〷愲㤳㐹㘳㘶㌷㌴ㅡ㑦收㜳㘸捥㠳晥㙣㌲㙥攱㕡㙦ㅡ捥㤸㜸愲㜹ㅣ搹〷㔹ㅥ㈶昹㥣〵ㅦ昳㔰㠸攰㌰㘵㍡㡣愶挳㘹ㅡ慥㑣ㅥ㑡散㐱ㄳ㠷昷㉤㍡挵㐷搳㘵㌶㐴㈰挸㉡㌰晣㔵ㄸ挷㐰昵ㅤ摥㑤㘸㈸ㅣ摥挷挱攲㌳扣昷㜲㐳㌹て㠴㤲挳㝢つ㈹捡〱㉥㐶愱㔱㜶㠸㑤㑤㜵㐸ㅤ慣戲㐳慥搴㍢㘴づ㈰攵㍢攴㜲摦づ搹㐷慤扣ㄹ捥攸㤰㄰㜴搹㈱挷㐳㜷㍡〴愷搸攳〹㍣㌲㌴㠷㐷㐷攲㥦㙤攵㤲㈸搸㠸㈶㜰戰ㄴ挲㤷愹㠸㌱捦㠳收㔲㐹㥣㈸攳摥㠱敦㘲㠹㜴〶㠷㥦愸〳㐱扦㘴戳㔶っ户〴〸戲攰㑣㜶㐸ぢ㝣捣㔶㠸㘰㐴㤹摡㘸㙡愷㈹慡㑣〴㤸㠴ちㄶ㤵挹づ戹㐰敦㤰㑥戶㜷㐱〴㠲㐹〰昰㠷㕥收愷㌴㍦㤶捤挳戹挴搳㌶㐱搶㥢挹㐶摥㥣捣ㄹ昳扣扢㤸㜹㌲㐳换㥡㌱㙡愷㔰挳㠲㝣敦て扣愴昸っ㥤攲愵㠰㤴愷昸㌴㕦㡡㐷慢㤵㥦づ㘷㔰㝣〰㜴㐹昱ㄹ搰ㅤ㡡昱戸搵㈴㘶敡㑣ㅡ㠴挶㤲愰ㄷ㡦㐸戳㜳㜶㌶㥡挰㜷搳㜰㈶㙡㉣昳愰㜸㐲㈳㉥搴㈶ㄲ㤹戴ㄵ㡦攱㤰〷戳㍦㉥㡡愴ㄲ挹㜸づ㜳㔳㌶ㅢ慣㜷挳㥢换攱㘳㥥〹ㄱㅣ愳㑣㘷搱㜴㌶㑤慣㑣㤳ㅤ攱愱㐴㈳㑤ㅣ昳ぢ㜵㡡㔷搰㘵㈵㐴㈰㌸ㅥ〰晣㔵ㄸ攷㐳昵ㅤ昳ㄷ愲愱㜰捣㕦〴㡢捦㤸㥦攰㠶㌲㥦㈰昱㜲捣㍦挹愵搵㠰㡢〳搱㈸挷晣愵搴㔴㠷ㅣ〴慢散㤰攳戵づ改㥥搲攷晡㜲㍦㔹慤攷ち㠴〲昷㔳愰㑢敥慦㠴敥㜰㥦㡡攴挰㌴㘶㡢㕣㌴㡤㝡〴っ㕣㝣㌸㘲㌶挷㠳敡㙣㥣ㅦ换ㄹ㔷㜹搰㠸㡤攱ㅤ攲昵愶㔰ㅥ晢㐱捡㡡愷㜳攸㈲㉢㤱换攲㕡㐹㉣ㄹ㥣敡㠶㌷慦㠶㡦㜹つ㐴㜰㥡㌲㜵㑦改搳㤵㠹〰〹ㄵ㌳㘸㈲昷挷敡摣摦挸昶㥢㈰〲挱㤹〰攰捦㝦㑡㥦愵ㅡ㜹捦㌵㠷捤攷戸㜴〷ㄳ㌸㔴㌵摥〹慤㑦㡦㙡搶㙤敤㔷㔴攰攴㝦挷愵㤱挵㑦捤ㅡ㡦愷㘰戱敥扢愲〷㙥㌵攳摣愰愵慡㜲摦晦㉥ㄶ㑢愸㜸㝦㈶扥慢㘷㘰慢晦〷㜱㌸㐶扡㑢攳ㄸ㜱㔷扣捤扢戱挱搵戳戱戹㈱扦ㄴ㌷昵㝣㘹㌸㔶昴㙦㥤搴㠹㑡㉡㍣愷㝣㔶㝢㠳昷㤰敢㙤㔵㠵搵㐸昵㌰愷攱摤㤶㠶㑣㈷敥敤搵㘵㉢户改ㅤ㥥ㅦㅥ㡥㠴㌲㍢㌴㡣攴愳㥦晡㜷㙢摡つ㙥㜶敥戶㑥㙡敢挴㘳捡散㥣㡡搸㠹摢扤㔴㔵昶㄰扥昷㥣㜲ㅦ㘷捤㍢摡㌰ㅡㅥ㔴㌶㈹㐷〲㜶昶戹扤捦搸收㉥㜹㝢慣㕤搰㉥㑣搶散ㄹ昷㘲㙢㝢㡥ㅥ㜶攴㌰㥣㜵愹㥥㠶㥥搸攲㤵ㄴ昲捥㔵㘲〸攳晥㝡昷㈱愲㌸〶戱㐹扥㌰㡦收㕡搶㌸㙢㌹㠲㙢ㄱ〷㘱㉤㕣ㄳ挷㔲挰㝣㠰昰㘳〱愲㠹ㄱ㐴㤳慢戰扤㤶戵㜱㤸挴昹昵㐹㝦晤扤摥搵挶㕣㜹㠵㝣搵攳㤲つ㕥㕦搶搷收㤴挷㌱㘲挸慡㠶敡扦㉣扤敥慢摢昶ㅢ㝥捤摤ㅢ摤晦㤷ㅥ㝣晥㘵㙤慢㕥㍦㙢㑣㥦捡㤱㘷晦散攳ㄵ㘳㐴ぢ㍣㠶㈳㥥昹ㅥ挵晢ㄴㅢ㈰挴㜸㘴昴㈶㥥㠱㔳昲ㄴ愱㐶户愱昸㈹㐲挱㔶㐴挲ㅦ捥㄰㈱摦㍥㍤〴ぢ摡戸换㠹戱昰攰㌸㤷㐳昳㌱㙥㜲ㄷ捣づ㐳ㅤ㔸㌲ㅥ㠷つ晤搰搰㌰㉣㥥ㄶ〷〰愹攸〸㤸㑦ㄲ扥挰㠳㜷ㄲ扥ㅥ㌶㘳昴戰愳㠸摥搷㐵㍢㝣㍥㐳㌴换搸㔴〰戱挸㔵㈴㥦㈷㐱搹㍡㍥㑦㔶ㅥ攵昸㝣晥戰㥡昴㜷㤷愴敢㥤晦㡦慣ㄷ换攱攱挷㘷ㅣ㠹晡昲ㄹ㜳ㅢ㡡㥦㐷ㄴ㍣ㄳ㤱昰㠷ㄲㄱ㙣ㄵ昸㘴昱㤹攴㌳〲て㡦捦ㄷ戹挹㉢搱攴昰㜹ㅥ㤶㡣㤷㘱慢〱㥦㘳㠷㈵愲〹㔱㔷㐰搱慢挴㥦敦攱㔷㄰晦扡㡢ㅦ㈷昱㝢戹㜸㘷㐴扦㐱晣〵㐰㜹㤴㕥攸㉡㤲搲㑢愰㙣ㅤ愵慢㤵㐷㌹㑡㘳㐳ㅢ捥㝡昶㥣㈱㘳〶て戸攳挶昹搷づㅤ㈳慥㠶㠷ㅦ愵挳㕤收㑡㠶攸㌰户愱昸〹㐷挱㙢㄰〹㝦㌸㐵㠵慤〲愵㉣ㅦ㤳㤴づ㠵㠷㐷改扢摣攴㥢搰攴㔰捡㥡㌲攳㍤搸㌰㐴㡦ㅡ㠶㈷戶㡡㐱㉥㐳捥愰摢㐰昸捤ㅥ㥣㜵㘵挶㠷戰戱〷ㅡ㈴㝥㈷ㄷ敦㌰晡ㄱ昱户〰㐵㐶ㄹ㐲摣敡㉡㙣慦扤ㅤ捡搶㌱㝡㠷昲㈸挷㘸昶慢㙦敦扦昹昶晢敡㌷㍥扤㘷晦㝤㤶摣㕦㉦敥㠷㠷ㅦ愳晤㤱㤱敦㈰敤攷㌶ㄴ㍦㌲㈹戸〶㤱昰㠷昳㘶搸㉡㌰晡㄰ㄴ挹攸㜶昰昰ㄸ晤㤲㥢扣ㄶ㑤づ愳㉣ち㌳扥㠲㑤敥挵㤱㤸搸〶㘰挵㐶挰晣㥡攸㜵ㅥ晡ㄱ愲扦㠵捤㤹㈲〰て戸㜰㠷捦敦〸㝦ㄴ㈰㙦㠴㍥收㉡㜲㠴戲戸㙢敢昸㝣㑡㜹㤴攳戳敥ㄷ昷慥㈱㥦㠹ㄱ㥦㍢㝣㍥てて㍦㍥慢㕤摡㑡㐶㘸㤵摢㔰晣昰愵攰ぢ㠸㠴㍦㔴扤㘰慢挰㈷换户㈴㥦㤵昰昰昸摣挸㑤㝥つ㑤づ㥦慦㘰挹㄰戸㜳㤳攴㌳ㅤㄷ㍦晤㑢攷戳〷㕡挴敢ㅥ晡㔵愲慢㘱㜳昸〴晣㍦㉥摣攱戳㈷攱㉣摡昲昸㝣挳㔵㈴㥦㙦㐱搹㍡㍥摦㔶ㅥ攵昸摣敤㥤慢晡敥戱㕤戸摥昹晦㤰㝡昱〱㍣晣昸晣ㄶ㠹晡㡥捦㙦摣㠶攲挷㌸〵㍦㐴㈴晣攱㤴ㅢ戶ち㝣戲晡㑡昲昹て㜸㜸㝣搶㜲㤳㍦㐳㤳挳攷愷㔸㌲戶㠵捤搹㠵㜱ㄶ㐳㝣㔱㐰㔱㕦攲㍦昷昰慣换㌲晡挳㈶㘷〸挲㍦㜵攱捥っ㌱㠰㜰ㅥ〵㝢㡣㝥改㉡㤲搱慦愱㙣ㅤ愳摦㈸㡦㜲㡣慥换㝦㌶扢捦搳㝢搷㍢晦㑦慤ㄷ㍦挰挳㡦搱て㕤攲㑡㐶攸〷㙥㐳昱㜳愱㠲㍦㈲ㄲ晥㜰ㅥ㄰㕢〵㐶〵㔲㤷㡣扥てて㡦搱㕤戹挹㔵㘸㜲ㄸ㘵愱㤵㌱〴㌶㤷搱㘴㐸晣搹愵挸ㄹ㜴扢ㄱ㕦敤攱㝢㄰㍦ㅣ㌶㠷㔱挰摦㜴攱づ愳㈳搰㔴摢ぢ㈰晣㙤挵攱㔱㙦攵㔱㡥户㘱ㅢ敥晢昵搸㍢敡敡㥤晦愷搵㡢㝥昰ㄸ捥慤㉤㍡㍣㝡摤愵愷㠴户搷摣㠶攲挷㐹〵晢㈳㤲攴㙤㙦攴づ摥㔸㈸㈵㜹㝢〵ㅥㅥ㙦晢㤰㠷㕤搰攴昰挶敡㈹㈳散昰㜰〴㍥㥤愳攲昷〵㍣㐴〹ㅦ攸挱㜷㈶㍣敥挰㡦㤴昰攷㕣戸挳㜲㤲昰㐱〰㜹〳㜱㔷㔷㤱〳㜱㌷㈸昸摢ち㐲㠷㈹㡦㜲㠴愲慡㍡ㅡ摤㜰挱㤸㍣㕥㝦㍤散㤵㌱㘲ㄴ㍣㠶晢㄰扡摥攵慤㠴搰愷摣㠶攲〷㔳〵昷㐶㈴㐹攸㘸㙣ㄵ〸㘵昵㤳㈴昴〹㜸㜸㠴搶㜳㤳㘳㘸㜲〸㘵㐹㤴搱攰㌰㜴搴戰㌰㡥挸ㅦ㜵ㄹ㜲〶搶㌸挲攳ㅥ㍣㑡昸㜸搸摣㜱ぢ晣挳㉥摥㘱㜴㈲昱慣㝡昲ㄸ㑤扡㡡㘴㜴㍦㈸昸摢ち㐶昷㔷ㅥ攵ㄸ扤敤搱㘰晤扥ぢ敥慥晦㝡捣戹㑦㉤捡摣㕢㉦ㅡ攱㌱摣㠷搱㌵㉥㜱㈵㡣摥敦㌶ㄴ㍦改㉡㌸ㅥ㤱㈴愳㔳戱㔵㘰㤴挵㑥㤲搱㕦挱挳㘳㜴㍡㌷㜹ち㥡ㅣ㐶㔹〱㘵ㅣ〲㥢戳慢挶愲攲㉥㤷㈱㠷搱㤹㠴㑦昵攰㤳〹㍦ㄴ㌶㤷㔱攰㙦㜳昱づ愳㠷ㄳ捦㈲㈷㡦㔱ㄶ㍢㔱㤱㡣捥㠴㠲扦慤㘰㜴㤶昲㈸挷攸㤰〳敥搹昰搸㤸挱昵捥晦㘳敡挵㙣㜸っ昷㘱昴㘶㤷戸ㄲ㐶㙦㜲ㅢ㡡ㅦ㥤ㄵ㍣〶㤱㈴愳挷㘰慢挰愸〵㕤㌲㝡〳㍣㍣㐶㥢戸挹㌹㌴㌹㡣戲慥挹戰㘰㤳㡣攲㤶㍦攲㕡㤷㈱㠷搱㉣攱戶〷捦ㄲ㙥挳收㌰㑡晣㤵㉥摥㘱㜴づ摡㙡攷〱㠵扦慤攰慤㐵㜹㤴攳㙤昷㜵改昵㕦㍦㜵㕦晤晣㑦㔶㕦㜰收㈵㌸慣散㠲挷㜰ㅦ摥㉥㜵改㈹攱㙤戵摢㔰晣挴慤攰〲㐴㤲扣戵㈲㜷昰挶扡㈴挹摢㉡㜸㜸扣戵㤳㠸㤳搱攴昰挶㘲㈵攳〴㡦〸晣晣㐶㕣㔰㐰㐴㈷昱愷㜸昸㤳㠸㕦〰㥢㌳㜲〱㍦捦㠵㍢㍣㉦㈲晣㔴㠰扣㤱戸搴㔵攴㐸㕣〶〵㝦㕢挱攸㜲攵㔱㡥搱㤲㤱戸ㄲㅥ挳㝤ㄸ㍤搳㈵慥㠴搱攵㙥㐳昱挳扢㠲攷㈳㤲㘴昴ㄴ㙣ㄵㄸ㘵㘱㤱㘴昴っ㜸㜸㡣㉥攵㈶慦㐶㤳挳㈸慢㡤㡣搳㘱攳搰攲户挹愸㌸戵㠰愲㘵挴㕦敡攱㉦㈱晥㑣ㄷ捦㙦㤳㔱㜱愲㡢㜷㠶攲搹挴戳愲挸愳昴㌲㔷㤱㤴㕥〵〵㝦㕢㐱改搵捡愳ㅣ愵て㈷〲ㅢ晦㌸晢搲㌱㍦つ㝥晢慥㠶㘳晦㌴㐶摣〴㡦攱㍥㤴㉥㜰㤹㉢愱戴换㙤㈸㝥ㅣ㔸昰㘶㐴㤲㤴㥥㡦慤〲愵㉣づ㤲㤴㜶挰挳愳昴㐲㙥昲ㅤ㘸㜲㈸㘵挵㤰㜱戱㑢㔱挳㌰㕣攰ㄷ㙤〵ㄴ㕤㐲晣㥤ㅥ晥㜶攲㉦㠵捤㍤ㄲち㡢攳㕤戸㌳㐸㉦㐳㔳敤㝤〰攱㙦㉢㜸扢㕦㜹㤴攳㉤㥢敥ㅡㄳ慤㝡愰㝥攴〱慦㥥㤹晣昲挱㝡戱ㄶㅥ挳㝤㜸戳㕤㝡㑡㜸换戹つ挵㑦ㄱぢ慥㐳㈴挹摢㌵挸ㅤ扣㍤づ㕤昲㤶㠱㠷挷摢㜵攴攱㈹㌴㌹扣戱㌶挸昸㌹㙣敥攷㐶㈴㉣㡥㜵㠹㜰㠶搶㡤挴慦昷昰㑦ㄲ㝦㌳㙣敥捥ㅤㄶ㐷戹㜰㠷户㕢搱㔴晢㍢㠰昰户ㄵ扣㍤慦㍣捡昱搶昳搵ㄵ昱〷慥㜹敦〰攷㝦㔱㉦㕥㠳挷㜰ㅦ摥づ㜵改㈹攱㙤㤶摢㔰晣昰戱攰敢㠸㈴㜹扢ㄳ戹㠳㌷搶昶㐸摥㘶挰挳攳敤㙥昲昰㌶㥡ㅣ摥㔸昰㘳摣敢昱㄰㡡㡡㘹〵㍣摣㐷昸㍢ㅥ晣㉤挲搷挰收搲っ晣㐱㉥摥愱昹〱攲㔹搳攳敤挱慣敤昱㍥㥥㌷㐰挱摦㔶㌰晡㠱昲搸㘲㐶㍦㠳挷㜰ㅦ㐶挷扢挴㤵㌰摡攸㌶ㄴ㍦挷㉣昸㌹㈲㐹㐶搷㘱慢挰㈸㡢㜳㈴愳㘳攱攱㌱晡ㄸ㌷昹ㅢ㌴㌹㡣戲㘲挷㜸摣愳〸搵戰攲㠰〲㡡㥥㈴晥㕢て晦㌵昱敢㘱㜳㍥捥〱摦搷㠵㍢㈳昱ㄹ挲㔹㤴愳㐸ㄴ㉣捥㔱昴搶㝥て〵㝦㕢挱攸て捡愳ㅣ愳㠸㈶㕦㝤ㄷ摤昵㠷㐹㑦㜶搴㡢㉡㥣㑦ㄸづ㔳昱户㥣戸㑢㕣〹愳㌱户愱昸挱㘸挱㙡㐴㤲㡣扥㠰慤〲愳慣慥㤱㡣㐶攰攱㌱晡㈲㌷戹㌷㥡ㅣ㐶㔹㜲㘳扣慣ㄸ挲㔳捤㐴㕤〱㐳慦ㄲ摥挷㠳戳散挶㜸ㅤ㌶㜷㡣〲扦㤷㡢㜷挶攸ㅢ挴戳慡㐶㤱㈸㙡㕤㐵㝥捡昴㠵戲㜵㡣昶㔳ㅥ攵ㄸ㉤昹攰摥〵ㅥ㝥㡣づ㜷㠹㉢㘱㜴㤸摢㔰晣㡣戵攰㐰㐴㤲㡣扥㠳慤〲愳㉣㡦㤱㡣づ㠵㠷挷攸扢摣攴㘱㘸㜲ㄸ㘵捤㡣昱ㅥ㙣捥散㤷㠸㡢㐱㉥㐳捥㤸摢㐰昸㜰て扥ㅢ攱ㅦ挲收㌲ち晣㑥㉥摥㘱昴㈳攲㔹ㄶ攳㌱㍡挲㔵㈴愳慣㝥搹㍡㐶㐷㈹㡦㜲㡣㥥戲挶摡㘵挱㘵扦慡摦㙤搹愰捣昱㝢摣㔷㉦㘲昰昰㘳戴扦㑢㕣〹愳晤摣㠶攲挷戵〵攳㠸㈴ㄹ晤ㅣ㕢〵㐶㔹昴㈲ㄹ摤づㅥㅥ愳㕦㜲㤳昷㐷㤳挳㈸㉢㘱㡣慦㌴㡡搲㘲㥢〲㡡扥㈶㝥戴㠷㘷㌹㡣昱㉤㙣㙥て愴㐵挰㠵㍢㍤昰ㅤ㥡㙡挷〱戴㜵扣㌵㉡㡦㜲扣㤵㝣晥㑣㠱㠷ㅦ㙦搵㉥㍤㈵扣㔵戹つ挵㑦㜹ぢ㑥㐵㈴挹摢㡦挸ㅤ扣戱㤲㐵昲㔶〹て㡦户㡤攴㘱ㄶ㥡ㅣ摥㔸摥㘲㠸ㅡ挹〳㑦㠷攳攴攴㜷晡〵㥥ㅥ㘸ㄲ㠷㝡昰㤹㠴㔷挳㈶㑦㘵〲晤ㅦㄷ敤戰搶㤳㘸搶慦㜸攳㤰㜵㉣㔴攴㌸㘴㤹捡搶昱㌹㕢㜹㤴攳㌳㝡捥〹敢㡥㝣攲昶㝡㙢昴〹㑦㝦㜲挸ㅤ昵㈲〷て㍦㍥扦㐵愲晥攷㈶摤㠶攲攷挵〵㙤㐴㤲㝣昶挱㔶㠱㑦ㄶ愲㐸㍥晦〱て㡦捦㕡㙥㜲ぢ㥡ㅣ㍥㔹㥤㘲㙣ぢㅢ㜷搵戱挳挲改愸昸愲㠰愲扥挴户㝡㜸㤶愸ㄸ晤㕤晣㌸㠹晦搴挵㍢扢昶〰攲㔹㠱攲㔱摡敥㉡㤲搲㑥㈸㕢㐷㘹㤷昲㈸㐷改戴㤷㉦㥥㍤㘸收摡㌱扦㌸晣戹挸㑤㝤ㅦㅤ㈳㑥㠶㠷ㅦ愵ㅦ扡捣㤵っ搱て摣㠶攲㈷搰〵㑦㐱㈴㐹改㐰㙣ㄵ㈸㘵攱㠹愴昴㝤㜸㜸㤴敥捡㑤㕥㡥㈶㠷㔲㔶愳ㄸ㐳㕣㡡㜰㐸㡥㉢㍣㝦㉥愰㘸㌷攲捦昴昰换㠸ㅦづ㥢戳㙢〳晥愶ぢ㜷〶改〸挲㔹㜰攲㌱捡挲ㄳ㙦㤰戲慥㘴敢ㄸ㕤愹㍣捡㌱晡搵摥㜷散晣攵〵て搶て㕦搸摡晥挰戰㐷敡挵㙡㜸昸㌱晡扡㑢㕣〹愳慦戹つ挵て戳ぢ㕥㡡㐸㤲搱扤戱㔵㘰㤴攵㈴㤲搱㔷攰攱㌱扡て㌷昹㙡㌴㌹㡣戲挶挴〸㝢っ挵㘲攲昷〵っ㐵〹扦挶㠳戳捥挴㠸挳收㝥晣〰晦㥣㡢㜷挶㘸ㄲ㙤戵㌷〲戵㜵扣摤愴㍣捡昱戶晥愲挱㝦晦㑤挵挳昵ㅦ扤摥昵挵挲㜵㙢敢挵ㅤ昰昰攳㙤扤㑢㑦〹㙦㑦戹つ㈵捦挰扢ㄳ㤱㌶昷っ㍣摥慤挸敥㤴捦㘹慢挵搱㔷㜵㥥㜷戴改㤵㜷捣㉣ㄳ挱ㅤ㤶㥡㕢㕡攴捤㠹㝡攳㤱㔵ㅤ昳散㡥㈹㜸㌲ㅢㅥ㔴㌵戳戹搵扤扦つ㥥搸挶㈷〰愹㠷㈲㤹㔲愳戳㤱㥦摥㠱愷㈴昵捣㑦敡挴ㄳ昵㜲㌵慤〷㕢㕤㕤㜶㐷摢晦㠵攷㔹攱㜶㔱扣晢㉦㕥捥㤳慣㝣敦搴挴㕢㌰昹㔶㘴㐸挶敡扡昹㤸㠲㘷慤戱昶愵㤲㑦扡晡敦ㅥ慥㘷㡣挶㄰㔳㜷㕤换㘹捦㙥慢ㄲ㑦愰㡢㥤晡昱搳㉡㌶㌲㘵ㄶ㔲㤹昵挰ㅢ㘳㈰㝡攰㡥㐴戲㔶ぢ㈲㘰㌶挰㈲敦搸㈵㐵㐵昵摤ㄸ〶挵ㅢ挷㝢㘷昱㍥慢ㄵ搵㡢㥡㜳㕤㜳㡤戹㜶昳㥣戹㕤戸㐷㔶㉦㜵㙦㉢慥愳敡㍥戸㙥慡㤰㠵扢㐶捦搶㈶慢愳挳㕡㔲搳摡搴㘲户捤改㥡㕢搳戴㄰㜵㍢㜸收ㅣ㍥㠵㙢㙡㙡捣㜱挸㠷慢攲㕢戰摣㠴㔱捤㐶摤扡づㄶ㡥㔶㘳㍣慣晥ㄴ㍣散㑢挱㐴攰㡤〳㈱ち㈹㤸〴㡢㐶㠱㘰挵〷㘹㔰㉦昱㈴ㄴ㤹挶㘴㈰扤攴㔸扢㈱慤㔳㜴敢ぢ戰捡攴愶挲敡㥦摣慦㝣㤳㥢づ扣㜱㌰㐴㘱㜲㠷挰愲㈷昷㈲攲ㄷ㈴昷慡㑡㘳㈶㤰㕥㜲慣㠲㤰挹捤搲慤敦愸攴づ㠵搵㍦戹摢㝣㤳㍢ㅣ㜸攳〸㠸挲攴㡥㠴㐵㑦㡥㠵〸〵挹㙤㔰㘹ㅣつ愴㤷ㅣぢち㘴㜲戳㜵敢攷㉡戹㘳㘰昵㑦敥〶摦攴㥡㠰㌷㡥㠳㈸㑣捥㠲㐵㑦敥换攲攴扥㔶㘹㘴㠱昴㤲攳搵㜹㤹㕣㑥户晥愸㤲戳㘱昵㑦敥㑡摦攴收〰㙦捣㠵㈸㑣慥ㄹㄶ㍤㌹㕥㈰㉦㘰慥〷昶〷㤹挶㍣㈰扤攴㝡㉡㙢㡢㙥敤〳慢ㅣ㜳慤戰晡㈷户捡㌷戹㜶㘶㐱收扡攷㠳ㄳ㘸攲ㅤ晣愴愸㄰戵㠸㕤㤰㔸㕦㤵㐲㈷㤰㕥㘲〳㤴戵㑢户づ㜴ㄳ㌳㤹㔸㤵㌸捦㌷㠹㐵㕣㘳㘱ㄲ㑢㘸搲㤲搸戵㌸㠹摤搴敡㑥搲㔷㌷㐲㔹㑦搶慤㝢扢㐹ㄸ愷挰敡捦捥ㄹ扥㠹㉤〵摥㌸つ愲戰敢㑥㠷㐵㑦㙥㥦攲攴愲㉡㡤㘵㐰㝡っ㈵㤵㜵戹㙥ㅤ慤㤲㍢ㄳ㔶晦攴㑥昴㑤敥㙣攰㡤㜳㈰ち㤳㍢ㄷㄶ㍤戹晡攲攴挶愹㌴㔶〰改㈵㌷㔱㔹㔷敡搶愹㉡戹昳㘱昵㑦慥挳㌷戹ぢ㠱㌷㉥㠲㈸㑣敥㘲㔸昴攴愶ㄷ㈷㌷㔳愵㜱〹㤰㕥㜲㠷㉢敢㙡摤㝡㡣㥢㥣挹戹慣㑡ㅣ敦㥢挸㘵㕣㈳攷慤敥〱㝥〵㑤摡搸㙡㉡㑥㈲慢㔶㜷ㄵ㤰㕥ㄲ㜳㤴昵㙡摤摡敡㈶㘱㕣〳慢㍦㐳ㄹ摦挴慥〳摥戸ㅥ愲㤰愱㥦挳愲㈷搷㕥㥣㕣愷㑡攳㐶㈰扤攴ㄶ㈹敢㑤扡昵ㄴ㤵摣捤戰晡㈷㜷㤴㙦㜲户〲㙦晣〲愲㌰戹㕦挲愲㈷户戴㌸戹㘵㉡㡤摢㠱昴㤲㍢㕢㔹敦搰慤攷扢挹戹㔳挳っ摦㐴敥收ㅡぢ愷㠶㝢㡢㤲戸戰㌸㠹㑢搴敡敥搳㔷㜷㤹戲摥慦㕢慦㈹㑣攲㈰摦㈴ㅥ㈸㑤攲愱愲㈴慥㉢㑥攲㐶戵扡㐷昴搵摤慡慣㙢㜵敢㥤㙥ㄲ挶㍡㔸晤扢㘹慣㙦㘲㡦〱㙦晣〶愲戰㥢ㅥ㠷㐵敦愶扢㡢㤳扢㑦愵昱㈴㤰㕥㌷㍤愰慣㑦改搶㜵㉡戹昵戰晡㈷户慦㙦㜲捦〰㙦㍣ぢ㔱㤸摣㙦㘱搱㤳㝢慣㌸戹㈷㔵ㅡ扦〳搲㑢敥ㄹ㘵㝤㕥户扥愰㤲㝢〱㔶晦攴㈲扥挹扤〸扣昱ㄲ㐴㘱㜲㉦挳愲㈷昷㘲㜱㜲慦慡㌴㕥〵搲㑢敥つ㘵㝤㑤户扥愳㤲㝢ㅤ㔶晦攴昶昲㑤敥つ攰㡤㍦㐲ㄴ㈶昷㈷㔸昴攴摥㉤㑥㙥㠳㑡攳㉤㈰扤攴㍥㔲搶户㜵敢攷㙥㜲敥摥㌷搴㌷㤱㜷戹挶挲扤敦扤愲㈴扥㉣㑥攲㙢戵扡つ晡敡扥㔳搶て㜴敢㡦㙥ㄲ挶㠷戰晡㌳戴㤳㙦㘲ㅦ㌱㡢挲挴㍥愱㐹㥢搵㌷ㄶ㈷搶〳〰㜹㍣昵㌷㉣㜸散昴㔴搶捦㜴㙢ㅦ㈸昲㜸敡㜳㉣昸㈷戶㥤㙦㘲㕦〲㙦昲㜳慦晢攳收㉢㥡戴挴㙡愱ㄷㅥ㑦挱㈰ㄳ晢ㅡぢ㕥㘲〳㤴昵ㅢ摤㍡㄰㡡㑣散㕢㉣昸㈷ㄶ昰㑤散㍢攰捤〳㈱扡ㄳ晢㌷㑤㕡㘲扢㐲㉦㐸㙣㌷ㄸ㘴㘲摦㘳挱㑢㙣㠴戲晥愰㕢昷㠶挲挴摣昱㔴改㥢挴㐶㠰㡡扡㑤攰㤱挲㝡ㄲ晢〰㔲㤰㐴ㄴ〶㤹㐴て㈰扤㈴㤲捡㕡愵㔹慢敢㘱摤攲慦摦晣㐱㐴㕦㥣愸㘸戱戳㝣攲昹㔸㍣㌷㝢㘴ぢ扥㐶㙦挱㘳捡慢戱㔲搱㠰㤵㌱㠶㘹㔰㜳㠹慤ㅤ攷㕡㙢昸㕤户戶㔱搷挴㐴㘸㑣搱散㐹㡦㐹㙥㥢㔹愳晢㑦搶㍤㙡愷攸㥡㤸づ㑤晡㥢昴㌸㐴昹〷㜴晦㤹扡㐷敤㉣㕤ㄳ㠷㉢晦㕥昴㌸㔲昹昷搶晤㡦搶㍤㙡㘷敢㥡㘸㔲晥㝤攸㘱㈹晦㙤㜴晦慣敥㔱㥢搳㌵㌱㐷昹搷搲愳㔹昹〷㜵晦㜹扡㐷㙤㡢慥㠹㜶攵扦㉤㍤㑥㔰晥摢改晥㥤扡㐷㙤㤷慥㠹㐵捡扦㉦㍤㤶㈸晦㝥扡晦㐹扡㐷敤挹扡㈶㤶㉡晦晥昴㌸㕤昹㙦慦晢㉦搳㍤㙡㤷敢㥡㌸㕢昹て愰挷戹捡㝦〷摤㝦㠵敥㔱扢㔲搷挴㠵捡㝦㐷㝡㕣慣晣㜷搲晤㉦搱㍤㙡㔷敢㥡戸㑣昹敦㑣㡦㉢㤴晦㉥扡晦㔵扡㐷敤搵扡㈶慥㔳晥〳改昱㜳攵㍦㐸昷扦㔱昷愸扤㐹搷挴慤捡㝦㔷㝡晣㔲昹て搶晤㙦搷㍤㙡敦搰㌵㜱户昲ㅦ㐲㡦㝢㤵晦㔰摤晦㍥摤愳昶㝥㕤ㄳて㈸晦摤攸昱㤰昲ㅦ愶晢㍦愲㝢搴慥搵㌵昱㤸昲ㅦ㑥㡦挷㤵晦敥扡晦㤳扡㐷敤㔳扡㈶㥥㔱晥㈳攸昱㕢攵扦㠷敥晦㍢摤愳昶㜹㕤ㄳ㉦㉡晦㍤改昱戲昲摦㑢昷㝦㔵昷愸㝤㑤搷挴ㅢ捡㝦㈴㍤晥愴晣㐷改晥㙦改ㅥ戵㙦敢㥡㜸㔷昹敦㑤㡦昷㤴㝦㥤敥扦㐱昷愸晤㐰搷挴㐷捡㝦ㅦ㝡㝣愲晣㐳扡晦摦㜴㡦摡捦㜴㑤㝣愹晣挳昴昸㑡昹㐷㜴晦慦㜵㡦摡㙦㜴㑤㝣愷晣愳昴昸户昲㡦改晥摦敢ㅥ戵㍦攸㥡搸愸晣攳昴攰㈷㤷㥣晦ㄳ扡㍦㍦愵㘸㜵收㝦㝥㍡㜹㥡㤰ㅦㅢ晣挴㐸挲慣㕥㐱㝥㝣挸换ㄵ㈹㉣攰㜲㠵晣㜰㈰㉡慤愳昸㈱㈱㔱晢㍡㈸昹ㄱ㐰搴㝥㍡㡡ㅦ〵ㄲ戵扦㠳㤲ㄳ㍤㔱愳㜵ㄴ㈷㝣㠹㍡挰㐱挹改㥣愸㝡ㅤ挵㘹㕤愲挶㌸㈸㌹㘹ㄳ搵愰愳㌸㜹㑢搴㔸〷㈵愷㘶愲挶改㈸㑥搱ㄲ搵攸愰攴〴㕣㠲攲㐴㉣㔱ㄳㅣ㤴㥣㘶㠹㥡〸㕤扤㠲㥣㙥㈵敡㐰〷㈵㈷㔳愲ち搶挸㐹㔵愲づ㜲㔰㜲捡㈴㙡㌲㜴昵ち㜲敡㤴愸㈹づ㑡㑥㡣㐴ㄵ昰挵〹㔲愲愶㌹㈸㌹晤ㄱ㌵ㅤ扡㝡〵㌹つ㑡搴挱づ㑡㑥㜲㐴ㅤ愲愳㌸搹㐹搴っ〷㈵愷㌲愲ち戲攷㤴㈶㔱戳ㅣ搴㙥昸㑦㡥戵〲ㄴ㈷㉥㠹㍡捣㐱挹㘹㠹戱づ㠷慥㕥㐱㑥㑦ㄲ㜵㠴㠳㤲㤳て㔱㐷敡㈸㑥㐲ㄲ㜵㤴㠳㤲㔳っ㔱㐷敢㈸㑥㌵ㄲ㌵摢㐱挹㠹㠴愸㘳㜴ㄴ㈷ㄴ㠹㍡搶㐱挹改㠲愸㠲散㌹㙤㐸搴㜱づ㑡㑥ち㐴㔹搰搵㉢挸挹㐱愲㌲づ㑡敥晡㐴ㄵ昴㈳愷〰㠹捡㌹㈸戹㠳ㄳ㘵㐳㔷慦㈰㜷㜴㠹捡㍢㈸戹ㅢㄳ㔵㤰ㄷ㜷㘷㠹㥡㉢㔱㐱戵戳ち敥㥦昲㍡攲㘵晦㜴慥㈳㡥㠵㙦つㅥ戳愱㜶㔴挱㝤㔳㈲㝥㔶㠴㔰㍢愹攰㝥㈹ㄱ㤷ㄶ㈱搴㠰ㄳ摣㈷㈵㘲㜵ㄱ㐲敤㥣㠲晢愳㐴㕣㔲㠴㔰㍢愶攰扥㈸ㄱ慢㡡㄰㙡㐳〵昷㐳㠹戸戸㄰㈱戸敢挹㠶㡢ちㅢ㠲㙡ㅦㄴ摣敤㈴攲挲㐲㠴攰㥥㈶ㅢ㉥㈸㙣〸慡慥ㄲ摣换㈴攲晣㐲㠴攰㡥㈵ㅢ㔶ㄶ㌶〴搵ㅥ㈶戸㔳㐹挴㡡㈲㠴摡扢〴㜷㈸㠹㌸慦㄰㈱戸て挹㠶㜳㡢ㅡ戸摢挸㠶㜳ちㅢ㠲㙡晦ㄱ摣㘵㈴攲散㈲㠴摡㜷〴㜷ㄷ㠹㌸慢〸愱昶ㅢ挱㕤㐵㈲捥㉣㐲愸㝤㐶㜰㌷㤱㠸攵㠵〸挱㍤㐳㌶㉣㉢㙣〸慡㕤㐴㜰慦㤰㠸㌳ちㄱ㠲㍢㠲㙣㌸扤戰㈱愸昶〸挱㥤㐰㈲㑥㉢㐴〸㡥㝢搹戰戴戰愱搷晦〳㙤㤵愰ㄳ</t>
  </si>
  <si>
    <t>㜸〱捤㝤〷㤸ㄴ㔵搶昶摣㘱愶㤸㙡挰㘹㈳㈲㉡㐱㄰ㄱㄷ㍡〷ㄵ㠶ㅣ㈴㉡〸挶ㅤ㍢㔴挳挸〴㥣ㄹ㤲〹ㄳ〶捣慥㌹㠷㌵攷㔵ㄷ攳扡收戰愶搵㔵搷㥣攳㥡ㄳ㠶㕤晤摦昷㔴摤㥡敡敥㙡挲㝥摦晦㍣㕦㌳㝤愸㜳敥㝢㑥㥤㝡敦慤㝣扡慡㑡㔵㔵㔵晤㠶て晦攷愷㠶ㄳ㕢捦㕥摥搱㘹戵っㅦ搷搶摣㙣攵㍡㥢摡㕡㍢㠶㡦㘹㙦捦㉣㥦搶搴搱搹つ〰愳戱〹敤ㅤ戵㡤ㅤ㑤〷㕢㜵㡤㑢慣昶づ㠰㙡慢慡敡敡捣㙡戴昷㜱扥㐱慤㤸昴㌲㙢㈸㠰慡㌲つ㡡敥ㄴ㜵ㄴ㈶㐵㠰愲〷㐵㑦㡡㕥ㄴㅢ㔱搴㔳〴㈹㌶愶搸㠴㘲㔳㡡捤㈸㌶愷搸㠲愲㌷挵㤶ㄴ㥣扦戹ㄵ㐵㕦㠸㥥㕢㐳捣ㄹ㌷㜶㘶昶㐰㉣捤散捥戶㜶㙢愷晥㜳敤㥣㐷㠶挳挳挳挳㈳改㐸㘲㜸㘸愷晥攳ㄶ㌷㜷㉥㙥户㐶戶㕡㡢㍢摢㌳捤㍢昵㥦戵㌸摢摣㤴㥢㙡㉤㥦搳戶搰㙡ㅤ㘹㘵㐳搱㙣㈶㤶ち挷攲昱㐲㍡㥤敡戹つ㈲捦ㄸ㌷㜶㔶扢㔵攸昸摦㡡戹㉤㘳捥ㅣ㌷㜶昸っ慢昳㝦㉢㘶㍦挴㐴挸昱㙤㉤㤹愶搶晦愵愰戵散搳昸㜸㉢搷挴捥户慣昶愶搶昹挳㤱㜶ㄱ搱搰㤲挳挷㜴㜴㉣㙥㔹挴㜱㌴捥㙡㙥摥挳㉡㐸愷户㡣敦攸㥣㤵㘹㙦改攸搹㐲晥慣㜶慢㌵㘷㜵㙣搴㌲㘱㔹捥㙡㜶㠰ㅤ㜵㉤㜳㌳敤㌳㌲㉤㔶つ㈷敡㕢散㍥㥣㤲户㕡㍢㥢㍡㤷昷㙡搹戳挳摡㈳搳㍡摦㈲愴戶㘵搲攲愶扣慡愹挱㕦㔵户㈱㝥㤹㐹㐷㈱㥦㤶㜱ぢ㌲敤㥤愲戱ぢ挳㝥㔸捦㜰㤱愵㈸捡㡢㐳慡㝦㠹ㄷ晢㙣㜶㔳换㔴慢扤搵㙡收㑣搸㤳挳㑡㐰㐲㤰摤て㉥㔳㝡㜱搸㑢慡㠷戳昲㜱㔹㌸ㄷ愳㍦挴挰ㄹ㙤敤㉤ㄸ㤰㤱㥤攲㠳㐷愶㠶挷㈶晣㉥㤴搸㈹㥤愴ㄶㅤㅥ㑤㐰㡤㥢〳㠰㌳〷搲㘳㍢㠸㥡戹攱㐴搴ㅣ㐴摢㘰〸㔵昳㉡搶㜲㙦㙣慥㘹搵㡤㤹敡挶㙣㜵㘳慥扡㌱㕦摤㘸㔵㌷ㄶ慡ㅢ攷㔷㌷㉥愸㙥㙣慡㙥㍣戰扡㜱㈱㌰晡㔳搷扤㝢戵昳愹て摣戸㝦昳晥捦㡥扥敡散ㄳ㥦扦㘳㑢㌵㔸㜱挵㤶敤挲㄰㑣慣㑦慥㍢〰㘷づ㠵㌰㜶㠴愸ㅤ㌳㍥㥣㡣㤹挳㘸摣〹㐲愹ㄷ㤰㉣ㄳ㝥㘳㥢㕥㕦扦搳晡摤昸㈳捦摢攱晡戳慥扣扤㕡㜱敢㈱㜳ㅡ㡥㠹昵㤹搳〸〶つ㐱ㄸ㘱扡捥㑤㠵捣〸㑤㔱〸愵㥥㜲收昳收㤷慢㍥戹晣愱愳挷㕦昳攳㥤昷ㅦ摡㝤㐵㕥㜱〳㈵昳㠹㘳㘲㍢㉦晢愱攱愱㔰㈸ㄲ㑢㌹昴㡢㥡㑥㐷捣〴愳㈶㈱㡣ㄴ㝤攷愶挲㘶㥡愶㥤㈱㤴㝡挴㤹搱㤶㕦て晡摢㝥て晥㍣昹晡㤸搹㤸㉤搴㥣慢戸ㄱ㤴ㄹ敤㡡㠹㕤捡㘶ㄴ㡢㐵挲攱㜰㉣ㅡ〹㠷㔲改戸敥㜳捥㌴㥣㑣愴㘲戱㜸㌲㤲㡡㐵攳愹㐸捣ㅣ挹戹㡤㠲㌰ㅡ㈰挸㘹㌸㘵㡥愶㜱っ㠴㔲㝦㜱㔲㜸㝣㥢〳㉦扣昵慥㑦㘶摣㍦攴㤳〱扦慦扥㘶㡤攲摡㈸㈹㡣挳挴戰㤲ㄴ㤲㤱㐴㈴ㅡ㡦㈷攳㕤换㥢㡣愵愲㜱㈴ㄶ㌷挷㌳晡〴〸㘳㈲㐴敤㤸㐹㤱㜸捡㥣㐴攳㘴〸愵㔶㍢戳㕣㌵昴换搳搷㜴ㅣ㍤攱戲㔰换ㄵ㙦ㅦ㝣搷攷㡡ㅢ㝣㤹攵㙥㤸㤸㌶慤㙤扥㌳搷改㔶愶㜵㘴㘸㜸㍣ㄵ㡦愶挲改㘸㈸㥤ち摢㘳㍥㌴㍣㥣㡣㈷戰摤㑤愶㈳改㔸㤴㕤攰㈴ㄴㅥㅥ㑢㐴㘳昱㔸㉡㤲㡣挵㤱搳㔴捥㝥ㅡ㠴㌱ㅤ〲㌹挵㘲㔱㜳〶㡤㌳㈱㤴扡挵挹㘹㜱昴㤸摣㔶戳㍥㥥㜱晢〳ㄷ慣㕥㜳挴㤹攷㉢敥㝦㈴愷摤㌱ㄱ㉡愵㈱㤱㡡㈶㔳㥥㑥㑦愶搳挹㔸㌸㠲㐴攴ㄳ㌶昷攰㉣㘶㐳ㄸ㜳㈰㘴㐸㠷捤㍤㘹㥣ぢ愱搴戵捥㝣昳㑢扡搵昷㍢㝣晦ㄹ㈷㕥㌶攲挷㙦㥦㕡戴愳敡㠱㘶㤹敦㕥㤸ㄸ㕥㌲摦㜸㌴挹㠵㜵㍦挹慥㙥㐸挴ㄳ㐹㜳㙦捥㘰ㅦ〸㘳㕦〸㉣㙤ㄸ㐳㜱㍦ㅡ昷㠷㔰敡㜲㘷慥㍢㔴敤昸搷㝤昶㥦㍥晥收㍥ㅦ扦昲敤敢㤷㕣慡戸㡦㤵戹㌶㘲㘲㐸挹㕣㔳改㜴㈸㤹㡡㜵捤ぢ换㡡ㄱ㤷㌰て〰搸捣㐰ㄸ㔹〸㙣㘳㔲㈹㌳㐷㕢ㅥ㐲愹ぢ㥣戹㙤晦搷㤵扦㑥晣攸捤㐹㐷づ㝥昲攵㜹攷㍥摤愴戸㌳㤷戹ㄵ㌰㔱㍥捡㤱㜴㈴㡣攵㠹愷㔲搱㔴㑣昷慣慣㕡ㄸ攵愹㐴㈲㤲㠸挶昱㉦㤱㌲攷㜳㙥ぢ㈰㡣㈶〸㔹攰愴㜹㈰㡤ぢ㈱㤴㍡搳㐹㘱敡摢㥦㝥㘲晤敤户㠹㤷㍤㜱㙡扦ㄵ摦㍣昴扤攲愱㠴愴搰㠲㠹ㄱ摥〵づ㠷搲挹攱㠹㌴〶㤸ㅥ㔲㤱㜰㜴㜸㈴㡡㤵㉡敤㝣捣㔶捥愱つ挲㔸〴挱㤱ㅥ㑡㤸〷搱搸づ愱搴挹捥㙣ㅢ敥㍢昸㠸搷㡥扢㙡攲㥦摦㝣㜵攵㌳慤ㅦ㕣愲㜸昰㈲戳敤挴挴㈸敦㙣㘵昱愲㤱㐸㈲㤴㡡㈵攳昱㔰㈸㤶㡥挷㍤㈳㉣ㄴ㡥愴㐳戱㘸㌴ㅤ挲㈸ぢ愷㔳㤱愸戹㤸㌳㕣〲㘱㉣㘵搸戹改愸戹㡣愶攵㄰㑡ㅤ敢攴愰摥㥢昲敥㤶慢づ㥣㜲晣ㄶ㈷㥣ㄶ㙦㍡散〳挵㘳㈷挹攱㄰㑣ㄴ㉤㝡㌲㡥㘳㥦㔰㉡㤹搲㥣愷戰攰㘱慣昱搱㤴㍤攴挲ㄱ昳㔰捥攱㌰〸攳㜰〸㔹昴㠸戹㠲挶㈳㈰㤴㕡攱捣昶挱捤敦㝤㙦昲㤰ㄷ㈷摥㍣㍦㝤换敡戶昶㙢ㄵ㡦搶㘴戶㐷㘱㘲㝤戶搵㐷〳㘷ㅥ〳㘱慣㠴㘰摦㈶攳收戱㌴ㅥ〷愱搴㌲㘷㑥扦㙦㝤昲㠵捣扢㡦敤㜶摢扤㠳㔶晥昳收㑤ㄳ㡡㠷㠴㌲愷ㄳ㌰攱㌳扣挰㜱㈲㠱晤㘱㈸㥡㡥㐵扣ㅢ搱㔰㍣〴㐳㉣ㄱ㡦㠴攳挹㘴㈸㘶慥攲摣㑥㠴㌰㑥㠲攰挲㐶ㄳ收挹㌴㥥〲愱搴㐱㑥ち搶攷ㅤ户㥦扦攵㠰㘹㝦ㅣ㜲搹㥥敦ㄸ挳づ㔲㍣㈰㤵ㄴ㑥挳㐴㘹ち敥㐶ㄴ㝤㥡㑡㠴挳㝡愰㘱〸戸ㅢ搳㔰㌸ㅡ㠹㐷戰挰愷㜳㙥㘷㐰ㄸ㝦㠰愸㐱ち㘱昳㑣摡捥㠲㔰敡㐰㈷㠳扥捤昳捥扥攱改㜷㘶㕥昸㕣户捥慦㠷捥晦㠳攲搱戰㘴㜰づ㈶㜶㉥ㄹ㘹改㜴㉣㤹ち㘳晢ㄸ㡡挵㌱㤸攲㕤敢㌶㐶㝦ㅡ㈳㉦㥡㐸㈷戱愲㠵㌰慣捦攵捣捥㠳㌰捥㠷攰㤶っ㕢搰ぢ㘸扣㄰㐲愹㥣㤳挱慢㘷ㅣ搳㜶攰㐳㙤㌳㙦扢昵昸㌵て㕤㍦㙢慥摡ㅣ捤㤲挱挵㤸㈸摦㘹㠶㈳㕤㜳挵攸㡡愵ㄳ收㈵㡣㝡㈹㠴㜱ㄹ㐴捤㤸㠹搸㍤㕦㑥摢ㄵ㄰㑡敤攷捣改挷敥慢扦摢㝦挲㜶㌳㡦扢挶晣㙡搸摤戳㝦㔰㍣摥㤷㌹㕤㠹㠹ㅤ㡢㤶戵㙢愳挵㝤㈴㍥㜱㜰㡥挳㡢㌸㜶㘲㘹昳㉡〶扦ㅡ挲戸〶〲晤ㅢ㡢㠷捤㙢㘹扣づ㐲愹㍤㥤㌹昶㜹㜶戳㔱ㅦㄵ〲㌳㙥摡愹㕦捦㉢㠷愴摦㔱㍣戹㤰㌹摥㠰㠹挱摥㌹㘲昷ㅣㅦ㡥㉤愶敥搴㜰㈴㤱ㄸㅥ㡦攰㠸散㐶挶扤〹挲戸ㄹ㐲搶㥣㤰㜹ぢ㡤户㐲㈸㌵挳㤹搹㙤㔳扥㑡扤㌴㘲敥搴慢て敢㝢㔸摦㈷㡥ㅦ慣戶㐴戳捣散㌶㑣㤴㙦㌴挲戱ㄴ扡㉣㥤㡣㘰搱搰㙦挵〳㍡㡤挵㑣愷搲攴ㄷ㕤ㅥ㑤㥢户㜳㠶㜷㐰ㄸ㝦㠶㘰㜷挲戸㥡挶㍢㈱㤴㥡攴㘴㜱㝤㡦㍦昷㑥㥥㝤挳攸戳㑦㌹昴愴㡦昷昹晢㉡搵〷捤㤲挵摤㤸㔸慦敥扣㠷㔱敦㠵㌰敥㠳㤰ㄵ㌸㘱晥㠵挶晢㈱㤴ㅡ敤捣㙡摣摣㈳慦㌹敦㜷て㑣㍤愷攱㠹て㙦㜸昳愵㍢搵㔶㘸㤶㔹㍤㠰㠹愱㕥㜶㔳改㔴っ〷扣㤱㔸㔸㉦㘶㍡㥣㐸㐴㠷挷㘳搸㔳㤸て㌲昶㐳㄰挶挳㄰戵㘳㈶㈴戰挱㝡㠴挶㐷㈱㤴㑡㍢㌳晣挳㙤敡㜶昵捣捡㠹ㄷ昷㌹㈳搳㜶挹愱㘱搵ㄷ捤㌲挳挷㌱搱攰㥤㘱㜸㜸ㅣ〴挵昸㑤㈷㘲改㐸㈸挲愳㙢㘷㔴攱㉣ㄱ挳㈸挱愱㤴㡡愷ㄳ愹㤰㝤攸晤〴攷昸㈴㠴昱㌷〸㌹昴㑡㥡㑦搱昸㌴㠴㔲ㄱ㈷㡤摣㕢㤷㕣昰昸㙦挱愹㜷㉣ㅣ昳昲慥㥤慢慦改昹㉣㥡㜷㜷づ昸挷户㘷㤶攲ㄴ慡敢散㉣㌲ㅣ摢㠷昵㌹㉤挵㔹㘹㈱㕥㐸ㄶ挲攱㝣㍣㤴㠹㘶㙡〷㈰散晡㥥晦㜰攷搰戳㌰慦愹㌵摦戶㔴㑥㠸戶ㅥ㥢改戰扡捥㡦㠶㌹㙤㘳摢ㄶ户收㍢晡晡㌷捥敥捣㜴㕡㕢㤵戶㜵〵㈹㜳㥢㡤搳㐵慢㐳收户㙤愹摢摣㑣昳㘲㙢捣戲㈶扢㜹㥢㤲㘶㥣㉣戶㘵㉢户㑥㙣户づ㜲㕢换㌲ㅡ㠳慢ㄹ㑢㈴㜶搹㔲摡㑤㜶㕥晤挷㉤㘸敢戰㕡㈵扤㘱㉤戳㥡㜲ぢ慤昶搹ㄶ慦㠵㔸㜹㔹搴捤搹攴㥣戱づ㥢搹㡡〵挵㌹㘸㝥愰搷㕡㤸戰慣搳㙡捤㕢㜹攴扢挸㙡敦㕣㍥㈷㤳㙤戶戶㈸㠲搸昳㐴㐳㥦㈲昳挴戶摣攲㡥㜱㙤慤㥤敤㙤捤挵㉤㘳昲㑢㌲㌸㑢捥㑦㙦换㕢㌸挹慤攱愷㑡㔵㜵敢愶㔴搵㡥㝥㘷㥡㡣摢㌱㕣㍡挲搳挵摢愰捦户㉣ㅥ㜶挳昷挰搲㘱㈹㥡㉤㡥挹敡㐱敢〸㈶㜱ㄹ㘶㘸㘵愰㘷㤹㜸攱㠸攸ㅤ㉡愳㈵㐷户攷晥晦㠲慢慢㌷㜵㤶㝥挲ㄲ㕣㐹㤸㥣㘹捤㌷㕢敤㙢扤散愵㤸㤱昹ㅣ㐴敤〸慣捤ㄵ搹慢〱㐲㉤㔳换㙢㤷㌶攵㍢ㄷㄸぢ慣愶昹ぢ㜸攸㠷㑢㘳㜵㜵愴戶散㘳㍥て㤳昹〲挵㍦㈰〲㠱㉡攳㐵㠲㡣㠰昹㤲慤搷づ挴晦ㅢ㝥㡤愲ㅡ㕥愶㕣ㄳ挱〵慣㡥摡㤶㠹㙤敤ㅤ摤扡昹㉤攵攴㑣挷㠲㑥づ捦戵㌷㌲摥换ㄴ晦㠴愸ㅤ〴戱捥㑢㈰昵〰搵昰㑡㑦慦㤶昱㔶㈱㠳敢㙢戲㜶慢㑣㙤㡢㝤挹㘶扣搵㤱㌳㜹㙤㘷ち搶㤵㘵〶愶戰昲昷㙣攱攸户㤶㜵㡥捦㜴㘶扡户攰㉡ㄱ㝡挹〴㘸㤸㜸搹㔳昴散㈵㌶敤ㅤ㜰㌴㐴〸捡愴㈷㑡て㌱搸㤱戰攲㘰㝤愹敡收挸戵㉦〴㜲摦ㄶぢ㘱㤴づ昴攲慢㍤戸〸㤵㥦㘴戵捥㔹扥挸敡㈰扣捥㔸㉢㤵愵慢ㄷ㠳捤捣㘵昷散㙣㙡敥ㄸ㡥㑣㈷戵户㉤㕥昴扦ㄹ㠷戱捣㔷㈰昴愷㜶㝢㡣攲昵㕦㈶搰㔵搵㝤〹晢愶戱戱慡㡥搱㘸㌱㕥㠳挰ㄱ㉡捥〲㌹㘴ㄱ昱㌷晣㈷ㅦ昳つ晣ㄷ㌰〹愸搰㔶㍢ㄸ㙤ㅢ㜲㜹慣ㄶ昸㥥㉤愰㘹㑥扢㈵ㄷ晣敡㐴〱攵扤㕡收戵戵㉦捣戶戵㉤攴愰摡㐸戴㡥〵㤶搵挹㡢㘸㍤㥣㡢㠶㜲㜱㔰愹㙥摤㡡慥㠲㜹慥戶昵㐳㝣攳ㅤ㠸㕥㘳㥡㥢晢敢㠸ㅤ挶扢㌰㜵挳攵㍣攳㍤㑣昴㠹攰ㄸ扥㜱摣搸捥挵捤㙤ぢ㍢慣捥挶㈵扣㠰扣慣戹㘳㤹摡ㅡ㡢捦㡢㔶搹㌳㕥㔷㠱昹㜷㡥扥㘰捤扤搳㔷㝥㜹㝥慤敡敢㌴㤴㕤㌷摢〱〱〷攰㙢㝥〸愱晡〰挶㙤ぢ愶㡢㍦收挷搰捤㑦㈸㍥㠵挰ㄶ㐲㈸挵〶攲㌳㕢㔵㐳昱㍦㌷ㄲ收攷ㄴ㕦㐰愸㘱㄰㕣㐵捤㉦㈱昴㐷〵ㄱ㥦㍤㉦扤昷㌵捣㍣㐸挳㠱㜸㔹昷㝤㡢戶㠰㐹㐴㠵㌶戵ㄳ摡搸㠵㈶㈹㌳㐹㤲㐹㠲㤴㠱昰扥㌴搴㍡つ㘵ㄷ昵㐶挰㑤㘸昸㌷晤扢〱收㑦挳慦㥣〷改㌱㌹晡㍣㌴㔴摢慡ち愱㑤㘸攸〶㠳挹㝢ㄹ㉡〲㤳搰㔰ぢ㑤㝦搴捦扦㝡㘸攸㡥ㄶ搲㠰攳挹㌲ㅡ㑣戴〵㑣㈲㉡戴愹㈸㠲晡搱昰ㄵ㘶攱㑢挳㤷㑥㐳搹㌵挷〴㈲つ挰搷摣〴戳㔳㥦〳收㑦挳㘶捣㘶㜳㡡㉤㈰㍣㌴㙣㘹慢㉡㠹㈰㐲㐳ㅦ㠲戶㠲㔰㘹㤸㠴㠶扥搰昴㐷扤敦愵㘱ㅢ戴〸つ昱昲㐵敤㠷戶㠰㐹㐴㠵㌶戵㌳㠲晡搱昰㙡㈵ㅡ㕥㜱ㅡ捡慥㠸㡥㐴愴〱昸㥡㍢㘰㜶敡攵㡡㌴散挸㙣㠶㔱散〴攱愱㘱戸慤慡㔱〸㈲㌴㡣㈰㈸〴愱㐶挳㈴㌴㠴愱改㡦㝡挶㑢㐳ㄴ㉤搸愴㠵㤳攵㑢ㅡ㐷㔳挰㈴愰㐲㥢ㅡ㠳㤸㝥㉣㍣㕣㠹㠵㠷㥣㠶戲㡢戲攳ㄱ㘹〰扥收㈸捣㑥㍤㔰㤱㠵搱捣㘶っ挵㔸〸てぢ攳㙤㔵㑤㐰㄰㘱㘱〲㐱ㄳ㈱ㄴ慦搰ちぢ㤳愰改㡦扡搳挳㠲㌹ㄱ收昲㠵㥣捡㤸㙢㙢㔳㤳攱攷㐷挰㑤㤵〸戸搱㘹㈸扢㐴㍣ㄵ㤱〶㌰㡢㌹㑣昹晡㡡〴捣㐵戳㌹㡦㘲㉦〸て〱晢搸慡㥡㠶㈰㐲挰扥〴敤〷愱㘶挰㈴〴散て㑤㝦搴攵㕥〲愶挳㕣㑥㐰㠶㌱捤戵戴愹㤹昰昳㈳攰摣㑡〴㥣攳㌴㤴㕤㡦摥〳㤱〶㌰㡢〳㤹昲㔹ㄵ〹㘸㐶戳搹㐲搱ち攱㈱㘰㤱慤慡搹〸㈲〴ㅣ㐴㔰㍢㠴摡ㄳ㈶㈱愰〳㥡晥愸㤳㍣〴ㄸ㡢搱㠲昵挰㙦摦戰ㄴ㑤〱㤳㠰㜲㠶愴㑤捤㐵㑣㍦ㄶ㡥慡挴挲㤱㑥㐳搹搵昱扤ㄱ㘹〰扥收ㄱ㤸㥤㕡㔱㤱㠵愳㤸捤搱ㄴ挷㐰㜸㔸㌸搶㔶搵㍥〸㈲㉣ㅣ㐷搰昱㄰㙡㍦㤸㠴㠵ㄳ愰改㡦㕡攲㘱挱摣ㄷ收昲㠵㍣㤹㌱搷搶愶昶㠷㥦ㅦ〱捤㤵〸㔸攸㌴㤴㕤愸㍦〰㤱〶㌰㡢戳㤹㜲㔳㐵〲捥㐵戳㜹ㅥ挵昹㄰ㅥ〲㉥戴㔵㤵㐱㄰㈱攰㈲㠲㉥㠶㔰㌹㤸㠴㠰㑢愰改㡦㍡挰㐳㠰㜱ㄹ㕡戰㔷挰晤愷㜲ㅡ慥㐰㕢挰㈴愲㐲㥢捡㈳愸ㅦつ㜳㉢搱戰愷搳㔰㜶〷㠱搷晤〷攰㙢摥㠰搹愹搹ㄵ㘹戸㠹搹摣㑣㜱ぢ㠴㠷㠶㍦搹慡㕡㠰㈰㐲挳㙤〴摤づ愱づ㠴㐹㘸戸〳㥡晥愸摤㍣㌴㤸㑤㌰㤷㉦攴㕤㡣戹戶㌶戵㄰㝥㝥〴㡣慥㐴㐰㠳搳㔰㜶晦愲ㄵ㤱〶㌰㡢〷㤹昲挸㡡〴㍣㡣㘶昳ㄱ㡡㐷㈱㍣〴㍣㙥慢慡つ㐱㠴㠰㈷〸㝡ㄲ㐲ㅤ〴㤳㄰昰㌷㘸晡愳㘲㕥〲ㄶ挱㕣㑥挰戳㡣㘹慥愵㑤戵挳捦㡦㠰ㅤ㉢ㄱ㌰搴㘹㈸扢㤳戲ㄸ㤱〶㌰㡢㝦㌲攵㈱ㄵ〹㜸ㄵ捤收㙢ㄴ慦㐳㜸〸㜸搳㔶搵ㄲ〴ㄱ〲摥㈲攸㙤〸戵っ㈶㈱攰ㅤ㘸晡愳戶昵㄰㘰扣㠷ㄶ㕥㡣昷㌹㔶晥〰㑤〱㤳㠰㜲㠶愴㑤㉤㐷㑣㍦ㄶ㌶慢挴挲愶㑥㐳搹扤㥣㐳ㄱ㘹〰扥收ㄷ㤸㥤摡戸㈲ぢ㕦㌱㥢慦㈹扥㠱昰戰昰㥤慤慡挳㄰㐴㔸昸㥥愰ㅦ㈰搴ち㤸㠴㠵㌵搰昴㐷搵㜹㔸㌰て㠷戹㝣㈱㝦㘱捣戵戵愹㈳攰攷㐷挰慦晦愹㜰㤴晣ㅦ愷愱散慥搲搱㠸㌴㠰㔹搴㔴㈳攵㕦〰昳㍦㑡㌶搰㙣㜶愷愸㠳昰㄰㄰戰㔵㜵っ㠲っ㘴愰ㅥ〴昵㠴㔰挷㐲ㄵ〲㝡㐱搳ㅦ昵つ收愱捦㤹捣㤵㌰㤷ㄳ戰㌱昰㠱戵戵㈹摥挱昲㈳攰攳㑡〴㝣攴㌴㤴摤散㕡㠵㐸㐲挰㔶㑣昹㠳㡡〴㙣㡤㘶㜳ㅢ㡡㙤㤹㕤搷㐹㘳㝦㕢㔵㈷㈲搰㐰㉥捥〰㠲〶㐲愸㤳愱ち〱摢㐱搳ㅦ昵扡㤷㠰㤳㘰㉥㈷㘰〸昰〱㜳㉤㙤敡ㄴ昸昹ㄱ昰㝣㈵〲晥敥㌴㤴摤㙡㍢ㅤ㤱㠴㠰㄰㔳㝥戶㈲〱ㄱ㌴㥢㔱㡡ㄸ戳敢㈲㈰㘱慢敡っ〴ㅡ挸挵㐹ㄲ㤴㠲㔰㘷㐲ㄵ〲搲搰昴㐷㍤敡㈵攰て㌰㤷ㄳ㌰ㄲ昸㠰戹㤶㌶㜵ㄶ晣晣〸戸户ㄲ〱昷㌸つ㘵㜷晡捥㐵㈴㈱㘰㈲㔳扥慢㈲〱㤳搱㙣㑥愱搸㡤搹㜵ㄱ㌰捤㔶搵㜹〸㌴㤰㡢㌳㥤愰ㄹ㄰敡〲愸㐲挰㑣㘸晡愳㙥昱㄰㘰散㡥ㄶ㙣〹㤳㤱㜲ㄶ㘶愳㈹㘰ㄲ㔰愱㑤㕤㠸㤸㝥㉣㕣㔵㠹㠵㉢㥤㠶戲扢㡤㤷㈰㤲戰戰ㅦ㘶愷慥愸挸挲敦㤹㑤㈳挵〱㄰ㅥㄶ戲戶慡㉥㐵愰㠱昸㥡㌹㠲昲㄰敡㜲愸挲㠲〵㑤㝦搴昹㕥ㄶ收愳〵㉣愴搲攵㑢摡㠴愶㠰㐹㐰㠵㌶㜵〵㘲晡戱㜰㕡㈵ㄶ㑥㜵ㅡ捡敥㠴㕥㠵㐸挲㐲㍢㘶愷㑥慥挸㐲㈷戳㔹㑣戱〴挲挳挲㌲㕢㔵扣㈹㍡㄰㕦㜳㌹㐱〷㐳愸㙢愱ちぢ㠷㐰搳ㅦ㜵㡣㠷〵昳ㅡ㤸换ㄷ㜲〵昰㠱戵戵愹敢攰攷㐷挰挱㤵〸㔸敥㌴㤴摤㤸扤ㄱ㤱㠴㠰攳㤹昲搲㡡〴慣㐲戳㜹㈲挵㐹捣慥㙢㘵㌸挵㔶搵㑤〸㌴㤰㡢㜳㉡㐱愷㐱愸㕢愰ち〱愷㐳搳ㅦ搵敡㈵攰㘶㤸换〹㌸ぢ昸㠰戹㤶㌶㜵㉢晣晣〸挸㔷㈲㈰攷㌴㤴摤㉣收晤㕤㈱攰㘲愶㥣愹㐸挰愵㘸㌶㉦愳戸㥣搹㜵ㄱ昰㐷㕢㔵㜷㈰搰㐰㉥捥㤵〴㕤〵愱㜸㥢㔸〸戸ㅡ㥡晥愸扤㍣〴ㄸ搷愲〵敢〱㑡㜳㕥〴〰搷敥摣敢㤷收昵㘸ち㤸〴㔴㘸㔳扣〳敤挷挲㡣㑡㉣㑣㜷ㅡ捡㙥㔶摦㠳㐸挲挲敤㤸㥤㥡㕡㤱㠵㍦㌳㥢搵ㄴ㜷㐲㜸㔸戸摢㔶搵扤〸㌴㄰㕦昳ㅥ㠲敥㠵㔰㝦㠱㉡㉣摣〷㑤㝦搴㔸てぢ收㝤㌰㤷㉦攴〳挰〷搶搶愶敥㠷㥦ㅦ〱愹㑡〴㈴㥤㠶戲㕢攸て㈲㤲㄰昰㈴㔳㡥㔷㈴攰㈹㌴㥢㑦㔳㍣〳攱㈱攰㌹㕢㔵て㈱搰㐰㉥捥摦〹㝡ㅥ㐲㍤〲㔵〸㜸〱㥡晥愸㥤㍣〴ㄸ㉦愲愵㜶捣挴㐴挲攷㈲敡换㘸ぢ㤸㐴㤴㔳㈴㙤敡㔱〴昵愳㘱㘰㈵ㅡ〶㌸つ㘵㌷昶㥦㐰㈴愱攱㙤捣㑥昵慢㐸挳扢捣收㍤㡡昷㈱㍣㌴㝣㘸慢敡㐹〴ㅡ㠸慦昹ㄱ㐱ㅦ㐳愸愷愰ちつ㥦㐰搳ㅦ戵㠵㤷㠶㝦愱〵㙢〳㑡攵捡搶㠶捦搱ㄴ㌰〹愸搰愶㥥㐶㑣㍦ㄶ㝡㔶㘲愱㠷搳㔰㕡㔷㔰晢ㅣ㈲㙤挰晤攰ㅥ㠰㥢㠵戹㑤搶㔲摥挰摡愸㠰慡敡㜱㡢㍢㍡摢攴㙥㕢慦挲昸戶ㄹ㙤㥤攳㥢㍡ㄶ㌵㘷㤶㙦㕡㜰㈶收㉤戰㕡㜱㉦扣ㅤ户挴㑢㙣㙤㡢ㄶ㔹㜹戳㌰扢㙤㜱㝢捥㥡㌲晥晦挲扤㜲改㉣摣晡㔱慡慡㕡攱昳摦摤晥挵㄰㔰ㄸ㉡昸㔴搵㍥㡦㤰愵㜷昱愴戶摢㜳挷㕤㈶㠳〰搶㜷㌱㍡愷愹戳搹敡㔱㤰扢摤㌲㕤㔷〰㡢㈸㌰挸㜷㉦捣㔹㠰ㅢ㕢攳㝢ㄵ㈶戵㌷攵㥢㥢㕡㉤㜶挶㘶㌶㜴㥡㌵ㅦ挵〴戳摡㍡㥡㔸㐶摦慢㌰愷㍤搳摡戱㠸昷㐵㜳换㌷㈹搲攴〶㙡㙤㘱㙣㔳㙢〷㘶㈳扤挸改晡挲散〵㙤㑢昱㡢㡥挵㉤慤㤳㌲㡢㍡晥㑦昴㡡㤲㝥愱㤰慥㔱搵慡扡㕡搵㔵搷晤户晤㘳晣㠰戵㙢㔳扢㥡愷㍦挶㘹㘷㝢㔳㜶㌱〹㤳昹㐴㈰㙢㈸愴て慢㙡㕦挰㔴改ㅤ㔰㑦ㄷ㤶㤴㉦㌰搷愲㕦㉡昸摥㐹㜷㝦㈶戳つ攰收ㅡ愴搳昳㐷㠸摤㈶敤㌹愵慢戰攷㝦昴㥢㤳㕡ㄶ〹慣㜷ㅤ挵收〰㙦㘴て㈱搶㔶㜰㐴㘱捤挴㐸愰㔶㍡㉣〳〵挱㜰㠴㙥搴㌵㌹ㄱ户攲㝢ㄶ愶㘵戲㔶㌳㉡〸㕡㌲㥤ㅢ搹ち㑢㌹昰㥢㠴づ愷㙤㕣㕢㑢㑢㠶㐳㡥扦慣㤸㥤换㌴㕢㜵㠵㌱㡢㍢摢愶㌷戵㥡〵〸ㄹ㤷㡥㈹戳っ愶捣㌲晢㕥㝦㘱て㔶ㄶ挹㌴㘳戵捤捦戴㌷㜵㉥㘸㘹捡搵㔱㘱昵捦晦㠹戱㡡㤵扦〶㘴敡㡦摥㤶㤴ㄶて搸户昰搱摤挳㔱㙦㐳敡搸晤ㄸ搱搵捡挰㍦昵㕦ㄶ㥥㘰挳㈳㍢つ昳㘷㐴慢挵ㄷ〶㘷攵昹㑡敥攵挲昲搵ち㔸㘴攳愴㔸㌷挲㘶昳ㄷ㐰㌹挱㙦つ㑢㌷搶㕡㤵搰ㅤ㠰挰戴戶㑣㝥㘲㈶㠷㕦㐹㜵㜷㝥㈳㔵㠷慥攵愶愶㍤挸㍡㤱㜱㈸㍤㐲㐹搳㤲愶扣搵㕥㐷挳㙣晣〶慣㠶ㄵ㈶㠶摤㠷㕣㤹慢㙡㙢㝢搴昹捤㙢㡡㡥㌵挸戹昱敥晤㡤搹㤴戲昸㥦敤㥥㙡攰搲〶〲戲㡢晡㌷愶捤晦㜰㤹㔸㠱挲攵㈹〱晣㑡挰㙦㄰戵慦愰戱戴㙦㡡㑢㌶㔰搸㘱〲㔴㈳扦㉥㘲㌱㐹ㅤち㉦愴ち愵㔶ㄶ愴㠷愷㝡挴戰ぢ㐷敡昴㑦㤶㡣搹ㄸ攵㔶㍥㘰㙦㕦㔹愵挲敥愸慥慥㐱㔷ㅢ愵㤵㜷㘵戳㐵戰㤶搹㤶㤴㤵愸㙤㤱㠲挱㔲挴㥥㕣㔹㄰扦㔱㝥戸㔳㝡昴㄰〸㤸搵〰㔵〵搴ㅢ㤰㝡挹㜹㐳挷愱〶㥣攳㤲ㄸ㠴晡㄰〰敥晦㌱愹昷㔶㡡〵〴摣㘳㔵ㄹ晣搵搶晡㙥㈱搵㈷昰攰㔶搲㌴ㄸ昸㔳㑣㜱攳攳づ挶㍡㔸搷㍤ㄸ㍦愳〷扥㈶㝦〴挸〹昹㝥㡥〹扤ㄸ攸㉦扤ㄸ〱㘰捣ㅥ〴㝥攱て攸㐹㐰㉦〲扥〴㠰扤㙣㙣〴慤㤷㘶捦晥㈹㤱て㝤㐱愰㐰摦户㥥戰扢㜴搱户㌱挳㙥挲戰晦〶愰㤴扥㕦㘱戳改摢ㄴ㤰昵愶㡦㘷㐲㐲摦㘶っ捣攵㉥愲㙦ぢ㔸搷㑤㕦㌵摣挸㤸搹㕢㠲搸㡡敡〶㤳て㝤㕢〲㘳昶㈱㤰挵て㍥㠰慤〸攸㑢㐰㉤〰㐲摦搶搰㝡㘸晡昸晢㈸ㅦ昲戶〵〶攴戱ㅡ㐲〷㙤挳戴㌳昶晡㌱㘸㝦〶㘵攵㐲㈹㜹㉣㔷戰挹ㅢ〰挸㝡㤳户㌹摣㠴扣㠱っ捣㑡㠷㈲昲〶挱扡㙥昲㔸ㄱ㠱㍦晣〶㡥㐱㌰㈱㕦㤶㐵攸挵昰㡣扤敤㠱㌱㠷㄰挸㤲〹ㅦ挰づ〴っ㈵愰㉦〰㐲摥㡥搰㍣攴㠵晤挸摢〹ㄸ㤰搷捦ㄳ搴㐳摥敦ㄸ㜴㌸㠳戲摥愱㤴㍣ㄶ㌹搸攴㡤〰㘴扤挹㘳㔹㠴㤰ㄷ㘲㘰搶㐷ㄴ㤱ㄷ㠱㜵摤攴戱㡥〲㝦戸㠶捡㈰㥡扣ㄱ㤸昲攱㈶〶㡣ㄹ㈷㤰㠵ㄶ㍥㠰〴〱㐹〲㔸㝢㈱攴愵愰㜹㔷㕣晣㕥捤㘷散敤っㄴ攸㡢㝢挲㝡㔶摣㕤ㄸ㜶㔷㠶㘵愱㐴㈹㝤愳㘱戳改ㅢ〹挸㝡搳㌷〶㙥㐲摦㈸〶ㅥぢ慤㠸扥搱戰慥㥢㍥ㄶ㘰攰て搵ㄹっ愲改㥢㠰愹㘲㜶搰㡡攲つ㐸㜳ㅣ㠱慣搰昰〱㡣㈷㘰〲〱㉣摡㄰晡㈶㐲敢愲㑦㝥㝢攷㐳摦㘴愰㐰ㅦ㑢㌷㜴搸㉤㘸〹㜰㙦㙦㑥㘱搸摤ㄸ㤶㘵ㄶ愵昴戱戶挲愶㙦㉡㈰㕢攰㜰慣㔵㝥㠷扡捥㘳㙢挵㠲っ㘱㜰ㅡ㘳戳㌲愳㠸挱ㄹ戰慥㥢㐱㔶㜰攰て扦摣㘳㄰㑣挸㜷㕦㐸扤㈴㍣㈲㜳㤶㘴ㄶ㌰收敥〴戲挴挳〷戰〷〱戳〹㘰搵㠷㌰㌸〷㥡㠷㐱晥㔲搰㠷挱戹㐰㠱挱㡣㈷散愶㕤昳㥤挷戰㝢㌱㉣敢㌴㑡ㄹ㘴㜱㠶捤攰摥㠰慣昷〰㘴㌹㠷搰户て〳戳慥愳㠸扥晤㘰㕤㌷㝤慣晦挰ㅦ㝥ち挸㈰㤸㤰㉦㡦ㄹ㌴㍢㥥㡤摦敦㠱㌱ㅢ〹㘴㠱㠸て攰〰〲㌲〴戰㘶㐴攸换㐲敢愲て扦攱昵摤晣攵㠱〲㝤㉣っ搱㘱晦㈶昴挹㈱㥤挵戰〵㠶㍤〲㠰㔲晡㡥㠲捤愶㙦㍥㈰敢㑤摦搱㜰ㄳ晡ㄶ㌰㌰ぢ㐲㡡攸㍢㄰搶㜵搳挷挲ㄱ晣攱㠷㠵っ愲改㘳昵㠸㕥って㝤捤挰㤸㉤〴戲戲挴〷搰㑡㐰ㅢ〱㉣㌶ㄱ晡ㄶ㐱敢愲㑦㝥戹改㌳晡摡㠱〲㝤㉣㌹搱㘱㝢㜷搱搷挱戰㝣㈶㠳㘲㜹㐸㈹㝤慣〹戱改㕢っ挸㝡搳挷㉡ㄲ愱㙦〹〳戳㥣愴㠸扥㘵戰慥㥢㍥㤶㥤攰て昷ㄳㄸ㐴搳挷摡ㄳ扤ㄸㅥ晡づ〶挶㍣㠴㐰搶愵昸〰づ㈵攰㌰〲㉥〱㐰攸㍢ㅣ㥡攷愰搹愷〶ㄹ〷捤㐷〰〴昶慥昰㐴昵散㝢㡦㘴搴愳ㄸ㤵㔵㈵愵散戱㤴挴㘶敦㘸㐰搶㥢扤㥢攱㈶散ㅤ挳挰慣㐲㈹㘲敦㔸㔸搷捤ㅥ慢㔵昰㠷㕦㍥㌲㠸㘶㡦㈵㉢㍥攴ㅣて㡣㜹〲㠱㉣㘷昱〱慣㈲攰㐴〲㔸攱㈲散㥤〴慤㘸昰㤵搷㍢㠲扥㔳㠰〲㝤慣㜳搱㘱㝢搳㘲㥦㡥㥤捡戰愷㌱㉣㙢㔲㑡改㘳㈱㡡㑤摦改㠰慣㌷㝤㡦挰㑤攸㍢㠳㠱㔹挳㔲㐴摦㤹戰慥㥢㍥搶扡攰て扦㤹㘴㄰㑤ㅦぢ㕥昴㘲㜸〶摦搹挰㤸攷㄰挸㘲ㄸㅦ挰戹〴㥣㐷〰敢㘳㠴扥昳愱㜹攸攳慦㠱㝤搶摤ぢ㠱〲㝤捦㝡挲㝡攸扢㠸㘱㉦㘶㔸㔶戴㤴搲挷㌲ㄶ㥢扥㑢〰㔹㙦晡㕥㠳㥢搰㜷㈹〳戳〲愶㠸扥换㘱㕤㌷㝤慣㤴挱ㅦ㝥㠶挹㈰㥡扥户㌰攵挳捥ㅦ㠱㌱慦㈴昰㙤㝦挰㔵〴㕣㑤挰㍢〰〸㝤搷㐰敢㍡㙣挶捦㤸㝤挸扢づㄸ㤰挷〲ㅡ㍤㔷敥㑤㥤戱㜷㍤㠳摥挰愰㉣㠴㈹㈵㡦搵㉦㐲㥥挹戱㈷㥦〸愴攷敡㥦㘲㙤㡣㄰㜵ㄳ㠳戰㐸愶㠸愸㕢㘰㕤㌷㔱㉣愶挱ㅦ㝥搰挹㈰㤸㤰㉦㉢㙡㜴捡㥥㜱昶㈷㘰捣摢〸㘴戵㡤て攰㜶〲敥㈰㠰〵㌸㐲搴㥦愱ㄵ㡤戳昲㥢敥㔸㑤敦〴ち㔴晤攲〹摢㥢ㄶ㝢㌵扤㡢㘱敦㘶搸ㅡ㘴㔳㑡ㄵ敢㘴㙣慡戸㤵㤳㑦㈹㔵摤〱ㄱ慡敥㘵㄰㤶搳ㄴ㔱昵ㄷ㔸搷㑤ㄵ换㙥㤰ㅦ㝥ち捡㈰㤸㤰㙦て㔸㝤㤸昸㉢㌰收〳〴戲㉥挷〷昰㈰〱てㄱ挰㔲ㅤ愱敡㘱㘸ㅥ慡昸摢㜱㥦㔱昵㈸㔰愰㙡㘳㑦㔸て㔵㡦㌱散攳っ换攲㥡㔲慡㔸㔱㘳㔳挵戳〹昹㤴㔲挵㝡ㅢ愱敡㐹〶㘱攱㑤ㄱ㔵㑦挱扡㙥慡㔸愰㈳㔴㍤捤㈰㤸㡦㝣〷挰㕡捣〴㤳㌰㥦㠱㌴㥦㈵㤰ㄵ㍣㍥㠰攷〸昸㍢〱㉣敡ㄱ慡㥥㠷收愱㡡扦㜱昷愱敡ㅦ㐰㠱慡㈱㥥戰㥥㌳㠷ㄷㄹ昶㈵㠶㘵ㄹ㑥㈹㔵慣扤ㄱ慡㡣㤷〱㔹敦慤ㄷ慢㜵㠴扥㝦㌲㌰换㜶㡡攸㝢ㄵ搶㜵搳挷昲ㅥ愱敦㌵〶搱昴㈵㘱㉤㘶㐷㡥㍦㕦〷挶㝣㠳挰㤴㍦攰㑤〲摥㈲㠰㈵㐱㐲摦摢搰摣㈳㡦㌱攳晤㡦㍣摥〵〸散戱㉥㐸捦搶㜳摡晡ㅥ愳扥捦愸慣攱㈹㘵㡦㠵㍢㌶㝢ㅦ〰戲摥散㑤㠱㥢戰昷㈱〳戳收愷㠸扤㡦㘱㕤㌷㝢慣つㄲ昶㍥㘱㄰捤ㅥぢ㠴昴㘲㘰㔲㙦㕡㍥〵挶晣ㄷ㠱㉣ㅥ昲〱㝣㐶挰攷〴戰㥥㐸搸晢〲㕡搷攰㤳㠷ぢ昸っ扥慦㠰〲㝤㉣㈸搲㘱㍤昴㝤捤戰摦㌰㉣㡢㝦㑡改㘳挵㡦㑤摦户㠰慣㌷㝤慣ㄱㄲ晡扥㘳攰〳愰ㄵ搱昷〳慣敢愶㡦㐵㐵㐲摦ㅡ〶搱昴戱戲㐸㉦〶㈶㌵㝤㍦〲㘳晥㐴㘰摥ㅦ昰㌳〱扦㄰㘰〱㈰昴晤ㅢ㥡㍢昸㜰慤戸晣㝥㍢㜶〸扦〲〴昶㥡㍣㔱㍤搷㡡㝦㘳搴㉡㥣㍢㉢ㄶつ㤵戲挷㑡㈱㥢㍤摥昰㔸㙦昶㔸㕢㈴散攱㈲㜸㤵㘲㤱㔱ㄱ㝢昸㥤昲㝡戰户っ㙥挲㕥㉤㠳㘸昶㔸㤱㔴捣ㅥㄷ捦㌴㠰㌱扢ㄳ挸㙡㈵ㅦ㐰ㅤ〱㝣敡㥣㘲〱㤳戰ㄷ㠰搶㌵昸攴改て㍥㠳慦㈷㔰愰㡦㘵㑣㍡慣㘷换搷㡢㘱㌷㘲㔸㤶ㅣ㤵搲挷㍡㈳愱慦昲愱挷㠹㠰〸㔵㐱〶㘱㌹㔲ㄱ㔵㥢挰扡敥㠱挶戲㈵愱㙡㔳〶搱㔴戱㜶㐹愷㡣㐹㍤搰㌶〳挶摣㥣㐰搶㌵昹〰戶㈰愰㌷〱㉣㜵ㄲ慡戶㠴收愱ちて愱昱摢㐹㙣〵ㄴ愸㘲挱㤳づ摢扢㙢扥㝤ㄹ㜶㙢㠶㘵㜱㔲㈹㔵㤷挲㘶㡦戴㙤〰㔹敦㤱㜶ㄹ摣㠴扥㙤ㄹ㤸挵㑣㐵昴昵㠷㜵摤昴戱攸㐹攸ㅢ挰㈰㥡扥㉢㘱搵㡢㠱㐹㑤摦㐰㘰捣敤〸㘴㔵㤴て㘰㄰〱㠳〹㘰愱㤴搰户㍤戴㉥晡攴愱ㅢ㍥㈳㙤〷愰㐰摦昵㥥戰㥥捤摣㔰㠶摤㤱㘱㔹搵㔴㑡ㅦ㑢㤹散㤱㔶昱挸㙤㌵㈰㐲搵㑥っ㜲㈷戴㈲慡㠶挳扡㙥慡㔸ㄹ㈵㔴㡤㘰㄰㑤ㄵ换愳㝣㤸〸〱㘳㠶〹㘴改㤴て㈰㐲㐰㤴〰㔶㔳〹㔵㌱㘸㕤㔴攱愷㜷扥㠷㈳〹愰㐰搵〳㥥戰扤扢扡㈸挹戰㈹㠶㘵晤㔳㈹㔵㉣㝡戲㐷㕡ㅡ㤰昵ㅥ㘹㉣㤳ㄲ晡㜶㘶㘰搶㑢ㄵ搱户㉢慣敢愶㡦㜵㔵㐲摦㐸〶搱昴戱戸捡㠷㥤㔱挰㤸つ〴戲昰捡〷㌰㥡㠰㌱〴戰ㄶ㑢攸ㅢぢ慤㡢㍥㜹〴㡡捦㐸ㅢてㄴ攸㘳扤㤵づ㍢づ搹㌸攷〸ㄳㄸ㜶㈲挳扥つ㐰㈹㝤㉣㤶戲改㥢〴挸㝡搳挷昲㉡愱㙦㌲〳戳捥慡㠸扥摤㘰㕤㌷㝤慣挷ㄲ晡愶㌲㠸愶㡦㐵㔹㝡㌱㌰愹ㄷ㘳ㅡ㌰收㜴〲㔹戰攵〳㤸㐱挰㑣〲㔸挳㈵昴捤㠲搶㐵ㅦ㥥㥡攷㝢㈵㘴て愰㐰ㅦ㡢戸㜴搸㔴ㄷ㝤戳ㄹ㜶づ挳戲攴㐳搲摤㤳㥡㤳㙥㉤㙦摢㤷摥㡤㉥慢ㄴ㤰㌹ㄴ㔸㌳㌰扢㜳㜹㌳敡㌴㌸挹扢搳昶ㄴ敦戳〷挴㠶㝢收㙤敤戸挱㔷㔳晡ㄴち搷昷㔹捣戸挷㘶㈵㑦昸㄰㌷戶戰㈴愱昶扡㕦捡㥦㘲攱晡㌳昱慥㥦晢搳㠷ㅦ㘳ㅥ㔲摣㙣㝡㔳慥扤慤愳慤搰搹㝦㌶㙡㤰晡昳㠹㈹〵㍣㌰㙦㑣敤㌵㠸攸㍢㑦㉥㔸㑤㉢㥦搰戹㠴㑦㄰〸㉣㙣㙤㕢摡㉡搹搴㜶昰挱㌱挲㔷昷敥㥣㑤㠰昳攱㘷㍢㤰ㄷ㘴昹〲㥤捤扤㈱㝢㜵ぢ昲晥㍦晥慡㡣㝤愰てㅥ㌷㜶摣ㅥ㡤㠵㜸㍡ㅥ㑥㕡改㐲㈱㤵㡤攵㘳㤱㑣扣㄰戱㤲㔶㉥㙢㈵ち昱㝣㌸㙥散敢㐲ㄳ愹㐸㉡ㅤ捤攱挹㍤戹㐴㉣㤳㉢㘴慣㔴㌲ㄴ捦攴戲搹㐸㍥㥣戲㤲㐱㔶ㄶ㌰扣戹ㅦ㝣捣晤㈱㠲㉣㈸㄰搳敦㘹㙡愴㠹攵〵㘲㈲㐰愰戵搵㌸ㅥ㔹摦扢晥㜰慡㔲㔹㤵㔳㜹㘵搵㜴敦慥〶㤷㍣ㄲ愵慣㕡挰㝤愶㠴㘱戰㔸愰昶㘲搰扣㝥㑥挵扤㐸㘷㌹㙥捡㌱敦㍣㐴㈰搸つ〶㈶㘴㔸㤰ㅢ㡤ㅢ摢攸㈹㝡㌲ち戰㙤〲ㅢㅥ㝤愰ㅦ㠶挰搱㘸捣㠷扤㈷散㔲㈵㠱愷戹㜶ㄸぢ㘰搹ㄸ㤶攲愷戳〶㙢㥣攸收〰捥攲㐰㠰㉡㍦㍤挱ㅣ〸㡣搹っ㡣㌲攰㈶㐳愲㠵ㅡ捣昲慤㠳㤵慢㤱㍡〳换捦挱㡢㠶㉡愳つ㤰㡡㈳㔲㥤〶ㄸ㐷㘵昱愸㌲㜵㕡〷挱ㄹ愳㉡〰㥤ㅤ㙡戴㐳户㐷㔵㍥㤹㐸攷昲㠵戴㤵挲㔰㠹挷㐲搹㙣㉥㤶挹愶㜲㜸っ㘲㈱㤷㡡㠷㡣づㄷ㥡挶攳ㄳ㌰㤲ち愹㔸扥㄰〳㍡㥢㉤㘴搳搹㐴挲挲㜳搵ㄲ昹㕣㉡搸挳〹㙦㜶挲挷㕣っㄱ散愹㑤㑢㘸㕡㑡㔳㉦㙤㈲㐰愰㉡㐸ㄳ扥敡㔸㉣〲㝢ㅤ搳戸㑡捥昶㐳㈱〲挱㡤㘱挰㐴㤵㜱ㄸ㘴㐹敦㤹散㍤㘳〵㐴㜱㔷ㅤ〱㡢㑦㔷㙤攲㠴㌲㜷攰㍣搸㔵昲㜸㔶昳ㄸ㑣愹捤㤸〴敤㉢愹㘱㐲扥㕢挰㉡ㅤ㜲㌰㔲㜳㍢攴㌸㐰㉡㜷挸㌲㐰换㍢愴户㥥昹〹㜰㐶㠷㙣〹㕤㍡㘴ㄵ㜴扢㐳㘲改㘸㈲㕢㐸收㌲㠵㔴㍣㠶〷㙦㘶愲愱㜸㈴㥡挶㤳㐹㐳㘹换戲ㄲ挶㠹㉥㌴ㅦ㑥㔸㌸㔸㉤愴㜲㜱㍣敤㉦㙦愵㔳戹㝣㉡㥦㑥攴㌲搹㔰㉡ㄲ㡦〵晢㌸攱捤㤳攰㘳㥥っㄱ摣㑡㥢㑥愱改㔴㥡晡㙡㤳㡢㔲摢搲㠴慦㙡昵㜶挸ㅦ攸㜲㈶㐴㈰搸て㡤㤸愸㌲捥㠲昴敤㤰㜳搰㔰摣㈱攷挲攲搳㈱晤㥤㔰收〸户㐳㐲㥣扡㄰㜰㌵㤰㐹㔰扢㠸ㅡ㈶攴㍢〸㔶改㤰慣户㐳㉥〱愴㜲㠷ㅣ攰摢㈱㠳昵捣㉦㠳㌳㍡㘴㝢攸搲㈱㤷㐳户㍢〴て㥦换㠵㐳昱㐲〱㕢摥㔸㌶㙣㘵挰㙤㈶ㅡ换愴昱㘸摣㠴㤵㠸ㄹ㔷戸搰㘸㌲㤴戵慣㘸㌴ㄴ捥收昱㐰戵〸㔶愶愸ㄵ捡㕢搹〴㍡挸㑡㈴㠲㐳㥣昰收ㅦ攱㘳㕥〹ㄱ摣㐱㥢慥愲改㙡㥡㠶㙡ㄳ〱〲㔵㍢搱㠴慦㥡敢敤㤰敢搹㝥〳㐴㈰昸㍢㌴㘲愲捡戸ㄱ搲户㐳㙥㐶㐳㜱㠷摣〲㡢㑦㠷っ㜷㐲搹て晡㤵㌵㈴挹㉥戸ㅤ㜰ㄵ㘲ㄲ搴敥愰愶㍢㈴〲慢㜴挸㙥摥づ㔹つ㐸攵づ㤹散摢㈱㔱㍤昳扢攰㡣づ㠹㐱㤷づ戹ㅢ扡摤㈱搸攱愵挲戹㜸〲㥢愷㌸㥥昱ㄸ挹收昱捣㍣㍣㐰㌴㕦〸㘵㌲㤸㌶敥㜱愱㜸戴㕤㍥ㅣつ㕢愹㐴㉡ㄳ㡢㘲敤挸攰㈱戳㠵㜴愲㤰㑡攷㐲改㐴㌶ㄸ㜷挲㥢昷挲挷扣て㈲㤸搰愶扦搰㜴㍦㑤㐹㙤㜲㔱㙡㘷㥡昰㔵愳扣ㅤ昲㄰㕤ㅥ㠶〸〴㜷㐱㈳㈶慡㡣㐷㈰㝤㍢攴㌱㌴ㄴ㜷挸攳戰昸㜴挸慥㑥㈸晢挱挷搲㈱愳搸〵㑦〱慥㐶㌱〹㙡㑦㔳搳ㅤ㌲ㅡ㔶改㤰㠸户㐳㥥〵愴㜲㠷㠴㝣㍢㘴㡣㥥昹摦攱㡣づㄹぢ㕤㍡攴㜹攸㜶㠷㠴㐲改㑣㉥㥥㑦㘴戰㕦㠸㘵戰㠶㔸昱㕣㈶㔶挸挶㜱㤸㤲戲㘲㘹攳〵ㄷ㕡挰㤳㌹㜳㜸愲㘳㈶ㅥ户㘲攸扦㉣昶㌹㔶㉡㤵捥㘴㈳㔸㜳㔲愹攰㌸㈷扣昹て昸㤸㉦㐲〴挷㙢搳㑢㌴扤㑣搳〴㙤㈲㐰愰㙡㌲㑤昸慡敤扤ㅤ昲ㅡ摢㕦㠷〸〴愷愰ㄱㄳ戸〷て㘹扣〹㔱搲㉢挶㕢戰ㄵ㜷挸摢戰昸㜴挸㙥㍡㤴昴挵㜸〶㥤㐰昱㍥攰㙡ㅡ㤳愰昶〱㌵㑣挸㜷〶慣搲㈱㕢㜹㍢攴㈳㐰㉡㜷挸㤶扥ㅤ挲ㄲㄱ戸攱㌱㐹㤰攸㤰㔹搰昱㔷㘵㝣ち摤搹㠷㠴ㄲ攱㑣㈴㠶㈷昸挷昳㌱慢㔰〰戹㤹㐸㉡㥦挷㤳㔷㘳搸ㅣ愵㡤㝦戹㔰散㘸搲㔱㉢㥢挲㤱㘱〴敢㑡㈶㥢㑦攱㐱㤰愱㍣㥥㐵ㅣて挵愳㜹攳㌳ㄷㅡ捤挴昱攰㔴㍥㝦㌱㠹挷㐵㈶ぢ㤹㘸愴㤰㠸攷戰㡢㡡㈴㤲搹㐸㈶戸扢㤳㠹昹㌹㝣捣㉦㈸扥㠴〸敥愱敤㕦搱昴㌵挵㌷戴捦搶昶㘲扣㥡ぢ扢㜴㘵挰改㑡㠰㔱㘲㑥扦ㅦ㈱〲挱㜹〰搰㘶晣〴改㜷攰昶㌳散愵扤晢ぢ㙣挵扤晢㙦㔸㝣㝡㜷㉦㈷扡㝤㜰㌰㤵昳㥥㐶㔱㔵㡢扥摣〷㡤搲扢㡡ㅡ捣昲摤て㔶改摤㕦㝦昶ㅣ㈱㜴〳愴㜲敦晥ㅢ搰昲㈳㠴晤昵捣㙢攱㡣摥晤㍤㜴㔹摤っ攸㜶敦㈶ㄲ攰㍥㡢㐳晥㈴ㅥ〴㥥㐹㈵㌳㈱㉢㥢ぢ攳〹摤ㄱ㔴慥㠷㈲㤶搱摤㠵㠶㘲㔸て慤㐸㉥㤹挲攳㜷㤳㠹㜰摡㠲攰㐹〱㡥ㄷ㤲㔶㈱ㅥ㙣㜴挲㥢㜵昰㌱昹捡㡡攰〱摡ㄴ愰愹〷㑤ㄹ㙤㈲㐰愰㉡㑦ㄳ扥敡ㅢ㉣㠶㝢挸㔶捦昶㈰㐴㈰㘸愱ㄱ晣㔶ㄹㅢ㐳㉤改ぢ㝢ㄵ摣ㄴつ挵ㅤ戲ㄹ㉣㍥ㅤ㔲㜰㐲搹㑦ㅥ㤷㜵㙥㌶㍢㘴㑢挰搵〲㈶㐱慤て㌵摤㈱〷挲㉡ㅤ昲愱户㐳晡〲㔲戹㐳摥昷敤㤰㠵㝡收摢挰ㄹㅤ搲っ㕤㍡㘴㕢攸㜶㠷攰㤴ち㡦ㄵ㑥ㄵ戰㘳攲昶て㑦戹㡥㐵㌳㤹㐸㌶㥡挵㈹㕢㈴ㅢ㌷晡戹搰㐲㌴㠶戵㌰捣㔳戹㈸㡥愱昱愴㝢㙣つ搱ㄱ挹っ㑥搴㔲搱㐴戰挵〹㙦昶㠷㡦㌹〰㈲搸慡㑤〳㘹摡㡥㈶㤶搷㌰〹〱〸㔴戵搳㠴慦㝡搵摢㈱㐳攸戲〳㐴㈰搸㠱㐶改㤰愱㔰㑢㍡挴搸ㄱ㌶扦ㄵ㘹ㄸ散挵㝤戴ㄳ㉣㍥㝤搴改㐴户㥦搳㉥㝤挴攷搰㤸㈱挰搵ㄲ收㐵㉤㑣㑤昷搱㌲㔸愵㡦㥥昱昴㤱㌹㡦㌹攲㈴㕢㍤攵摢ㅤ换昵㝣攲〸㠵敥㌸ㄸ扡㜴㐷〲扡摤ㅤ搸愲攱㑣搷挲㥢㑥愲㌸㐴挳㐱㐱㌸ㄳ㉥ㄴ㜲戹㐸㈲㥦㉣攴ぢ〹㈳改㐲攳昹㔴㌶㥦捦攳㝤〳㌱㉢ㄶ㑤㘷㔲愹㙣搴㡡收㜳攸㤰㠲ㄵぢㄷ㠲㠷㌸攱捤ㄴ㝣捣㌴㐴昰㔰㙤敡㍡㔱㍥㑣㥢㕣㤴㍡㠲㈶㝣搵㠳摥敥㘸㘰㤴搱㄰㠱攰㤱㘸攴愲㥡ㄶ愴慣㄰收㝣㑥昱っ㌳㜸㤴㙥㍣㠰〸㘱㌳挳愹挹㜰㔵挷㌰㉣戵㈹搴㌰㈱摦㘳㘱ㄵ㌶晦散㘱搳㤸ち㐸攵ㄱ㝦扢㉦挵㉣挴㤱捣愶挳ㄹㄴㅦて㕤㈸㥥〱摤愶㌸㠳搳㤱㑣㉣㘹㠵㜳㐹散摦㤳愱㌴ㅥㄵ㤸ぢ攵挳搹ㅣ㥥挷㥣㐹攴㡤㤹㉥㌴㤵〹㈷戱ㄱ㑡㠲搵㐸㉣㤷挹㘴搳㤱㘸ㄶ㕢愱㐸扥㠰敤㔷㌶ㄹ㍣挱〹㙦捥㠲㡦戹㍢㐴㜰㤵㌶敤㐱搳㙣㥡㑥搴㈶〲〴慡㑥愱〹㕦㜵㥤㤷攲㜹㙣摦ぢ㈲㄰㘴搵づㄷ挴搸ㅢ㙡挹㠸户㌷㐱晢愲愱㜸㜸敦〷㡢捦昰㍥捤〹㘵㍦㤵㕦㍡㠴㡦搷㌱て〰㕣㥤挱㈴愸㘵愸改づ㌹ㄳ㔶改㤰㡢扤ㅤ㤲〳愴㜲㠷㕣攸摢㈱㉣敤㤱づ戱攰㡣づ㌹ㅢ扡㜴㐸〱扡摤㈱昱㔴㍥㤴㈸㔸㐹㜹戶㝢㌸㘳㘵搳昹㜸㉥㥦㡣㐴昰㕥㠹㙣㌸㕤㌰收扢搰〸㡥㥢㈳㤱㘴㉥ㄹ挹攰㜱攷㌸㐸㐸㘶昲愱㘸ㄲ捦づ㡦挶ち㠵㘴㈶㜸㡥ㄳ摥㕣〰ㅦ戳〹㈲㜸慥㌶ㅤ㐸搳㐲㥡捥搳㈶ㄷ愵㉥愴〹㕦㜵㠶户㐳摡攸戲〸㈲㄰扣〸㡤戲㈰散㄰㝢捣戳〷㑣㤲ㅥ扣㔸㌷昲㌷㙣昶㤸㙦攳搴㌲㌴慡㑢ㄹ㤶摡㜲㙡㥡攲换㘱ㄵ㡡㡦昵㔲㝣〸㈰㤵㈹㍥挶㤷攲㉢昴捣て㠳㌳㈸晥㈳㜴愱昸㜰攸捥㘶㠵㙦㈶挹㘰戴攳㔰㌷㘶挵戳㌸㝡つ㠷㈲㔱㉢㥣㉤㔸昹㘸㌸㙤慣㜰愱㈱ㅣ㘵挵㉣㉢㠹ㅥ挰ㅥㅡ㈷ㅣ㔶ㅣ捦慢㉥攰㐵ぢ㔶㍥㔳〸愷㠳㔷㍡攱捤㈳攰㘳ㅥ〹ㄱ扣㑡㥢㡥愲改㘸㥡㔸㐹挴㈴〴㈰㔰㜵ㅤ㑤昸慡㠳扤ㄴㅦ㐷㤷攳㈱〲挱敢搱㈸㘳晥〴愸㈵㘳摥㔸〵㥢摦㔶晥㐴搸㡢㔷㠳㤳㘰昱㔹つ㙥㜰愲摢敦㘷㤰搵㘰〹ㄳ㍣つ㜰㜵ㄳ昳愲㜶㍡㌵摤㐷户挰㉡㝤搴敡改㈳㤳慢㠱㙣攵㥢㝤扢攳㔶㍤㥦戳㠰㐳㜷晣〹扡㜴挷搹搰敤敥挰昹㜴㍥挶戳扢〴ㅥ㤹㕥〸攷㌳ㄸ挳㜸㘲㘹㍣㠲㝤㜱㈲㘷ㄵ㡣㜳㕣㘸ち㔷愷ち搹㑣㌲ㅦ挷㘹㌸㜶つ搸㘰㘵ㄲ㔶っ摢愰〲㉥㠷㘶㘳挱摢㥣昰收戹昰㌱捦㠳〸摥慥㑤㕤㈳㥥昵㑡搲ㅤ㉥㑡摤㐹ㄳ扥㉡敢敤㡥㑢ㄸ攵㔲㠸㐰昰㉥㌴㔶ㅣ昱㜷敢㐶㍥敡挸ㅥ昱㝣㔶㤱㜹つ㕣搵扤っ㑢敤㕡㙡㤸㤰敦㕦㘰ㄵ㌶攷㝡搹攴㔶㕥搸㥣攳换收晤㝡㍥㌷〲〷㌶晦ち㕤搸扣〹扡捤㘶㈸㡡㤷㝤㈵攳㤱㐲ㄶ〷㡡愱㌰㉥㈲愵㐲ㄶ㌶づ㈰㌴㔵挰㐵㍥攳㘶ㄷㅡ挹㐷㘳㌸ぢ戰㌲㌱㜰ㄸ㠹㈶搳搹㌸㠶㜷㌴㤵捡㐱挱愹㐳昰〱㈷扣㜹ぢ㝣捣㕢㈱㠲て㙡㔳搷〶晤㈱㙤㈲㐰愰敡㔱㥡昰㔵扢㜹搹㕣捤昶㍢㈱〲㐱ㄶ㉤㔵㘴昳㜱摤㜸㌴㔹㤳戱㜹っ愷晥ち㔷昵㈴挳㔲㝢㠰ㅡ㈶攴晢ㄴ慣挲收㈸㉦㥢㍣㑢ㄶ㌶㜷昵㘵昳㘹㍤㥦㐷㄰ち㙣㍥〳㕤搸㝣ㄴ扡捤㈶摥㘴㠴つ㜲〱晢扢㘴っ慦敢㠹攱愸㈲㘲㘱㘸攲攵㌲㔶㈲㥡㉦ㄸ㡦戹搰㔸㍡㥣㑢攳ㄲ〵慥愱挶戱㤷挴㈵㍣㙣㈸ㄲ㔱㙣㔴㔲〹ㅥ搸〷㔹昰㈴愳敥㜱昸㤸㑦㐰〴㥦搳愶慥ㄳ攲扦㙢ㄳ〱㈶愱敡ㅦ㌴攱慢㈲㕥㌶㥦㘵晢㜳㄰㠱㈰敢㥡㠴㑤㥥㄰㥢㍣㈱㌶㜹〶㙣扥つㄱ㝣㐹㌷ち㤱慢㐸摤㠹ㄴ晦㘴攸㝦㌲㉣戵㔷愸㘱㐲扥慦挲㉡㙣㙥敦㘱搳㜸つ㤰捡㕢攳㐱扥ㄴ扦愶㘷晥〶㥣㐱昱敢搰㠵攲㌷愱㍢ㄴ攳㉡㕣ㄶ搷ㅢㄲ戹㝣㌸〶昲㜰挷㈳ㅢ攲㠱㕣㈴㡣㑢㙤㠵㥣昱㤶ぢ㑤挴戳㈱㙣扢㜱㘰㥥㡥攲㘰㍢㤹㉥㘴㜱ㅣ㘲ㄵ㤲昹㐲㌶㥦㑥㈶㠳㉣㡡ㄲ㡡摦㠶㡦昹づ㐴昰㑤㙤㝡㤷愶昷㘸㝡㑢㥢㕣㤴㝡㤷㈶㝣搵㔶㕥㡡㍦愲换挷㄰㠱攰㝢㘸〴㥢㔵挶㈷㔰㑢戶挶昶ㄱ挸扦搰㔰扣改晤っㄶ㥦㑤敦晢㑥㈸晢慤㈹搲㉢㘷戰ぢ扥〲㕣㝤挸㈴愸㝤㑤㑤㜷挸挷戰㑡㠷㙣攴敤㤰㙦〱愹摣㈱㍤㝤㍢攴ㄳ㍤昳敦攱㡣づ昹ㄴ扡㜴挸て搰敤づ挹攴挲ㄸ戲㌹扣㕢㈵㡦㙢㥦戸挴㠳挳敦㜰㉥ㄱ㑦收搳戱㙣㉣㕡㌰搶戸搰㜰㉡ㄷ㡥挷㜰慤づ㐷㡢戱㔸㈲㡢昱㙦愱㈳ㄲ昹㔰㈶ㄵ挳敤㠵攰扦㥣昰收㡦昰㌱㝦㠲〸㝥愶㑤㍦搳昴ぢ㑤㥦㙢ㄳ〱〲㔵㕦搱㠴慦慡昶㜶挸㙦㙣挷㙦㑦搱㈱㕦愳㔱㍡㠴敦㍤昳敤㤰㙥㘸㈸敥㤰ㅡ㔸㝣㍡攴ㅢ㈷㤴晤ㄶㄹ改㤰昳搸〵㜵㠰慢敦㤸〴㌵扥〰搲敤㤰ㅦ㘰㤵づ昹攱㈷捦㘵㠲ㅥ㠰㔴敥㤰敦〰㉤扦㑣戰㐶捦扣ㄷ㥣搱㈱㍦㐲㤷づ搹〸扡戳㐹〷晢㤹㈴㉥挷愵㜸㘵〷㤷摡ち㜹ぢ㝢㐶扣〴愸㠰戳搳㔴搲愸㜷愱〵㙣㘹ち㠵㑣〶户ㅤ㜰㘱㍢ㄳ㑦昱㔲㜷㌸㤶つ㔹愹〸慥㘲攷㠲㍦㌹攱捤㈰㝣捣㡤㈱㠲㍦㙢搳㈶㌴㙤㑡搳㉦摡㐴㠰㐰搵慦㌴攱慢㍥挵㘲戸㤷〹㝡戳㝤㑢㠸㐰昰㌷㌴㑡㠷昴㠱敡摢㈱㝤搱㔰摣㈱㕢挳攲搳㈱㡣挳㔰昶扢㜶愴㐳㉥愵摡ㅦ㜰㈵戵㕡搴〶㔰挳㠴㝣㙢㠰㤷づ㜹搳摢㈱摢〱㔲戹㐳㕥昷敤㤰㕡㍤昳挱㜰㐶㠷ㄸ搰愵㐳戶㠷敥慣㈱戸て㤰挳㤵㌲㥣㌵㘱てㅡつ愷㐲㤱㐲㍡㠷㙢㌷㔱扣摤㈶㥢捣ㄹ㐳㕣㘸㌴㤴攲㘵㥢㔴〶搷㜳㘲㔶ㄴ㔷㔶昳搸㌱㠴戳戸昲㠶㤷攱㐴搲挱敥㑥㜸㜳〷昸㤸㐳㈱㠲㜵摡戴㈳㑤挳㘸㘲㐵㤸㙣搸㕣㤴敡㐹ㄳ㍢攴㜹㙦㠷㡣愰㑢〸㈲㄰散〵〰晥㔰㡤㠳戵挶㠸挰㔶搲㉢㐶ㄴ戶攲づ㠹挱攲搳㈱ㅢ改㔰搲ㄷ㔷㌱㈸㥦扤㘵愶〰㔷㐱㌴捡ㅡ㤲愶愶㍢㘴ㄳ㔸愵㐳ㅥ昵㜴㐸搷搱攲挳扥摣㙦慡攷㌳ㄲ愱挰晤㘶搰㠵晢㔱搰㙤敥昳㌸㘲挱ぢ愱㜰㙣ㄸ挹挷戲戸摥㙣愵㜳㠹㔰〱㌷㍡愳搸㜱攴㤲㐶㠳ぢ挵换愹㜰㈵愷㄰挵㐹ㄱ㉥攷挴昳㔹敥㤰㔳㈱㠰㜰搷〱㙦㜳ち㙥敥㠴㌷㐷挳挷ㅣ〳ㄱ摣㐲㥢扡㡥ㄶ㝢㙢㤳㡢㔲㕢搱㐴敥敦昶㜲㍦㠹㔱㈶㐳〴㠲㝤〱挰ㅦ慡〰戸挵㤲摤㜲搷昹搱搶扡㤱捦〱戳㡦㙦昸㈰㉦㜳ㄶ㕣搵戶㘸ㄴ㌶㜷愷愶搹散て慢戰㜹㤳㠷㑤㘳㌶㈰㤵㠷昷つ扥ㄴ戳㜶っ㝦㔵收㥥㜰〶挵慣ㄳㄳ㡡攷㐲户㈹㑥㘷戰ㄹ㠹㐶㌳㐹㉢㔴㠸愵戳㤹㌴づ㠰ㄲ㔹ㅣ〸㘱㘷㥢㡣㐵㔲挶㍣ㄷ㡡㉤㔰㍡㥢㑥攰捥㕡ㄶ㕢愳㌴㙦㌸ㄷ㌲戸户ㅣ㉤昰㑡㔸㌶ㄴ㘴〵㥡っ摣扤攰㘳敥つㄱㅣ愴㑤晢搰戴㉦㑤㠳戵㠹〰㤳㔰戵〳㑤愴昸㜲㉦挵㡤㙣㍦〰㈲㄰㘴愱ㄹ晥慡㡣っ搴㤲㤱㙤敦㤱㜳㘸㈸ㅥ摥㜹㔸㝣㠶昷㡥㑥㈸晢扤㔳㌲挶敦㈰㐵ぢ〰㔷㍢愱㔱㍡愴㠹㥡敥㤰攱戰㑡㠷㥣敤改㄰搳㍤㝣㍦搳㤷晢ㄱ㝡㍥㉤〸〵敥㐳搰㠵晢㔶攸捥戶㍥㠵㑢昷ㄱ扣戹㌰ㅤ挳㑢愴㜰散㤸捤ㄵ㜰愳ぢ㔷㘹慣㝣㈸㤷㡦ㅢ㙤㉥㌴ㄲ戶搲㔹㥣㥣ㄶ慣㘸㈸㤶っ攷〰挵㌵〰摣摥㉣㐴㌲愱㐴摡ち戲愴㑤戸㕦〴ㅦ昳㈰㠸㘰㐴㥢扡づ摦愳摡攴愲㔴㠲㈶㜲扦捡换晤㔲㐶㔹〶ㄱ〸㈶〱挰㥦晦昰㘶㐵㥢㌴昲昹㘶昶昰收〳捡捣㈳攰慡㜶㐶㡢戰㜹㈴㌵捤收慥戰ち㥢㠷㝢搸㌴㡥〶愴昲昰㍥搴㤷攲㤱㝡收㉢攱っ㡡㐷㐱ㄷ㡡㡦㠵㙥㔳㥣挰㠹㘵〶ㅢ㘴摣ㄵ挹挷攲〹散㐰㜱㑡㡦ㄳㅥ㉢ㄶぢ攱㑣㍦㘳ㅣ搷〵挵扢搸ち昹㐴〸昷㐷挰㙤ㄲ慦㔷挴㡥ㄷ敦ㄶ挵㍢攷昲㌸挰捦〶ㅢ㥣昰收昱昰㌱㑦㠰〸㡥搶愶㔵㌴㥤㐸ㄳ㙢摦愴㈳〸㄰愸ㅡ㑦ㄳ㈹㙥昷㔲㝣㉡摢㑦㠳〸〴㈷〰㠰扦㉡攳㜴愸扥挳晢て㘸㈸ㅥ摥㘷挲攲㌳扣㈷㍡愱捣〷摤づ㜹㠸㔳攷〲慥㈶愳㔱㍡攴㍣㙡扡㐳㜶㠳㔵㍡愴攰敤㤰ぢ〰愹摣㈱㜹摦づ㘱〹ㅣ晥㜰摦ㅦ捥攸㤰㘹㔰愴㐳㉥㠶慥挷㝣㉥㠷つつ敡㔰昸捥捥㐲㉥ㄳ挵〱㑥㈴㤷〹昱㙥㍢戶㍦挶㈵㉥ㄴ㐷㐰㌸户㡤攳㙣っ慦戰ぢ攷㈳ㄹ愰攲㠵㝣㈴㠷挲㤵㠲㤵㑢〷愷㍢攱捤㑢攱㘳㕥〶ㄱ㥣愱㑤㤷搳㜴〵㑤㌳戵㠹〰㠱慡㍤㘸㘲㠷散攳敤㤰慢搹㝥つ㐴㈰㌸ㅢ〰晣㔵ㄹ搷㐲㉤敤㄰搹挵㕥㡦㠶攲づ戹〱ㄶ㥦づ㤹攳㠴㌲昹攴㌷㝢つ㜹㤲㔳户〰ㅥ摣㔳㌷摥ち慤㔷户㕡搶㤱敤㔲㔲㜰攵晦挸愷㘱愵慦敦㥡㠰搷㜱戱㄰扤慡ㅢ㥥㜵㘳㍦㈱愶愶㝡攷晦㉥ㄶ㑢扡昸㠰㈸㝥㙢㘷㠰愳晦㐱ㅣづ戳慥㔲㍤㐶散㠷慦㜹ㅢㄶ戸㜶㍦㉣㙥挸㉦挵戵扤摢ㅡ㡥㔵㥢户㑣改㐰㘵ㄷ摥㤱㍥愷㙤㡣晢㠲敤㡤㜵挵搷㌰晤㔶愹挱㕤㤶㌱搹づ㍣㕣慣搳搲㙥㌳摢㕤㍦扣愵〹㘵㝦㘸ㄸ挶㜷㔰㙤摥愵㜹㥥戰搳户换㍡愵戵〳敦㑢戳昲㍡㘲〷ㅥ㌸㔳㔳摤㑤昹㍥昴捡㜹㤵㌶ㅦ愹挳㘸㜸㘳摡㤴㍣〹攸敢昳㝣愱戱㑤㥤昲㝣慥慤搱慥捣㝤㐰㡥㜱〷㤶搶ㄸ㌹㘸㥦㐱愹㔴敤㙥攸㠸昵㥥㐷㌱敤㥣㈳挷㐶挰㕣㡤㠰㙡㝦㠴㈶昷捡摣㤷㌳戹ぢ戶敥㈳〷㡤ㄹ㠳戹愸㠹㤸ぢ攷㠴搵〳昰㝢〸攷㉤ㄳ㙤㔲㡤㡥挲㜰昵㉣搵挳㐱㑦ㄵ㔰摥捦㔷つ㡥㌶晡晣昳攴搳㄰㤵捦㤷つ昵㜹敤戱扦ㅡ㜰挶㤸摡户㔷㕣昲昵㜵扢っ扥攸收摦㥣晦㔷㜴㝦攱挴昸敡㡢摥ㄹ㘵晦慦ㅡ㔴㌳㍣〶㈳㥥昹づ挵扢ㄴ敦㐱愸㌱㐸昲㔵㍣捥戳散㜵㐶愳㥤㠶搲搷ㄹ〵㕢㄰〹㝦戸㥣㠴㝣㝢㜵㔳慣慦攳ㅡ愷㐶挱㠳挳㕣㐶收㐳㕣攴㑥㤸㙤㠶摡㌱㘵㍣〲ㅢㄸ摡㘷㄰㡡改搴捥㐰㤲づ㥢搰挷〸㕦散挲㍢〸㝦〲戶㍡㈱㤴昸㠴㠳户ㄹ晤ㅢ昱㑢㠰㜲ㄹ㕤敡㈸挲攸㈱㔰㌶㡣搱㐳戵挷㝡㌳㝡っ㍣晣ㄸつ㈳㔱㕦㐶㐳㑥㐳改㥢㤱㠲㉢ㄱ〹㝦昸晤ㅥ㤶ち㡣戲㐰㑥ㄸㅤづて㤷搱ㄷ戸挸㈷愱挹㘶㜴ㄵ愶㡣ㄷ扢㈸㑡挵搴㡥㐵ㄴ扤㑣晣挹㉥㥥愵㜳挶㉢戰搹㍤〰昸昶づ摣敥㠱搷〸㍦〵㈰㤷搱㔳ㅤ㐵ㄸ晤〳㤴つ㘳昴㑣敤戱摥㡣㕥〸て㍦㐶〷㌸挴㤵㡤搱晥㑥㐳改㑢㤶㠲慣㤸挳ㅦ㐶㍢㤶ち㡣戲挲㑤ㄸ摤ㄶㅥ㉥愳敦㜱㤱晦㠸㈶㥢㔱㤶扤ㄹㅦ㜴㌱ㄴ㔷㕢ㄵ㌱昴ㄱ攱㔷扡㜰㤶扥ㄹ㥦挰收㡣搱㔴㕣㙤攱攰敤㌱晡㉦攲慦〲捡㘵昴㙡㐷ㄱ㐶㔹挰戶㘱㡣摥愰㍤㉡㌱㍡㘰搴㉤敦摤㍦㍡搴㘰晦㍦慢㐱摤づて㍦㐶㌷㜶㠸㉢㘳㌴攸㌴㤴扥慦㈹㜸〷㈲攱て㔷搹戰㔴㘰昴㉥㈸挲攸㐶昰㜰ㄹ晤㤶㡢㝣㉦㥡㙣㐶敦挶㤴昱㍤㙣昶㜶㌱㥣㔴㠱㈲㠶搶㄰捥挲㌳ㅢ㝥て攱㍦挱㈶摢㙡愰つ〷㙤㡦搰㕦㠸晥ぢ㌰㉥㥦昷㍢㡡昰挹晡戳つ攳昳㘱敤㔱㠹捦摥搹〳〶ㄵ㝥摡戵挱晥㝦扦〶昵ㄴ㍣晣昸㔴づ㙤㘵㝣㔶㌹つ愵㙦㝥ち㍥㡤㐸昸慢㌲ㄵ㥥搰〳㍥㔹㘱㈶㝣晥晡愳㠷捦㙥㘸㔴晦㐰㤳㑤搰昳㤸㌲㙡㘱戳㠷㕣㈴㥥㔲㍦〳慥昹挰㉢捣㠸㝦搱挵扦㐰扣〹㥢慣昳㠴晦攰挰㙤㐶㝢㄰捥ぢ改㡣㐰㤳㝡搹㔱㌸㠲敢㕦㠳戲㘱㡣扥慥㍤㉡㌱㝡搸ㅤ㤹慤ㄷ㥦昳愷㠶敤㡥摥㌶㝢攰づ户㌵愸昷攱攱挷攸搷㐸搴㜷㉢晡㤵搳㔰晡㉡愹攰〷㠸㠴㍦㕣愲挳㔲㠱㔱㤶㠸〹愳㕦挰挳ㅤ愱㥢㜲㤱㍦㐷㤳捤攸愷㤸㌲㌶愷挳挸㌰慥㙦散挸摤㌷㉡㔸搴愷づ㑦っㄸ㌰㝢搳改ぢ搷㠹ㄵ㘴㐶ㅦ搸㝡㍡㑥晢㠸捦㠷㡥㡦扤昶昷愵捦㤷慥捦㘷昴搹挶攳戳㥢昸扣敢昸搸晤搱㡦㍥㉣ㄴ㘳㝦攰扦㉡挵㠲㌱摤扤敡ㅢ㐷㤱攱扥〶ち㔶㠸捡〷つ㘸挳㘷戳昲㠳〷搶㤱ㄵ㜹㤶ㅥ㍣ㅣ摣㍥攴扤昶㝢摥㙤㌸攰㠴散ㅢ㈷ㅣ晣㘸㐳㥦㤹㕦㕦㌰昳挰㌵つ㡡愳挱慦戳摥挰㔲昸㜶搶敢㑥㐳改㙢慦㠲ち㤱㤰〶㝥㑥㠷㐵㐶㘷戱攲㑢㍡敢㔵㜸戸㥤㌵㠴㝣搴愱挹敥㉣㤶㠱ㄹ㐳㘱㤳敤〳㡥〹㕥㉡㘲㙦ㄸ搱愶㡢敥㑥昴敦㘰戳㌷㍥㠰㍦敦挰敤づㅡ㐱㜸〰㈰㤷摦ㅥ㡥㈲晣搶㐳挱㕦㘵㝥换づ捡㠲摡愳搲攰ㅦ㝥捤慤㜷㕣㜹晤㙤つ㠹㈱㥦㙦㍥㘲昹敤つ㙡㑢㜸っ㈶ぢ㈵〷㘵㑦㍢戴㤵㙤㑥㥥㜲ㅡ㑡㕦愰ㄵ散㠳㐸挲㘷ㅣ㑢〵㍥㔹戰㈵㝣㍥〹て㤷捦㈴ㄷ戹㍦㥡㙣㍥㔹挵㘵愴㙤㠶㜸㔰ㄶ㔱㡦㍡っ搹挳㜱ㄷ挲〷戸昰㝥㠴㡦㠴㑤ㅦ㤴㐵搴㠳づ摥㘶戴㠱㜸ㄶ㙡戹㡣㙥攷㈸挲攸㄰㈸昸摢〰㐶㜷搰ㅥ㤵ㄸ敤昳散愵㤷慤㌸敡晡㠶挷㝢捥㜹昴晥㘷㙦㘹㔰㈱㜸っ昶㘱昴㍥㠷戸㌲㐶敦㜵ㅡ㑡摦挸ㄵっ㈳㤲㌰㍡〱㑢〵㐶㔹㜳㈵㡣摥つて㤷搱㐹㕣攴ㄴ㥡㙣㐶㔹㠸㘵㑣㜱㈹挲㥤㌷昵攷㈲㡡愶ㄲ㥦㜶昱㐹攲愷挳㘶㙦愰〱晦㤳〳户㝢㘰㈶㥡敡ㅢ〰挲摦〶昰㌶㕡㝢㔴攲㉤㤷敥ㅣㅤ慤㔹摤㌰㙣搴ぢ㉢㤳㕦摥搹愰㈶挳㘳戰て㙦㌷㍡昴㤴昱㜶㠳搳㔰晡ち慦攰ㄴ㐴ㄲ摥昶㐴敥攰㡤㠵㔴挲摢㜵昰㜰㜹㥢㐷ㅥ㘶愱挹收㡤搵㔵挶摥㥡㠷㜰㍡愹慥㉡攲㘱㕦挲㜷㜷攱㌳〹摦ㅦ㌶㍤ㄲ㤳敡㜲〷㙦㡦挴㐶攲㜹挱捥ㅤ㠹㉣愴愲㈲㈳㜱ㅥㄴ晣㙤〰愳㝢㘹㡦㑡㡣搶㙤㜳挸摤慢挳㐳ㅢ散晦愷㌴愸〳攰㌱搸㠷搱㡢ㅣ攲捡ㄸ扤搰㘹㈸㝤㈷㔸㌰㠳㐸挲愸㠵愵〲愳慣㠴ㄲ㐶捦㠷㠷换攸㝣㉥昲〲㌴搹㡣戲㍣捡㘸㜲㈸ㅡ㌷〸㡦㉥㔲㘷ㄷ㔱戴㤰昸㈶ㄷ㍦㥦昸ㄶ〷㍦㔶昰㘷㌸㜸㝢㈸戶ㄱ捦㑢晣㉥愵ぢㅤ㐵㈸㙤㠳㠲扦つ愰㜴㤱昶愸㐸改つ㕢敦昳昰昶愷㡦摥攲㤵㘷搶㝣晢摤ㄹ愳搵㌲㜸っ昶愱昴㘴㠷戹㌲㑡㑦㜲ㅡ㑡摦㌲ㄶ㕣㡥㐸㐲改㘲㉣ㄵ㈸㘵攵㤳㔰扡ちㅥ㉥愵㑢戹挸㐷愰挹愶㤴攵㔰挶㜲搸㘴昷ㄳ㐹愸㘳㡢〸㍡㠴攸㈳㕤昴ち愲て㠳捤摥晤〰㝥㤴〳户㠷攸ち挲㔹敦攴昲挹扡㈷㜷㠸ㅥ〷〵㝦ㅢ挰攷昱摡愳ㄲ㥦挷て慤㝢㜵搹愰㜸㠳晤晦㥥つ敡㌴㜸っ昶攱昳㌰㠷戶㌲㍥て㜵ㅡ㑡摦㔷ㄶ㍣ㅤ㤱㠴捦㤵㔸㉡昰挹搲㈵攱昳㘰㜸戸㝣ㅥ挷㐵㍥ㄷ㑤㌶㥦慣㘷㌲㑥㠰㡤㙢㌱㠷㘸㐴㉤㈹愲攸㐴攲捦㜳昱攷㄰㝦戲㠳攷㄰㡤愸㜶〷㙦て搱㔳搱㔶㝦〹㔰昸摢〰攲㉥搵ㅥ㤵㠸扢愲晢㜹昷㕦昴晣ㅥ愳㑦㝥㝥户㐷㕦㝡㝡捥㘸㜵つ㍣〶晢㄰搷攲昰㔳㐶㕣戳搳㔰晡㥥戳攰戵㠸㈴挴㥤㠵摣㐱ㅣ慢㤴㠴戸〳攱攱ㄲ㜷づ㠹戸〵㑤㌶㜱㉣㕤㌲捥㠳㑤昶ㅡ㜸〴㤲㉡ㄴ昱㜰〱攱户扡昰㥢〹扦〸㌶㘷㙢〹㝣搶挱摢㐳昱ㄲ戴搵慦〶ち㝦ㅢ挰摢㥤摡愳ㄲ㙦㘵ㄷ愱晥ち㡦挱㍥扣敤敦搰㔳挶摢㝥㑥㐳改敢搱㠲て㈰㤲昰㜶㈵㜲〷㙦慣㐷ㄲ摥昶㠱㠷换摢搵㈴攲㜱㌴搹扣戱㐸挹戸搶㈵〲て㐴㔲㜳㡢㠸戸㥥昸㈷㕣晣㘳挴摦〸㥢扤㜷〶㝣て〷㙥㡦户㥢搱㔴晦㉣㐰昸摢〰摥㥥搳ㅥ㤵㜸换昵ㅣ户攵㘶挷昶㙦戰晦ㅦ摤愰晥〹㡦挱㍥扣㑤㜷攸㈹攳㙤㥡搳㔰晡㔶戵攰㉢㠸㈴扣摤㠱摣挱ㅢ㡢㡣㠴户摤攰攱昲戶㥡㍣扣㡤㈶㥢㌷㔶ㅥㄹ㜷搹㍣攰晣㈸ㄲ㔶ㄳㅤㅥ散昱㜳て攱敦戸昰户〸扦て㌶㝢㍢ㄹ㔶㘳ㅤ戴捤摡晤㐴戳戴挸摤昰戱挴挸摤昰㝤〴〵㝦ㅢ挰攷挷摡愳ㄲ㥦㉢晡攵攴愴㜳搸㡦晤散㤳捥慦攰㌱搸㠷捦㤱づ㙤㘵㝣敥敡㌴㤴扥愴㉤昸㌵㈲〹㥦㡦㘰愹挰㈷㙢㠴㠴捦㥤攱攱昲昹ㄸㄷ昹㐷㌴搹㝣戲㜰挸㜸㐲ㄳ㤴㡣愸㐴ㄱ㐱㝦㈳晡㈷ㄷ扤㠶攸愷㘱戳㜷㈴㠰㐷ㅣ戸捤晥戳㠴戳㌲挸攵㤳ㄵ㐲㉥㥦扦㐱挱摦〶昰㐹愸㜸㔴攲昳搱挶ㅢ㍡ち㑢敦㙡昸敢㈵挷て戸㝡昰扤つ慡づㅥ㠳㝤昸晣㥤㐳㕢ㄹ㥦㍢㌹つ愵慦㝢ぢ㥡㠸㈴㝣扥㠸愵〲㥦㉣昱ㄱ㍥㜷㠴㠷换攷换㕣攴㈰㥡㙣㍥㔹昷㘳扣〲㥢っ戸㔴㕡㙤敦㄰㘴て戸搷㠸摥搸㐵戳昴挷㜸〳㌶㥢㑦挰〷㍡㜰㥢捦户〸㘷㘱㡦换攷愶㡥挲㜰昵扤愱㙣ㄸ㥦㕢㙡㡦㑡㝣摡㤷敢晡㍢㤷敤戰扥昷㠷㠷ㅦ㥦摢㌸戴㤵昱戹戵搳㔰晡攲戸攰〰㐴ㄲ㍥㍦挰㔲㠱㑦㔶攸〸㥦㕢挱挳攵昳㈳㉥昲づ㘸戲昹㘴搹㡥昱㠹捤㄰㉥㙤挴挳㙡ぢ㠷㈱㥢搰㝦ㄱ㍥搴㠵て㈱晣㜳搸散晤ぢ昱㥢㌸㜸㥢搱㉦㠹㘷㘵㡥ㅥ㤴㙡㤸愳戰扤㥥〵㌸ㅢ挶㘸㐸㝢㔴㘲ㄴ㘱攵㜳昸㥥摢摣㌵㘸晡㤰〶㤵㠲㠷ㅦ愳扤ㅣ攲捡ㄸ敤改㌴㤴扥㠹㉥㤸㐶㈴㘱昴㝢㉣ㄵㄸ㘵摤㡤㌰ㅡ㠰㠷换攸ㅡ㉥昲㘸㌴搹㡣戲ㄸ挷昸挹愱㠸㠷㍡㈱㘵ㄴ㔱昴ぢ昱㘳㕣㍣㉢㜲㡣晦㌸㜸ㅥ敡㠴㔴戵㠳户扢攰㌷戴搵㑦〲㙡挳㠸㥢慣㍤㉡ㄱ㔷㍤散戸㉤捥晢攸昴搱ㄳ晦晣敤㝦㌶㝢昲て愳搵㉣㜸昸ㄱ昷㥦㌵ㄵ㉥昹晣摢㘹㈸㝤㠳㕤㜰㜷㐴ㄲ攲㙡敢㠴㌸㔶搳〸㜱㍦挳挳㈵慥㍢ㅡ搵㕥㘸戲㠹㘳㠹㡤㘱挲㈶慢㜶〲ㄷ㌰〱搶挳㈸㘰昶㈰㝡㙦ㄷ㍤㡦攸㕥戰搹慢㌶攰摦㌸㜰㝢㈰搶ㄳ捥ㅡㅡ㜷搵摥搷㔱㘴搵㘶愹捣㠶昱㜹㠰昶愸挴攷ㅤ㕦㉦㕤昹挵捡敤ㅡ散晦挷㌵愸〵昰昰攳昳㜳㠷戶戲㠱昸㤹搳㔰晡㉥扣㘰ㄳ㈲〹㥦㥢㘳愹㌰㄰㔹㈱㈳㝣㝥ちて㤷捦摥㕣攴㐵㘸戲昹㘴搹㡣搱〷㌶㝤㉣㤸㔰ㅦㄶ㔱搴㤷昸㠳㕣㍣㙢㘷㡣㙤㘰㤳㐳㈰㍣戳㐹扤敢挰敤㜱搸て㑤昵㑢〱摡㌰摥㤶㘹㡦㑡扣㤵㙤ㄲ㡦㠰㠷ㅦ㙦㙦㌸昴㤴昱昶扡搳㔰晡ち扤攰㤱㠸㈴扣つ㐶敥攰㡤㘵㉦挲摢慢昰㜰㜹ㅢ㐲ㅥ㡥㐷㤳捤ㅢ㙢㘱㡣愱㌶て㝢つ挲晢敦搴㑢㐵㍣っ㈳晣〴ㄷ㝥ㅣ攱扦戳攱㝢ぢ晣㜹〷㙥て挴ㄱ㠴戳摡挵ㅤ㠸㈷㍡㡡っ㐴ㄶ戵㙣ㄸ愱愷㘹㡦㑡㠴搶晣戶敦ㄳ挷㝥昹晤攸晣ㄹ愷摦昶攳〱㍦㡣㔶攷挲挳㡦搰愷ㅤ摥捡〸㝤捡㘹㈸㝤ㄹ㕦昰㍣㐴ㄲ㐲攳㔸㉡㄰捡戲ㄵ㈱昴㐹㜸戸㠴㈶戹挸㤷愲挹㈶㤴戵㉣㐶ㅡ㌶㔹戱挳〹昵愸㐳㤰㍤慥㜶㈱晡㌲ㄷ捤㜲ㄶ㘳㈴㙣昶㡡つ昸㠳づ摣收戳㠱㜰ㄶ慢戸㝣戲㘸㐵㙦㈷敡慦㠶戲㘱㝣㕥愳㍤㉡昱昹晥攱ㄷ挶㍦戹晦换㔱昶晦昵つ敡ㄶ㜸昸昱㜹㥦㐳㕢ㄹ㥦昷㍡つ㘵慦昵扢ㄵ㤱搶昵㕡㍦㍥㡦挹敡㤰㔷捦搵㘳㑦㔷㕢攰㌳㝢㝡ㄴ㙣㌳ぢ㑦昰っ愹愶收㘶㜹晣㔲㑦扣㠵慢㝤愱搵㍥つ㉦㥢挳扢户㘶㌷戵㌸㑦昰挱㑢攸昸㔲㈳晤㥥㈷㔳㌴㍡ㅢ㠵㤹敤㜸昱㔳昷挲㤴づ扣㈴㌰㕦搷㌲㉢搳搹㘹戵户晥㕦㜸㐵ㄷㅥ㠸挵〷ㅣ攳㘳扦㥣换昷㔹㔴㝣挸㤴㙦㤱㠷㌰㌶扣㡢㡦㘹㜸㝤ㅣ慢㘹慡昹昲慥晦敥㝤㠱挶〴っ㍥晤戴戴扣攷㜵㜴㌵敡㙥㜴戱㕤扦㝥㐴搵㙦㑣㤹昵㈳收㈴攰㡤挹㄰摤昰捣㈵㈹㈰㠳〸㤸㔳㘰㤱㘷㉦㡡愸慡㘵㙤㑦改挲昱改㘰㝣㤴㙣㔵敤搲愶㝣攷〲㘳㠱搵㌴㝦㐱㈷㥥〲搶㠳㑢慣㍦㌵慢攱扡戶搲ㄸ慥㌴摤㕢ㅡ㌳敤敤㤹攵㜵㉤㡤捤㔶敢晣捥〵㜵㡤㑢㔰〹㠴搷攸昱戰愳慥捥㥣㡡㝣㌸㉢㝥ㄵ㉢㔸ㄸ搵㥣收戵㍥〰ぢ㐷慢㌱ㅤ㔶㝦ち晥攴㑢挱㑣攰㡤㔹㄰挵ㄴ散づ㡢㠷〲挵㈲ㄲ搲愰㍦敡㌱㈸㤲挶㙣㈰摤攴㔸っ㈲搶㌹㕥敢摦㘱㤵攴昶㠴搵㍦戹敢㝣㤳㥢挷㉣㤸㕣㔷摦散㑤ㄳㅦ户㘷昷㡤㝡〱戱㡢ㄲ㝢㔹愷戰㉦㤰㙥㘲慣愹㤰挴昶昳㕡摦搱㠹敤て慢㝦㘲㤷晢㈶搶挸㉣㡡ㄳ换搰攴㐹㡣㈵つ㐵㠹㝤愴㔳挸㜹㔳㘰㘹㠲㈴㤶昷㕡扦搶㠹㔹戰晡㈷㜶扥㙦㘲昳㤹㐵㜱㘲㑤㌴㜹ㄲ晢戶㌴戱㌵㍡㠵㠵摥ㄴ㜸㡦㕦ㄲ㙢昶㕡㜹㡦㕣扡戲〵㔶晦挴捥昰㑤慣つ㜸㘳ㄱ㐴昱㌸㍢〸ㄶ㙦㜲扣捤㕥挴㕡㜷ㄸ㈴㡤づ㈰摤敥散愱慤㥤㕥㉢㙦㌷㑢㜲㡢㘱昵扣㍤愷㜸㔳戰捡㌷扦愵㜰㌱㤶㐱ㄴ攷户ㅣㄶ㙦㝥扣㘹㕤㤴㕦㙦㥤挹㈱㐰扡昹昵搵搶㐳扤搶㝥摡㝡㤸搷㍡ㄸ㔶挹晡㜰㔸晤㈹㍤搲㌷攵㈳㠰㌷㡥㠴㈸㑥昹㈸㔸扣㈹て㐱晣愲㤴㠷改㌴㡥〱搲㑤㜹㠴戶慥昴㕡攳㍡戹㘳㘱昵㑦㙥戹㙦㜲挷〳㙦㥣〰㔱㥣摣㉡㔸扣挹㈵㑢㤳摢㐵愷㜱ㄲ㤰㙥㜲つ摡㝡戲搷㍡㐱㈷㜷ち慣晥挹ㅤ攴㥢摣㘹捣㠲摢晤慥敤捡ㄹ㌴㜹搶㤲㐹愵㠹㑤搵㈹㥣〹愴㥢搸㑣㙤㍤换㙢摤㔳㈷㜶㌶慣晥㠹㌵昹㈶㜶㉥昰挶㜹㄰挵慣㥤て㡢㌷戹㜹愵挹敤慢搳戸㄰㐸㌷戹㐶㙤扤挸㙢戵㜴㜲ㄷ挳敡㥦㕣挶㌷戹㑢㤹〵㤳敢㘲敤㜲㥡㍣慣捤㉦㑤㙣愱㑥攱㡦㐰扡㠹戵㘹敢㤵㕥敢㘲㥤搸㔵戰晡㈷戶户㙦㘲搷〰㙦㕣ぢ㔱捣摡㜵戰㜸㤳㕢㕡㥡摣㈱㍡㡤ㅢ㠰㜴㤳㕢愱慤㌷㝡慤㉢㥤攴㑣戲㔶愳㜶昷㑤攴ㄶ捥戱㤸愱㍦搱攴㘱攸戸搲㈴㑥搴戳扢摤㍢扢㔳戵昵づ慦昵㉣㥤〴挷㔵㡤㥡攲㥢挴㥤㥣㘳㜱ㄲ㜷搳攴㐹攲㥣搲㈴㉥搰戳扢搷㍢扢㑢戴昵㍥慦昵㑡㥤〴㜷〱㌵㙡㡣㙦ㄲ㝦攵ㅣ戹戹敦ㅡ㉢て搲攴㐹攲敡搲㈴慥搷戳㝢ㄸ㐸户㍢㙥搶搶㐷扣搶㍢㥣㈴㡣㐷㘱昵ㅦ㉢㘹摦挴ㅥ㘷ㄶ挵散㍣㐹㤳㈷戱搵愵㠹摤愳㔳㜸捡㥢挲晤摡晡戴搷晡㠸㑥散ㄹ㔸晤ㄳぢ晢㈶昶ㅣ昰挶摦㈱㡡〷昱昳戰㜸㤳㝢慣㌴戹扦改㌴晥〱愴换摡戳摡晡愲搷晡愲㑥敥㈵㔸晤㤳ㅢ敡㥢摣㍦㤹㐵昱〶昳㔵㥡㍣慣扤㕣㥡搸㙢㍡㠵搷扤㈹扣愵慤㙦㜸慤ㅦ攸挴摥㠴搵㍦戱〱扥㠹扤つ扣昱づ㐴㌱㙢敦挲攲㑤敥愳搲攴晥愵搳㜸ㅦ㐸㤷戵㉦戵昵〳慦昵㝢㈷㌹㘷搵敦攳㥢挸挷㥣㘳昱戸晡戴㈴㠹㌵愵㐹晣愲㘷昷㤹㜷㜶扦㘹敢攷㕥㙢㉤ㄴ㌹㑡昸〲ㄳ晥っ㙤散㥢搸㔷挰㤷㜴摤㌷㌴㜹扡㡥㔷晡㡡㡥㄰㜸㌱㑦づ扡扥挳㠴换づ慦搹㠹昵㝢慦㜵㜳㈸㑣捣戴户㐹愶㙦ㄲ㍦〲㔴挲捥捦㌴㜹㤲攰攵戱愲㈴㜸晤㑢㘶昷㙦㑣戸㐹昰㌲㤷㔸晦攳戵づ㠶㈲散晣㡡〹㝦㜶㤴㙦㘲昸㐵㜶㤵愱㈰㡡挷㑦㌵㉣摥攴㜸つ慡㈸㌹㕥㘵㤲㌴㙡㠰㜴㤳攳挵㈴戱搶㝡慤㜱㔸㈵㌹〳㔶晦攴㝥晡挱敦昴戴づ㜸挳㠴㈸㑥㉥〰㡢㌷㌹㕥捦㈹㑡㡥㤷㙣㈴㡤㥥㐰扡挹昱捡㡣㔸㝢㜹慣戵㍣〵㕥敦昳㜳晥〸㘳㔳㕣挹㘸戶㜲㝣换晢㔸扣㉢㝣㔸㌳捥戳搷攳搵散ㅢ㘱愶㡡㈷搶㡣㘱搶㔳㜳㜶づ昵㍣扤愵㔲挷㤳攱晡㘹㕥㑤昱昴㤴㈹㥡㐱㝡昰慣㔴晣㌷昶晡昳っ戴换㝦㡥㔷㔳㍣㠳ㄴ晦㑤攸戱户昶摦搴敢捦ㄳ挵㉥晦晤扣㥡攲㠹㥥昸㙦㐶て㥥攳挹晣㌷昷晡昳㝣慥换㍦敦搵搴㝣敤扦〵㍤㜸㉡㈶晥扤扤晥㍣敤敡昲㙦昶㙡㡡愷㑤㌲晦㉤改挱戳㈵昱敦攳昵攷㤹㔱㤷㝦愷㔷㔳㍣慤ㄱ晦慤攸戱㕣晢昷昵晡昳捣愵换晦搰㈲敤㌰慦愶㜸挶㈱搱戶愶㍦㑦㌴㈴㥢㙤扣搱㡥昱㝡搴慦昴㙡敡㜸敤扦㉤㍤㜸㉥㈰晥晤扣晥㈷㜹㍤敡㑦昶㙡敡㌴敤摦㥦ㅥ㍣㘴ㄷ晦〱㕥晦㌳扤ㅥ昵㘷㜹㌵挵挳㙢挹㝦㈰㍤㜸㔴㉤晥摢㜹晤㉦昴㝡搴㕦攴搵ㄴ㡦㠰挵㝦㄰㍤㜸昰㉢晥㠳扤晥㝦昴㝡搴㕦改搵搴㌵摡㝦㝢㝡昰昸㔴晣㠷㜸晤㙦昰㝡搴摦攸搵搴㉤摡㝦〷㝡昰搰㔲晣㠷㝡晤㙦昷㝡搴摦攱搵ㄴてつ㈵晦ㅤ改挱愳㐲昱ㅦ收昵扦搷敢㔱㝦㥦㔷㔳㍣慡ㄳ晦㥤攸挱〳㍡昱晦㥤搷晦㘱慦㐷晤㈳㕥㑤㍤慥晤㠷搳㠳挷㕤攲㍦挲敢晦㤴搷愳㥥挷㔶挴挸戶㐱昱ㄸ㐹收ㅦ愲〷て㡤挴㍦散昵晦㠷搷愳晥㐵慦愶㜸ㄸ㈳晥ㄱ㝡昰〸㐶晣愳㕥晦搷扤ㅥ昵㙦㜸㌵挵愳つ昱㡦搱㠳〷ㄹ攲ㅦ昷晡扦敦昵愸晦挰慢㈹ㅥ㈴㠸㝦㠲ㅥ㍣㍥㄰晦愴搷晦㌳慦㐷㍤㡦〱㠸戱㤷㥦晢㜲昱㑦搱㠳扢㜱昱㑦㝢晤扦昳㝡搴㝦敦搵ㄴ㜷挳攲扦㌳㍤戸〷ㄶ晦㕤扣晥晦昶㝡搴晦挷慢㈹敥㉤挵㝦㔷㝡㜰㈷㈹晥㈳扤晥摣㈱扡ㄹ搷㜳㐷攸㙡㡡㍢㌴昱ㅦ㐵㌳昷㘳攲摦攰㑣㔰愹攷㍥换昵愸攷扥捡搵㤴散㐴〰㌲㐷挳慣㍦㐱敥㑣攴慥挷ㄸ㑣攰慥㠷散㉡㠸ㅡ敢㐵㜱㤷㈱愸㜱㌶㑡㜶〸㐴㡤昷愲戸㘳㄰搴〴ㅢ㈵㥢㝤愲㈶㝡㔱摣晣ぢ㙡㤲㡤㤲㡤㍢㔱㤳扤㈸㙥攴〵㌵挵㐶挹㈶㥣愸摤扣㈸㙥捡〵㌵搵㐶挹㠶㥡愸㘹㕥ㄴ㌷搸㠲㥡㙥愳㘴〳㑣搴っ㉦㡡ㅢ㘲㐱捤戴㔱戲㤹㈵㙡㤶ㄷ挵捤慤愰㜶户㔱戲㌱㈵慡㠸㔵㙥㔴〵㌵摢㐶挹㈶㤳愸㌹搰昵㈷挸㑤愷愰昶戴㔱戲㘱㉣㐳㜱〳㈹愸㜹㌶㑡㌶㝦㐴敤〵㕤㝦㠲摣っち㙡㙦ㅢ㈵ㅢ㌹愲㡡收挸㡤㥤愰昶戵㔱戲㈹㉢㐳㜱㤳㈶愸晤㙤㤴㙣戰㠸㉡攲㥥ㅢ㉥㐱㌵摡㈸搹㉣ㄱ㜵〰㜴晤〹㜲昳㈴愸㡣㡤㤲㡤て㔱㔹㉦㡡ㅢ㈱㐱攵㙣㤴㙣㘲㠸捡㝢㔱摣搴〸捡戲㔱戲㈱㈱慡攰㐵㜱㠳㈲愸昹㌶㑡㌶ㄷ㐴ㄵ㌱挱捤㠶愰㥡㙣㤴㙣ㄴ㠸㍡㄰扡晥〴戹㜱㄰搴㐲ㅢ㈵慢㍥㔱㐵戱戸〹㄰㔴㡢㡤㤲ㄵ扣っ挵ㄵ㕤㔰㙤㌶㑡㔶㘳愲ㄶ㐱搷㥦㈰㔷㘷㐱ㅤ㈴愸愰ㅥ㔶㡡敢愷摣㡥㍣〵㠷扢扣ㅤ㌹ㄶ㍥㜵㜸敦㠸㕥㔱ㄵ搷㑤㐱㥣㕣㠲搰㉢愹攲㝡㈹㠸㤳㑡㄰㝡〵㔵㕣㈷〵㜱㘲〹㐲慦㥣㡡敢愳㈰㔶㤵㈰昴攰㔰㕣ㄷ〵㜱㐲〹㐲慦㤴㡡敢愱㈰㡥㉦㐱攸ㄵ㔲㜱ㅤㄴ挴㜱㈵〸扤㌲㉡慥㝦㠲㌸戶ㄸ愱戸捡㐹挳捡攲㠶愰敥㌳挵搵㑤㄰挷ㄴ㈳ㄴ搷㌰㘹㌸扡戸㈱愸㔷㌵挵戵㑢㄰㐷ㄵ㈳ㄴ㔷㈸㘹㌸戲愴㠱敢㤰㌴ㅣ㔱搲挰搵㐶ㅡ㔶ㄴ㌷〴昵晡愳戸捡〸攲昰ㄲ㠴㕥㜷ㄴ㔷ㄷ㐱ㅣ㔶㠲搰敢㡤攲慡㈲㠸㐳㑢㄰㝡㥤㔱㕣㑤〴㜱㐸㌱㐲㜱捤㤰㠶㠳㡢ㅢ㠲㝡ㄵ㔱㕣㉢〴戱扣ㄸ愱戸㈲㐸挳戲㤲〶㡥㝤㘹㔸㕡摣㄰搴㉢㠱攲戸ㄷ挴㤲㘲㐴㡦晦〷㘱㠸挶㐵</t>
  </si>
  <si>
    <t>㜸〱捤㝤〷㤸ㄴ㔵昶晤扣㘱愶㤸㙡挰㘹ㄵ㐴㔱㐹㠲愸攰搸㌹愸㌰㠴㐱㈴㉢㠳攰㉡㍡㜶愸㠶㤱〹㍡㌳㈴ㄳ〶㌰㘷㌱攷扣㉡㘶㔸戳慥㘲㑥ㄸ搷㕤㜳㕣挳㥡昳㥡昸㥦昳慡㕥捤敢敥㙡〶昶户晦敦摢㘶晡㔲昷扥㜳㙦摤㍡敦搵敢敡慡摢㔵㘵愲慣慣㙣ㅤ㕥晣㥦慦ち㉥㙣㔳扦愴扤挳㙡慥ㄹ搷摡搴㘴㘵㍡ㅡ㕢㕢摡㙢挶戴戵愵㤶㑣㘹㙣敦攸〶㠰搱搰㠸昶昶捡㠶昶挶挳慣慡㠶㠵㔶㕢㍢㐰㤵㘵㘵㔵㔵㘶㌹摡户㜲摥㝥愵㤸昴㌲㉢㈸㠰㉡㌳つ㡡敥ㄴ㔵ㄴ㈶㠵㡦愲〷㐵㑦㡡㕥ㄴ㥢㔰㔴㔳昸㈹㌶愵搸㡣㘲㜳㡡摥ㄴ㝤㈸戶愰攸㑢戱㈵〵搷㙦昶愳搸ㅡ愲攷㌶㄰㌳挷㡤㥤㥥㍥ㄸ㕢㔳摦搱摡㘶㡤ㄸ㌸换捥㜹㘴㌰㔸ㄳ慣〹㈵㐳戱㥡挰㠸㠱攳ㄶ㌴㜵㉣㘸戳㐶戶㔸ぢ㍡摡㔲㑤㈳〶敥戵㈰摤搴㤸㤹㙣㉤㤹搹㍡摦㙡ㄹ㘹愵〳攱㜴㉡㤲〸㐶愲搱㕣㌲㤹攸戹㉤㈲㑦ㅢ㌷㜶慦㌶㉢搷晥摦㡡搹㥦㌱愷㡦ㅢ㕢㌳捤敡昸㙦挵ㅣ㠰㤸〸㔹搷摡㥣㙡㙣昹㉦〵慤㘴㥦㐶敢慣㑣㈳㍢摦戲摡ㅡ㕢收搶㈰敤㍣愲愱挵㙢挶戴户㉦㘸㍥㠴攳㘸㥣搵搴㌴挳捡挹㑥㙦慥㙢敦搸㉢搵搶摣摥戳㤹晣㔹㙤㔶㑢挶㙡摦愴㜹晣攲㡣搵攴〰摢慢㥡㘷愵摡愶愵㥡慤ち㉥㔴㌷摢㝤㌸㌱㙢戵㜴㌴㜶㉣改搵扣㑦扢㌵㈳搵㌲搷㈲愴戲㜹挲㠲挶慣愸愸挰㕦㔹户㘱㕥㤹挹㡥㐲㍥捤攳收愵摡㍡愴挶㉥っ㝡㘱戵攱㈲户㈲㉦㉦づ愹㠱〵㕥散戳晡挶收挹㔶㕢㡢搵挴㤵戰㈷㠷ㄷ㠰㈴㐱㜶㍦戸㑣愹捤㘱㉦㠹ㅥ捥捥挷㙤攱㕡㡣㠱㄰㠳愷戵戶㌵㘳㐰㠶㐶㐴㠷㡥㑣搴㐴挶敦ㅣ㠸㡤㐸挶愹㠵㙢挲㌱愸㔱㜳㄰㜰收㘰㝡㙣〷㔱㌹㘶㐲㌰ㄲ㌲㠷搰㌸ㄴ㐲㔴扣㡥摤㕣て捥㕤慤扣㈱㔵摥㤰㉥㙦挸㤴㌷㘴换ㅢ慣昲㠶㕣㜹挳摣昲㠶㜹攵つ㡤攵つ〷㤷㌷捣〷㐶扤慡扡㜷㉦㜷㕥昷挴㝦㕡戹晦愶㝢㑣㝢昰捣〱㈷扥扡摢戰㌷〴昷㙣㌹㌱っ挳挲挸晣㘴㘳㤱㐰㌸ㄴつ㐶㘳愱㜸㈸捡㔴㍢㌳㡦㐴㘳挱㜰㈰㄰ぢ㐵〳挹㐰㈸ㄲ㤴摢戱〳㐲㤸㍢㐲ㄸ㍢㐱㘰㍢㐲愱㠰㌹㥣挶ㄱ㄰㐲扣㡣敤攰戶捣扥戹敥慦㐷捤扤㘴摡㔹扦㍥㜲攸捤搷㥣昹㠸攰捣㈲㤳愸挱挲慥㝡ㄲ㠱㥡㐰㌲ㄹ㑤㈶㤲㤱㈴㕥㤱㜸㈲ㄲつ㍡昴〵㙡㠲挱㐰㈰ㄱづ搸㑤愱㜰㌴㙡敥挲㤵〵㈰㡣㈰〴㌳㠸㠴捤㄰㡤㘱〸㈱㥥㜵㌲㔸摣㜷摤㉦收㔱て㑥戸改户ㅦ㠷ㅥ㜰搶ぢ捦ぢ㑥㙢㌲㠳㈸ㄶ昲㌲㐸搴㈴㐲昱㔸ㅣ㕢ㅡぢ〵㘳㠹㍣ㄶ愲攱㘰㈰ㅥ㠸㠲㠰㐴㉣ㅥ㤲ㅣ挴戸戲㌸㠴㤱㠰㘰〶攸攰㈴㡤扢㐲〸昱㤸㤳挱ぢ〷慥ㅤ㌶敢晤㉤㈶慤晡收昹㙦て㍤敦㥦昵㠲㜳慡捣㘰㜷㉣搴ㄶ㜰㄰〸㠴㐲挱㐰㌲ㄴ挶戶㈶挰㐳㌰ㄶ㜱㔹〸㠰㠴㐴㈴ㅣ㑢㠶挱㔰㌴ㄹ㡦挵愲㌱㜳㈴搷㌸ち挲愸㠵㘰ㅡ搱戸㌹㥡挶㌱㄰㐲㍣攸愴㜱昸㈳㉦㝥㝣晥㙦㍦㑤㍤昳㡦㉢晦㜲摥㉥收搷㠲㍢戸㑣㘳ㅣㄶ㡡搳〸㠶㘲昱㐴〲愳㈲ㄴ挳搴ㅢて㜵㜶〶搲㠸〶攲挱㘸㌸ㅣ〸〶愲挱㌸㤲ち㥢㜵㕣攳㜸〸㘳て㠸捡㌱㜵挱㔰挲㥣㐰攳㥥㄰㐲摣攵愴搱㌲昰㥣搳捥晦㜵敡㤴㠷㑥扦㝡搲㔷挹摢㕦ㄴ晣㕣㤱㘹㑣挲挲㠶散㐳㤳ㄹ㜴ち㠴㌱ㄵ㐲㙥㜰捣㥣㐶攳㜴〸㈱㙥㜳搶㜴晢㠷扥㐷㡥戹扣㘱攲㠳愳㝦㌸㘶㕤摦㐵慢〵㍦扣攴㥡昶挶挲敥㐵扣㐷愳㘰㍤㠴昱ㄷ〸挴攳愱㠴挶㝡㈸㐴捥㠳搱㜸㉣㄰づ㈴㠳挱愴㌹㠳慢慢㠷㌰㘶㐲挸搱ㄷ㌲昷愱㜱ㄶ㠴㄰㌷㌸㌹晣摣㉦戸敦慥㌳戶㥥㜸昴㙢慢挵攴㌵㙢㝦ㄶ㍤搰㉣㜳搸ㄷぢ〳ち㜲㠸㈶戵扥㑥㈴㠳收㥦ㄸ㜱㍦〸㘳㝦〸㤲ㅡつ㥡㜳㘸㍣〰㐲㠸慢㥣搵㕣㝣攲挸㜹慢户散㌷昵㠶㜳㤷㜷㙦㌹㘱㕡㤳攰愷戳㕣㑤〳ㄶ昲晡㌶㔴㤳㠸〵〳ㄸ㌹㈱散搳搱㘴㉣挱㜹㉡慡㙤㙣㈰ㄸ㡣㐴㈲愱㔸㉣㤰〸㠴㘲攱㐴㍣㘲ㅥ㠴㈰㘶ち挲㐸㐳㌰㡤㜰挲捣搰㤸㠵㄰攲㘲㈷㡤戲〳慢㉦昱昷㈹慢扢㘱摤〳㠹戳㜶扣㉥㈷㜸㝣㈰搳挸㘱㘱㔴挱搶〶〲㤱㘰㌲㤲〸挴㌰挴戱㝦㘳㐸挷戵㌴㠲戱㜸㍣ㄹち㐵㌰挴㈳ㄱ㡥㜷㜳㉥㔷㌸て挲㘸㠴㈰攷戱㤸㜹㌰㡤昳㈱㠴㔸攱㘴㔱㕤㝤摦㜷慢摦扢愴敥昸搱捦㡦摣攷扡㈷㌳㠲〷㈸㌲㡢㘶㉣攴敤昱㤸㜳戰㌷挷㐳㐹捣㌵㐹晣ぢ㠰昴捥ㅣ攲㜱っ㠵㐰㌴㡡戹㉤㠱㌱ㄱ㌲㕢戸戲㔶〸攳㄰㠸㡡㌱攳㠳㔱昳㔰摡摡㈰㠴㌸捤㐹㘰昶〳㑤㌳㙥㕤㜰挴ㅥ㉢㐶摦戴㜰搰㐵㘷ㅤ㉡㜸㜰㈴ㄳ攸挰㐲愰㠰㠶㜸㉣ㄱ挶㡥愶慤ㄶ㐴㐴㠲攸ㅥ晢ㄵ㌴ㄷ㜰ㄵぢ㈱㡣㐵㄰搸㜰っ㐲㜳㌱㡤㑢㈰㠴㌸摥㔹㙦捤㈳㍤晢搴㝥㌹㝦散㍤㡦㕤搴㕡ㅥㅣ㥢ㄵ㍣ㅥ㤳敢㍤ㅣぢ㜹愳〰ㅢ㡥㠹㈶ㅣ㐶㔷㠷㐳ㄸ搰挱㐸㌰㥥㍦搱㈴戱攷㜳㌷㠸挴搱〳㤸昹㈲收ㄱ㕣攳㤱㄰挶㔱㄰攴㍦㄰㌶㤷搲㜸㌴㠴㄰㑢㥤㌴㥥晦㘵㙥㈰㌷攴㤸昱挷㈶扢ㅤ㜲搵扥㤹慤〴㡦〸㘵ㅡ挷㘲挱㈳㡤㘰〲㔳ㅥ㌸〸㈴㌰慤挴ㄲ㕡て㘰扥㐳ち㠹㘸㌴㠸昹㄰晢㕥㍣ㄴ㌶㡦㐳㄰㜳ㄹ㠴戱ㅣ㐲戲ㄱ㌵㡦愷昱〴〸㈱ㄶ㍢㘹㈴㝥㔹戱㙣㜶敦昳昶㔸㜹摡㔵捦㔵㥦戸㙥㥣攰㌱愹㑣攳㈴㉣㙣挸㐴㜳㌲㠳㥥〲㘱㥣ち㔱㌱㉢㤸っ㤹愷搱㜶㍡㠴㄰㠷㍡㉢捡㍥㌸挷ㄸ㝥挱㙥㜵㤷敦㤴㕤昷㜸摤捡扦〸ㅥ昷捡ㄵ㥤㠹㠵扣敤挵㜱㙣ㄲ挳㌹㤴挰挴ㄹ挷搰㑦挸㑦㔳愷敢㈳㌵昱〴㈸㐷捦㐷㐲㐹㑥㐵㘱昹㌱㜳ㄶ搷㜸㌶㠴㜱づ㐴挵㤸扡㐴搲㕣㐱摢戹㄰㐲ㅣ散㘴㜱搶晣愷搲挱敦㜶ㅥ晤㤷㔹摦扤戹捤㑤愳晢ちㅥ㜸换㉣捥挷挲㜶〵㠳づ晢㕥㔲㝤挴㜳㉣〴㤳㠹㠸㜹〱愳㕥〸㘱㕣〴㔱㌱㘶㡦㜸摣扣㤸戶㑢㈰㠴挸㌸㙢㝡昷搹㥦㜶㜸㍡扥敢愴㔳づ晤㘶昰慣㉢ㄶ㝤㉦晡愰㔹慥改㌲㉣攴敤攵愱㥡㘸㈸ㄸ〹挷㌱捦㠴攳㠱㐸慣㜸慥㐱て㐷攳搱㐰㌸ㄱ挵ㄱ㝢〲ㅦ㘷㤷㜳㠵㔷㐰ㄸ㔷㐲㜰㤴㐵㈲收㔵㌴㕥つ㈱挴ㅣ㈷㡢扦㕥㜶摤㡤慢㈲慦㡣扢㜰摤搴昰摥㈷㕤㍤㔰昰敢㠵捣攲㕡㉣ㄴ敥攵昸㈴つ挴ㄳ㥣㐶昸㤱㥡〸㠶㍢㜷㌷散㙣搸晥愸㙣挲㌴㥦㌰慦攳捡慥㠷㌰晥っ㔱㠱摤㉤㙣摥㐰摢㡤㄰㐲散攳㈴昰捡戸挷㕥戳ㄶ散㌵㜹攵㘷㜷っ扡昱昴㥢捦ㄵ晣㙡㈳ㄳ㔸㠹㠵㍣ㅡ攴摥挶搱换〹㉤ㅥ㡡攱㤰ち㠷ㄸ㥤㈹〴㠲愱㔰ㄲ㐷ㅣ昸挰て㐴ㄳ昸扣㡤㥡㌷㜳㠵户㐰ㄸ户㐲㜰㤴〷攳收㙤㌴摥づ㈱挴㌴㈷㡢㘳摥昸㙣昹戸挹晦ㅥ㜷㝦㘲㡢搱㐷㕦㜶敥〳㘲㑢㌴换㉣敥挴㐲戲愰摢愳㐹敥昲㈱ㅥ㘱㘰㕡〳昷㥤㌹攰戸㉦ㄸ挳㥥ㄸて〴㌱っㄳ收㉡慥㙢㌵㠴昱ㄷ〸捣㜵㤸晦敥愲敤㙥〸㈱㈶㌸敢㥦昵攴扥㌷㔷扤㝤摣㠴昳搶㔴㙣昵摣〷㠳摦ㄲ㕢愱㔹慥晦㕥㉣㜸戰㄰㡢㠷挳攱㐸㍣ㅡ㐱挷㈷愲㐱㉤㠳㐰㌰㠲㑦搹㜰㌸ㄹ〸挶挲ㄱ散敦㜱昳㍥慥昰㝥〸攳〱〸散㠱搱㤰昹㈰㙤て㐱〸㌱摡㐹愲昵挴㈷㠷㥤㜷攳㍢㔳㑦晦敡戹ぢ晢㍦戳㝤㥢攸㠷㘶㤹挴挳㔸㈸ㅥ晢㌸㠸敢摣昰〰㍥㜹㐲收㈳㡣扡〶挲㜸ㄴ㠲晢㝡搸㝣㡣戶挷㈱㠴㐸㍡㙢㝡㝢搴晣㜳て摦晣㥦搳㤷摦户摢㠴㉤㥦㔸收ㄷ㕢愳㔹慥改㐹㉣㙣搰㥡㥥㘲搴愷㈱㡣㘷㈰㌸挰戱慡㘷㘹㝣づ㐲㠸㤰戳慡摣昲戹㤷㑥㜸㘲㤳扡㤳戶戸昵挱㜷昷㕦扤慣攷㕡㌴敦敤㝣昱愸㙢㑢㉤挲㔷戹捥㙦㠹愱ㅡっ戲つ昹㝡㡣㙦挷戹㘸㉥㥥ぢ〶戳搱㐰㉡㥣慡ㅣ㠴戰ㅢ晡㍤㡣ㅦ㈸㍤㜳戳ㅢ㕢戲慤㡢攴ㄷ戳㙤挶愶摡慤捥敦㘹挳㥤戶戱慤ぢ㕡戲敤㕢㝢㌷搶㜷愴㍡慣㝥㠵㙤㥤㐱㡡摣敡昱戵搵㙡㤷敢敢㕦攸㌶㉢搵戴挰ㅡ戳戸搱㙥摥戶愰ㄹ㕦㕡㕢搳愵㕢昷㘸戳づ㜵㕢㡢㌲ㅡ㠳戳㉡ぢ㘵散愲慤戴㥢散扣〶㡥㥢搷摡㙥戵挸昴㠶㌷敦搵㤸㤹㙦戵搵㕢㍣㈷㘳㘵攵愶昶㘱㤳昳捤㜹昸昴ㄶ㙣㈸扥ぢ㘷〷敢搶摣昸挵ㅤ㔶㑢搶捡㈲摦㐳慣戶㡥㈵㌳㔳改㈶㙢㡢㍣㠸扤㑥㌴㙣㤵㘷摥愳㌵戳愰㝤㕣㙢㑢㐷㕢㙢㔳㝥换㤸散挲ㄴ扥慤㘷愷戶㘶㉤㝣搹慥攰慢㑣㤴㜵敢㈶㐴搹㑥㕥摦㜸ㄹ户扤㐶㜶㠴搶挵摢愲捦户捣ㅦ㜶㌵㌳戰㜵搸㡡㈶㡢㘳戲㝣㐸ㄷ挱㘴㕣㠶搹戱㌴㔰摢㈶㥥挰㈲㝡㠷搲㘸㤹愳摢㜳晦㝦挱攵攵㥢㍢㕢㍦㝥㈱捥㘸散㤹㙡挹㌶㔹㙤敢㍤晤㈶㤸㤱昹〲㐴攵㉥搸㥢㑢戲㔷〱㠴㔸㉣㤶㔴㉥㙡捣㜶捣㌳收㔹㡤㜳攷昱㄰ㄱ愷攸慡慡㐸㙤搱换㝣〹㈶昳㘵㡡㔷㈰㝣扥㌲攳㔵㠲っ㥦昹㌷㕢慦ㅣ㡣晦㌷晥㕣㐹㌹扣㑣㜹㙥〶㈷搲摡㉢㥢昷㘸㙤㙢敦搶捤㙢㉢昷㑣戵捦敢攰昰㕣㝦㈳攳扤㐶昱㜷㠸捡㈱㄰㕤㥥㡡愹〶愸㠲㘷㥣㝡㌵搷㔹戹ㄴ捥昳挹扤㕢愴㉡㥢敤㔳㐷㜵㔶㝢挶攴㌹愶㠹搸㔷ㄶㅢ㔸挲捥摦戳㤹愳摦㕡摣㔱㤷敡㐸㜵㙦挶搹㉡昴㤲〹搰㜰改㘵㉦搱戳㤷戴㈹㙦㥦愳㈱㠲㕦㉥㙡㔱㝡㐸㠳ㅤ〹㍢づ昶㤷戲㙥㡥㕣晦㐶㈰昷晥搸〸愳㜰愰攷㥦㜵挲挹戰散〴慢㘵收㤲㐳慣㜶挲慢㡣昵㔲㔹戸㝢㌱搸昴㑣㝡㥦㡥挶愶昶ㅡ㘴㍡愱慤㜵挱㈱晦捤㌸㡣㘵晥〳㐲扤㉡户挷㈸摥昰㙤〲㕤㘵摤ㄷ戲㙦ㅡㅡ捡慡ㄸ㡤ㄶ㜳㍢ち㡥㔶〴㕢㠷晦攴换㝣ぢ晦昹搶搷㔶㌹ㄴ㠸㡤㌹㐳㔷〹㝣捦㘶㌰㌴戳捤㤲攷ㅣ慢愴〲戶㝢㌵捦㙥㙤㥢㥦㙥㙤㥤捦昱戴㠹搴摡攷㔹㔶〷捦攳昵㜰捥㕢捡昳㤳㐲㜴敢㤶㜷ㅥ㑥㍢攱㌷〰昱㡤昷㈰㝡㡤㘹㙡ㅡ愸㈲戶ㅢ敦挳搴つ㘷ㄴ㡤て戰戰㔵〸〷㜵つ攳挶㜶㉣㘸㙡㥤摦㙥㜵㌴㉣攴㌹散挵㑤敤㡢挵㌶搸㝣㥥ㅢ㑢㥦晤愶昰捤扤㝢昴挵㍦摤㍦㜵昹㔷ㄷ㔵㡡慤㥤㠶愲㌳㜷㍢㈰攰㈰扣捤㝦㐲㠸慤〰攳戴㠲攵晣㤷昹〹㜴昳㔳㡡捦㈰㌰㌹㐸扡㌱㌷㝣㙥慢㘲㐷晣捦昹挱晣㠲攲㑢〸㌱ㅣ㠲㝢愷昹ㄵ㠴㝡〹㍦攲戳搳㘵挷敤〴㜳㜱挷㝤〷慢捦㕣㑦㥢ㄸ〱〴㍢捦㈴㔹㈶改㌱㐹㡤㌰㄰搸㤳㠰㑡愷愱攸慣攱㉥㜰㤳〴晣㐶晦㙥㠰㜹ㄳ昰〷搷㐱㘲㑣づ㌹㡤㠰㜲㕢ㄵ〱戴㐹〲扡挱㘰昲㐲㡡〸挱㈴〹愸㠴愶㕥攲㤷㍦㌴〲㠲㌰ㄷㄳ㘰㌲愶戹㥥㌶ㄱ㠶㥦ㄷ〱㕦㈳戸㈷〱㕦㌹つ㐵㈷㉤㘳㠸㌴㠸㔹㙣挶㤴扦〰捣㥢㠰摥㘸㌶晢㔰㙣〱愱ㄱ戰愵慤㡡㌸㠲㐸〲戶㈲愸ㅦ㠴㐸挲㈴〹搸ㅡ㥡㝡㠹て㜵〲ㄲ㌰ㄷㄳ㌰㠰㌱捤昵戴㠹㕤攱攷㐵挰敢愵〸昸㠷搳㔰㜴捥㜴㈴㈲つ㘲ㄶ㍢㌰攵搷㑡ㄲ戰ㄳ㥡捤攱ㄴ㈳㈰㌴〲㙡㙣㔵㡣㐲㄰㐹挰㉥〴〵㈰挴㘸㤸㈴〱㐱㘸敡㈵㥥搷〹愸㠵戹㤸㠰㈸㘳㥡敢㘹ㄳ㘳攰攷㐵挰愳愵〸㔸攳㌴ㄴ㥤慤慤㐳愴㐱捣㘲ㄴ㔶㉡ㅥ㉥㐹挰㘸㌴㥢㘳㈸挶㐲㘸〴搴搹慡ㄸ㡦㈰㤲㠰昱〴敤〱㈱㜸㥡㔶ㄲ㌰〱㥡㝡㠹扢㌵〲㡣㠹㘸挱㔷攱㐸扣㤸㠵挹㘸昲㤹〴㤴㘸ㄳ㝢㈲愶ㄷぢ户㤴㘲攱㘶愷愱攸㘴昱㘴㐴ㅡ㠴户㌹ㄳ慢ㄳ㌷㤵㘴㘱ㄶ戳㤹㑤戱㉦㠴挶挲㝥戶㉡愶㈰㠸㘴㘱㝦㠲收㐰㠸㘹㌰㐹ㄶづ㠰愶㕥攲㉡㡤〵㜳㉡捣挵ㅢ㤹㘲捣昵戵㠹改昰昳㈲攰㠲㔲〴㥣敦㌴ㄴ㥤挳㥥㠱㐸㠳㤸挵挱㑣昹摣㤲〴㌴愱搹㙣愶㘸㠱搰〸㌸挴㔶㐵㍤㠲㐸〲づ㈵愸つ㐲散〳㤳㈴愰ㅤ㥡㝡㠹㔳㜵〲㘶挲㕣㑣挰㈲挶㌴搷搳㈶㘶挱捦㡢㠰㘳㑢ㄱ㜰㡣搳㔰㜴〲晤㑦㠸㌴㠸㔹ㅣ捤㤴㤷㤶㈴攰㔸㌴㥢挷㔱㉣㠳搰〸㌸摥㔶挵㝥〸㈲〹㌸㠱愰ㄳ㈱挴ㅣ㤸㈴〱㈷㐱㔳㉦戱㔰㈳挰㌸〵㉤搸て㜰收戹攸㐸收㌴㌴昹㑣〲㑡戴㠹〳㄰搳㡢㠵愶㔲㉣捣㜷ㅡ㡡捥敦ㅦ㠴㐸㠳昰㌶捦挳敡㐴㘳㐹ㄶ㉥㘰㌶ㄷ㔲㕣〴愱戱㜰㠹慤㡡ㄴ㠲㐸ㄶ㉥㈵攸㌲〸㤱㠱㐹戲㜰㌹㌴昵ㄲ〷改㉣㕣㠹ㄶ戲攰㌱ㅢ㕣㡤㈶㥦㐹㐰㌱ぢ戲㑤㘴ㄱ搳㡢㠵㔹愵㔸搸挷㘹㈸扡扣挰㉢〲㠳昰㌶㔷㘲㜵愲扥㈴ぢ户㌰㥢㕢㈹㙥㠳搰㔸戸挳㔶挵㍣〴㤱㉣摣㐹搰㉡〸㜱㌰㑣㤲㠵搵搰搴㑢㑣搲㔸㌰ㅢ㘱㉥摥挸㝢ㄸ㜳㝤㙤㘲㍥晣扣〸ㄸ㕤㡡㠰㕡愷愱攸捡㐶ぢ㈲つ㘲ㄶ㡦㌰攵㤱㈵〹㜸ㄴ捤收㘳ㄴ㡦㐳㘸〴㍣㘹慢愲ㄵ㐱㈴〱㑦ㄱ昴㌴㠴㌸ㄴ㈶㐹挰㌳搰搴㑢㐴㌴〲㡣攷搰㠲㘱㠰慢㈰㐵㍢挳㕡㌴昹㑣〲㑡戴㠹㌶挴昴㘲㘱愷㔲㉣散攸㌴ㄴ㕤㕥㔹㠰㐸㠳昰㌶晦㡥搵㠹㘱㈵㔹㜸㥤搹扣㐱昱㈶㠴挶挲摢戶㉡ㄶ㈲㠸㘴攱ㅤ㠲摥㠵㄰㡢㘱㤲㉣扣〷㑤扤㐴㝦㡤〵㜳ㄱ捣挵ㅢ昹ㄱ㘳慥慦㑤㉣㠱㥦ㄷ〱扤㑢ㄱ戰戹搳㔰㜴㥤攷〸㐴ㅡ挴㉣扥㘴捡㥢㤶㈴攰㙢㌴㥢摦㔰㝣ぢ愱ㄱ昰扤慤㡡㈳ㄱ㐴ㄲ昰〳㐱㍦㐲㠸愵㌰㐹〲㝥㠲愶㕥愲㑡㈷攰㈸㤸㡢〹昸㤵㌱捤昵戴㠹愳攱攷㐵挰ㅦ扦㤷㌸㍣晥摤㘹㈸扡挲㜴ㅣ㈲つ㘲ㄶㄵ攵㐸昹㔷挰扣て㡦つ㌴㥢摤㈹慡㈰㌴〲㝣戶㉡㤶㈱挸㘰〶敡㐱㔰㑦〸挱㑢㑢㤲㠰㕥搰搴㑢㝣㡢㜵戸㕦㤰㤶挳㕣㑣挰愶挰晢捣昵戴〹㕥戰昲㈲攰㤳㔲〴㝣散㌴ㄴ㕤摢㍡ㄹ㤱㈴〱晤㤸昲㐷㈵〹搸〶捤收戶ㄴ晤㤹㕤攷㌷挴㠱戶㉡㑥㐱愰挱摣㥣㐱〴つ㠶㄰愷㐱㤵〴㙣〷㑤扤挴㥢ㅡ〱挶㔰戴昰㑣㜶㌰㔲㑣挳㌰戴昹㑣㈲㑡戴㠹搳ㄱ搴㡢㠶㤷㑡搱昰愲搳㔰㜴攵敤㉣㐴㤲㌴〴戰㍡戱戶㈴つ㈱㘶ㄳ愶㠸㐰㘸㌴挴㙣㔵㥣㡤㐰㠳昱㌶攳〴㈵㈰挴ち愸㤲㠶㈴㌴昵ㄲ㡦敢㌴散㠶ㄶ捣㠷愱㔰昱㤶㡥㐴㤳捦㈴愰㐴㥢㌸ㄷ㌱扤㔸戸扦ㄴぢ昷㌹つ㐵㔷晥㉥㐰㈴挹挲ㅥ㔸㥤戸愷㈴ぢ㝢㌲㥢㠹ㄴ㤳㈰㌴ㄶ愶搸慡戸㄰㠱〶攳㙤㑥㈵㘸ㅡ㠴攰昵㐰挹挲㜴㘸敡㈵㙥搳㔹搸ㅢ㉤㘰㈱攱㜱㠸㔴㡦㈶㥦㐹㐰㌱ぢ戲㑤㕣㠲㤸㕥㉣㕣㔷㡡㠵㙢㥤㠶愲慢㤲㤷㈳㤲㘴㘱づ㔶㈷慥㉥挹挲㠱捣愶㠱攲㈰〸㡤㠵戴慤㡡㉢㄰㘸㌰摥㘶㠶愰㉣㠴戸ち慡㘴挱㠲愶㕥攲㈲㡤〵昳㑡㤸㡢㌷戲ㄱ㜸ㅣㅤ㤵㙥ㄳ㔷愳捤㡢㠰㌳㑢ㄱ㜰㠶搳㔰㜴㐱㤴搷㌱㈵〱㙤㑣昹戴㤲〴㜴愰搹㕣㐰戱㤰搹㜵捥〹㡢㙤㔵昰㕡攸㘰愶扣㠴愰挳㈰挴つ㔰㈵〱㠷㐳㔳㉦戱㑣㈷攰捦㌰ㄷㄳ戰ㄴ㜸㥦戹㥥㌶㜱㈳晣扣〸㌸慣ㄴ〱㑢㥣㠶愲ぢ戲㌷㈳㤲㈴攰㐴愶扣愸㈴〱㈷愳搹㍣㠵攲㔴㘶搷㐹挰改戶㉡㙥㐱愰挱摣㥣㌳〸㍡ㄳ㐲昰㔲慣㈴攰㉣㘸敡㈵㕡㜴〲㙥㠵戹㤸㠰㜳㠱昷㤹敢㘹ㄳ户挳捦㡢㠰㙣㈹〲㌲㑥㐳搱戵攰㔵㠸㈴〹戸㡣㈹愷㑡ㄲ㜰〵㥡捤㉢㈹慥㘲㜶㥤〴㕣㘳慢㘲㌵〲つ收收㕣㑢搰㜵㄰㠲搷㠲㈵〱搷㐳㔳㉦戱慦㐶㠰㜱〳㕡㌸ㄱ〴㡢㔹戸〹㑤㍥㤳㠰ㄲ㙤攲㙥挴昴㘲㘱㕡㈹ㄶ愶㍡つ㐵㔷愴㜹ㄱ㔹戲戰ち慢ㄳ㤳㑢戲昰ㄷ㘶㜳ㄷ挵摤㄰ㅡぢ昷摡慡戸ㅦ㠱〶攳㙤摥㐷搰晤㄰攲㐱愸㤲㠵〷愰愹㤷ㄸ慢戳昰㄰㕡挰〲捡愸㡡づ㤲ㅦ㐶㤳捦㈴愰㐴㥢㜸〸㌱扤㔸㐸㤴㘲㈱敥㌴ㄴ㕤ㄲ㝦〴㤱㈴ぢ㑦㘳㜵㈲㕡㤲㠵㘷㤹捤㜳ㄴ捦㐳㘸㉣扣㘰慢㘲つ〲つ挶摢㝣㤱愰㤷㈰挴㘳㔰㈵ぢ㉦㐳㔳㉦㌱㐲㘷攱㔵戴挸㈳〴㡦敦ち慦愱捤㘷ㄲ㔱㑣㠳㙣ㄳ扣〸敦㐵挳攰㔲㌴っ㜲ㅡ㡡慥搷㍦㠵㐸㤲㠶㜷戱㍡㌱愰㈴つ敦㌳㥢て㈸㍥㠴搰㘸昸愷慤㡡愷ㄱ㘸㌰摥收挷〴㝤〲㈱㜸ㄱ㕦搲昰㈹㌴昵ㄲ㕢㘸㌴㤸捦挰㕣扣㤱㕦〰敦㕢㕦㥢㜸づ㝥㕥〴昴㉣㐵㐰て愷愱戰㡡愰㤲㔷㈵㌷攲敡㙦て㈶㥣㥢搵㘸㉤攲攵慡㑤㜲愸攵ㅥ户愰扤愳㔵㕥㕢敢㤵慢㙢㥤搶摡㔱搷搸㝥㐸㔳㙡挹收㌹㘷㘱昶㍣慢〵㔷扥摢㜰〱扣挰搶㝡挸㈱㔶搶捣搵户㉥㘸换㔸ㄳ敢晥ㄷ慥㡣㘳晢搰㜵昲愲㜸戹挰敢㍦扢搸㡢㄰〲愳〴慦戲捡㤷㄰戰昰㥡㥤慣㈸搷慥慦换㐵㍦㠰搵㥤㡣捥㙣散㘸戲㝡攴攴戵㙤戹㕣㤵〳㡢㈸㈷挸㜶捦捤㥣㠷㙢㔹㜵扤㜲ㄳ摡ㅡ戳㑤㡤㉤ㄶ㍢愳户つ㥤㘲捤㐵改挰㕥慤敤㡤㉣摥敦㤵㥢搹㤶㙡㘹㍦㠴㔷㐱㌳㑢㌶换搳攴攵搲捡摣搸挶㤶㜶慣㐶昶㈲㤷慢㜳昵昳㕡ㄷ攱㜷㈴ぢ㥡㕢㈶愴づ㘹晦㥦攸ㄵ挱㙥㤱㉦搹㌵愲㕣㤴㤷㡢慡昲慡晦戴㝦㡣ㅦ戱㡦㙤㙥㤷㐳つ挴㌸敤㘸㙢㑣㉦㈰㘱㜲ㅤ㈱挸ちち搹㠷㘵㤵扣挰㕥㜸扤㔳敢挲㠲㘲〵收㥡昷晢〸捦敢收敥㡦㜳戶〵摣晣〹改昴晣ㄹ㘲搲㠴㝤㈶㜶㤶昱晣㥦㝥改㔲昹ち㈲㙦㜰搵㐴ㅦ㠰㌷戱㠷㄰㉢㈹㌸愲戰㘷㘲㈴㔰㉢ㅣ㤶扥㥣挴㜰㠴㙥搲戹戸〷㉥扣昷捣㑤㐹愵慤㈶搴ぢ㌴愷㍡㌶戱ㄵㄶ㙥攰㤷㄰敤㑥摢戸搶收收ㄴ㠷ㅣ㝦捦㔱㥦㐹㌵㔹㔵戹㌱ぢ㍡㕡愷㌶戶㤸㌹〸㌹㉥ㅤ㔳㙡㌱㑣愹挵昶㤵晤摣っ搶ㄱ挹㘵挶㙡㥤㥢㙡㙢散㤸搷摣㤸愹愲挲㕡㥦晦㠹戱㡡㥤扦〲㘴慡㤷㥡㑢ち㑢〵散ぢ昶攸敥ㅡ㔴搷㤰㍡㜶㍦㐶㜴戹㌰昰㑦晣㠷㘵㈶㤸㜸攴〷㡡昹ぢ愲㔵攲つ㠳戳昳㝣㉤㉦摦挲昲昵㔲㔸攴攴㈴㔸㈵挲㘶昳㔷㐰戹挰㜷〵ぢ㌵搶㕢㠳搰ㅤ〰摦㤴搶㔴㜶㡦㔴〶扦捤敡敥晣㌲慢ち㕤换愹愶捤捦慡㤰㜱㈸㌴㐲〱搳挲挶慣搵㔶㐵㐳㍤㝥㜹㔶挱㝡ㄲ挳敥㐳㕣ㅦ敦㔶㔶㔹搹愳捡㙢㕤ㄳ㔵慣㈱捥戵㜶晤㤷㙤ㄳ㡢攲㝦扥㜷愲㤶㕢敢昳挹㡦愸摦戰㙣晥捥㙤晡㍢㡣摣㥥〲挰ㅦ〴慣㠳愸晣〷ㅡぢ晢㈶扦㐰〳㘵ㅣ㈶㐰ㄵ昲㌷㑤㉣ㅤ愹㐲㤹㠵慣㌹愹㤴ㅢ搲㐳慢ㄵ㌱散㌲㤱㉡昵㐳㈹愳ㅥ愳摣捡晡散昹㤵㌵㈹散㡥昲昲ち㜴戵㔱㔸㘷㔷戴㕡〴㙢慥户㘴ㄱ㠹攸㡦ㄴっㄶㄷ昶攲捥㠲昸つ昶捦㠵ちて㈳㝤㍥戳ㅣ愸㌲㥦㜸ぢ㔲㙤㝡㕦㕡㙣㙥㐰㍡捥㡣㐱〸搶て昰〰〰㡢敡攳㑡㝣〲㡤ㅦ㔹㘵〶㝦㉣戶愱㔳愴昸ㄴㅥ㥣㈶㑤㠳㠱㍦挳ㄲ㘷ㅦ㜷㌴㔶挱摡昵㘸㘴㕤㠲ㅣ㡤晣敤愱ㅡ㡤攲ぢ㔸搵㘶愰挳搴㘶昸㠰㌱㝢㄰昸愵㌷愰㈷〱扤〸昸ち〰㜶戳戱〹㌴㡤㍥晥㑡挹㠳㍥㍦㔰愰敦㍢㉤慣㐶摦愶っ扢ㄹ挳晥〶㐰㈱㝤㝦挰㘶搳户㌹㈰ㅢ㑣摦㍡戸㐹晡㝡㌳㌰户㍤㡦扥㉤㘰敤㥡扥㜲戸㐹晡晡捡㈰戶㈲扡挱㤴㑦ㅦ㕡昱愳㑢㐸㜳㉢〲㔹昶攰〱攸㐷挰搶〴戰ㄲ㐲搲户つ㌴㥤㍥晣挴捡㠳扥晥㐰㠱㍥㔳ぢ扢〵㉤㍥捥ㅡ收〰㠶ㅤ挸戰慣㕤㈸愴㡦〵ぢ㤲㍥㔳晥㔴ㄱづ㘵晣ㅣ搶㍥㡣〵换ㄹ㈴㔵㠳ㄹ㠴㜵つ㜹㔴つ㠱戵㙢慡㔸晦㠰㍦晣捥㡥㐱戰㈰摦㉣㠲挸㘷㐲㑥㈶摢〳㘳づ㈳㤰〵ㄲㅥ㠰ㅤ〸搸㤱〰搶㑣㐸慡㜶㠲愶㔳㠵摦㠲㜹㔰㌵〲㈸㔰㌵㐰ぢ摢㤷ㄶ㝢㐷摤㤹㘱㙢ㄸ㤶㔵づ㠵㔴戱戴挱愶㡡㈳㑤扥ち愹ㅡづ㠸愴㉡挰㈰㈳愰攵㔱ㄵ㠲戵㙢慡㔸㈹㠱㍦㥣㈰㘵㄰㉣挸㌷换㈵昲㤹㘰ㄲ㘶〴搲㡣ㄲ挸㔲ちて㐰㡣㠰㌸〱慣慥㤰㔴㈵愰改㔴攱昷㙡ㅥ㔴敤ちㄴ愸㘲㡤㠵ち慢㡤慡摤ㄸ㜶㜷㠶㘵㍤㐴㈱㔵愳㘱㤳㔴ㄹ㈳〱搹攰㥤㜲っ摣㈴㝤愳ㄸ㜸㉣戴㍣晡㐶挳摡㌵㝤慣戳挰ㅦ㡡㌰ㄸ㐴搱挷㘲ぢ戵ㄹ摡㥣㌶ㄶㄸ㜳ㅣ㠱㉣挴昰〰搴ㄱ㌰㥥〰搶㘶㐸晡昶㠰搶㐹㥦晣㥤㥤〷㝤㝢〲〵晡㈶㙢㘱㜷挳戲㌳搲㈶㌲散㈴㠶㘵㈱㐵㈱㝤慣㥥攸㘲愴戱戶㐲㔲㌵㠵㐱㔸㘴㤱㐷搵㌴㔸扢愶㡡挵ㄸ昸挳て昷ㄸ㐴㔱戵㍦㤶昲㤹㐰㙢㤹戹ㄷ愴戹㌷㠱慣搶昰〰捣㈰愰㥥〰ㄶ㜰㐸慡㘶㐲敢愴ち扦㡣㉣㍥㈷㡤㑦捦㔹㐰㠱慡㤴ㄶ㔶ㅢ㘹戳ㄹ㜶㕦㠶㘵挹㐵㈱㔵㑤戰㜵㐱ㄵ慢㌰㈴㔵晢㌱〸换㌱昲愸㥡〳㙢搷㔴戱㙣〳㝦昸攱ㅦ㠳㈸慡㔸扢攱挱挴㠱挰㤸つ〴戲慥挳〳㜰㄰〱㈹〲㔸敡㈱愹㑡㐳搳愹挲敦㤲㍤㐶㔵ㄶ㈸㔰挵㠲てㄵ㔶愳捡㘲搸ㅣ挳ㅥつ㐰㈱㔵挷挲㘶敦㤴㜳〱搹攰㥤㤲㌵ㅣ㤲扥㜹っ捣㘲㡥㍣晡づ㠶戵㙢晡㔸昴㠱㍦晣㔴㤰㐱ㄴ㝤慣晣㔰㥢愱敤㤴㑤挰㤸捤〴戲㉡挴〳搰㐲㐰㉢〱㉣ㄴ㤱昴ㅤ〲慤㤳㍥昹㍢㑤て晡摡㠰〲㝤慣ㄴ㔱㘱㜷挵戲戳㔳戶㌳㉣敦摤㈰㔸搵㔱㐸ㅦ㑢㌹㙣晡ㄶ〰戲挱昴戱昸㐳搲户㤰㠱㉦㠲㤶㐷摦㘲㔸扢愶㡦搵㈲昸挳ㄵ〰〶㔱昴戱㘴㐴㙤㠶㐶摦㘱挰㤸㠷ㄳ挸㜲ㄲて挰ㄱ〴ㅣ㐹挰攵〰㐸晡㡥㠲愶搳㠷摦㤷㝡搰㜷㌴㔰愰㡦㘵㈴㉡慣㌶愷ㅤ挳戰挷㌲散㑡〰ち改㘳つ㐸ㄷ㍢㉡㉢㐴㈴㔵换ㄸ㠴愵㈲㜹㔴ㅤて㙢搷㔴戱愴〴㝦昸㌵㈲㠳㈸慡㔸㔷愲㔲戶愹㐲㉢慡㡥㈰捤㤳〸㘴捤㠹〷攰㘴〲㑥㈱㠰㘵㈸㤲慡㔳愱㜵㔲㈵㝦〴敢㐱搵改㐰㠱㉡ㄶ愳愸戰摡㡥㝡〶挳㥥挹戰㉣ㅣ㈹愴㡡搵㈲昶㐸㍢ぢ㤰つㅥ㘹慣㉦㤱昴㥤捤挰㉣㌴挹愳㙦〵慣㕤搳挷㠲ㄴ晣攱搷㡤っ愲攸㘳㔵㡡摡っ㙤愴㥤〷㡣㜹㍥㠱慣㔸昱〰㕣㐰挰㠵〴戰㠸㐵搲㜷ㄱ戴㑥晡敡㠲㐱捦㡦㠴㑢㠰〲㝤慣㘲㔱㘱㌹㔳㍡㍢敡愵っ㝢ㄹ挳戲攲愴㤰扥搷㘱敢㘲愴扤〱㠸愴敡ち〶㘱㌵㑡ㅥ㔵㔷挱摡㌵㔵慣㕡挱ㅦ㝥ㄸ挹㈰㡡慡㜷戰愴㔲搶㐶摡㌵挰㤸搷ㄲ昸慥㌷攰㍡〲慥㈷攰㍤〰㈴㔵㝦㠶搶㐹㤵晣搵戱挷㐸扢ㄱ㈸㔰挵㝡ㄷ戵㕥㙤愴摤挴戰㉢ㄹ㤶戵㈹㠵㔴戱㈰挵愶慡㤲㔱昸ち攱慤ㅦ晤戳㕣㐵㔲㜵ぢ㠳戰㙥㈵㡦慡摢㘰敤㥡㉡搶户攰て㍦㥥㘴㄰㉣挸㌷㡢㕣㔴捡摡愸扡〳ㄸ昳㑥〲㔹〰攳〱㔸㐵挰㙡〲㔸ㄳ㈳愹晡ぢ㌴㡤㉡晥㌲摡㠳慡扢㠱〲㔵扦㙡㘱晢搲㘲ㅦ晤摦挳戰昷㌲㙣〵戲㈹愴㡡愵㉢㕤㡣㉡ㄶ戶㐸慡敥㘷㄰㔶戸攴㔱昵㈰慣㕤㔳挵㑡ㄸ攴㠷㥦㔸㌲㠸愲㡡攵㌰昹㑣愰戵捣晣㉢愴昹㌰㠱㉣㤵昱〰㍣㐲挰ㅡ〲㔸㍤㈳愹㝡ㄴ㥡㐶㔵搸晢㡢搲攳㐰㠱慡㑤戵戰摡愸㝡㠲㘱㥦㘴㔸搶扢ㄴ㔲挵㈲ㄷ㐹㤵昱ㄴ㈰ㅢ㍣㝦戱㉣㐶搲昷㌴〳戳㍥㈶㡦扥㘷㘱敤㥡㍥搶搱㐸晡㥥㘳㄰㐵摦㈰㔸昳搹㤱摦㌳㥦〷挶㕣㑢㈰ぢ㙤㍣〰㉦㄰昰㈲〱慣扤㤱昴扤〴慤愷㍡㈱㈴㝦㤲敥㌱搰㕥〱〸散戱昴㐶㐵㙤㐵㌲捥㐰㝢㤵㔱晦挶愸㉣㤳㈹㘴㡦戵㌱㌶㝢慦〱戲挱散戱㥡㐶戲昷㜷〶㘶㔹㑤ㅥ㝢慦挳摡㌵㝢㉣扦㤱散扤挱㈰㡡扤㌸慣㙡㌳戰愸㌶攳㑤㘰捣户〸㑣㜸〳摥㈶攰ㅤ〲㔸戲㈳搹㝢ㄷ㥡换㥥晣㈹扤〷㝢敦〳〴昶㔸戲愳㔶㥢攸㘴敦〳㐶晤㤰㔱㔹㕥㔳挸ㅥ㙢㙡㙣昶㍥〲㘴㠳搹㥢〸㌷挹摥㍦ㄹ㤸攵㌸㜹散㝤〲㙢搷散戱㙣㐷戲昷㈹㠳㈸昶㔸扢愳㌶〳㡢㡡扤捦㠰㌱晦㐵㈰敢㝡㍣〰㥦ㄳ昰〵〱㉣昵㤱散㝤〹慤㤳㍤摥ㅥ挰㠳扤慦〱〲㝢㉣攷㔱㔱㉦敤㕣敤㌷㡣晡㉤愳戲㉣愷㤰㍤搶攲㜴㌱挹㌵〰㈲㤹晡㥥㐱づ㠲㤶挷搴㡦戰㜶捤ㄴ㑢㝢㈴㔳㍦㌱㠸㘲㡡昵㍤㉡㘵㉣㠲㈹戴㤶㤹㍦㐳㥡晦㈶㌰敢つ昸㠵㠰㕦〹戰〰㤰㑣晤〶㑤㥢攴㜸て〳て慡晥〰ち㔴㌵㙡㘱戵㐹㙥ㅤ挳㤶攱捡㠲㘰〱㑦㈱㔵慣摡戱〷ㅡ㉦㍥㙣昰㐰㘳㥤㡦愴て㈷愴换〴ぢ㝥昲攸挳㉦㠴㌷㠰扥挵㜰㤳昴㔵㌲㠸愲㡦搵㐱昹昴挹㐹捥〰挶散㑥㈰㉢㠷㍣〰㔵〴昰扥㜳㠲挵㐴㤲㍥ㅦ戴捥㠱挶ㅢ㌰㜸戰搷ㄳ㈰戰户㔴㡢㍡㤷ㄶ晢搳戴ㄷ愳㙥挲愸慣晥㈹㘴㡦㈵㍦㕤っ㌴ㄶ〴㐹愶晣っ挲捡愰㍣愶㌶㠳戵敢㠱挶ち㈲挹搴收っ愲㤸㘲ㄹ㔱㍥ㄱㅣ〸㘶㙦㘰捣㍥〴戲挴挸〳戰〵〱㝤〹㘰搵㤱㘴㙡㑢㘸摡㐰攳㕤㈲㍣愸敡〷ㄴ愸㘲敤㤱ち慢つ戴慤ㄹ㜶ㅢ㠶㘵㥤㔰㈱㔵㔷挰㘶て戴㙤〱搹攰㠱㜶㈵摣㈴㝤晤ㄹ㤸㜵㐵㜹昴つ㠴戵㙢晡㔸㝦㈴改ㅢ挴㈰㡡扥㙢㘱㔵㥢㠱㐵搵攳㠳㠱㌱户㈳㤰〵㑡ㅥ㠰㈱〴っ㈵㠰㌵㑢㤲扥敤愱㜵搲㠷慦敤㥥摦〶㜶〰ち昴戱㘸㐹㠵㝤扦㜳扤㍢㌲散㑥っ换〲愳㐲晡㔸㔵㘴搳㌷ㅣ㤰つ愶敦㉥戸㐹晡㐶㌰昰摤搰昲攸慢㠱戵㙢晡㔸戸㈴改摢㠵㐱ㄴ㝤慣㕥㔲㥢㠱㐵㐵㕦〰ㄸ㌳㐸㈰㉢㥢㍣〰㈱〲挲〴戰搸㐹搲ㄷ㠱收敥愷昲敥ㅣㅥ㠳㉦〶㄰搸㝢㔸㡢捡昳㔶捥㝥ㅡ㘷搴〴愳戲㌰愹㤰㍤㔶㈳搹散㈵〱搹㘰昶㔸扦㈴搹摢㤵㠱㔹挸㤴挷摥敥戰㜶捤ㅥぢ㥥㈴㝢㈳ㄹ㐴戱挷慡㈷て㜲㐶〱㘳搶ㄲ挸㡡㈸て挰㘸〲挶㄰挰㈲㈹挹摥㔸㘸ㅡ㝢戸つ㠸〷㝢㜵〰㠱㍤搶㐱愹愸摡愱摣㜸㐶摤㠳㔱摦〵愰㤰㍤ㄶ㌱㜵㌱换戱挴㐹㌲戵㈷㠳戰搶㈹㡦愹㐹戰㜶捤ㄴ㙢愲㈴㔳㤳ㄹ㐴㌱挵挲㈸㤵㌲ㄶ搱攱㜲㤶㥢〲㡣㌹㤵㐰ㄶ㑤㜹〰愶ㄱ㌰㥤〰搶㔱㐹愶昶㠲搶戹㥢捡㍢愶㜸㔰㌵〳㈸㔰挵㙡㉡ㄵ㔶㥢攵敡ㄹ㜶㈶挳戲昶㐲愶扢て㌵㈷摤㑡㕥㍦㉦扣㉣㕣㜴挹㕥慥㈱挷㡢昷昵ㅤ㑢㥡㔰㌰挱㐵㕥㈶戶㤷㜸挱摢㈷㙤戸㜸摤摡㠶ぢ㙤ㄵ㠵㌷㝦㜰㝤搷㘲挵㍤㝡ㄷ摣㔸㐳扡戱㠵戵〱㤵㌷晥㕡㝣昳〸搷㥦㠹㜷晥捡㥥㍥㝣ㄹ戳㤱㘲敦愹㡤㤹戶搶昶搶㕣挷挰㝡ㄴ〳つ攴㡤㑡㜲戸昳搸㤸捡㍦㈳愲攷㍡戹㘱ㄵ㉤扣㐱攷㐲晥㜰摦㌷扦愵㜵㔱㡢捣愶戲㥤昷㙢㤱㝣㜵敦捥搵昸戸ㅥ扥戶〳㜹㝥搶ㄱ搰搹晣ㄳ㘴慦㙥㝥㕥㠸挷㕦㤹戱ㅦ昴愱攳挶㡥㥢搱㤰戳㌲㌹摣攱㈸㥥㑣攳扥慣戱㐴㉣㤵㑤㘷慣㘸㉣㥤挶㝤扤㈲㔶搶㌲昶㜷愱㔹摣㌵㌰㤳捥㈵ㄳ搱慣ㄵ挹愵ㄳ挹㑣㌸㥣挹㐶㠲㤹㜸㉥㤴㡤攴㐲㝥㕥攲㘷㜸㜳づ㝣捣〳㈰晣扣戲㉦㑤〷搲搴㐰ㄳ慦昳攷愳㉡换㌱昸㌶昴昲㍢㐲㤴㠹戴挸㠸慣戰㉡扡㜷ㄷ㐳ぢ敥㐴㔲㜴搹摥扤㤵㠳㘱昰慡㝤攵㘵愰㜹挳㥣昲㝢㤱捥㜲㈷挹㜰㔳戲㄰㍥㝦㌷ㄸ㤸㤰㘱㐱㙥㌲㙥㙣㠳㔶㝤㘴攴㘰摢っ㌶摣㜶㐰摤㠸㠰愳搱㤸ぢ㝢㑦搸㘵戹〲㙥收摡㙥捣㠳㘵㔳㔸昲㙦捥敡慦㜰愲㥢㠳戸㡡㠳〱㉡㝤攷〲㜳㌰㌰㘶ㄳ㌰挲㠰㥢ㅣㄲ捤搴㘰㤶敦㉡㔸戹ㅢ㠹戳戱晤ㅣ扣㘸㈸㌳㕡〱㈹㌹㈲挵㤹㠰㜱㔴收㡦㉡㔳愵㜵㈸㥣㌱慡㌸㜵戰㐳㡤㌶攸昶愸捡㈴㈲挱㐰㉡㠷ㅢ挴攱㙥㔱愱㕣㌴ㄵ㑥㘴慤㔴㈴㘵愵㠲挱㌰挶㡤搱敥㐲戳㔶㈰㡥㍢〲愷〲㠱㜴㌸㤲㑢〵㔲㠹㙣㌰㙡愵攲攱㘸㍡ㄶ㠸㘱㔴昵㜰挲㥢ㅤ昰㌱ㄷ㐰昸㝢㉡搳㐲㥡ㄶ搱搴㑢㤹㕣㤴昰搳㠴户㌸ㅥ㥢挰㕥挷㌲㑥㝥搳攵〸〸㥦㝦㔳ㄸ戰㔰㘶ㅣ〹㔹搸㝢㐷挱收搵㝢㑢㘱捦敦扤愳㘱昱攸扤捤㥣攸收づ㕣㉤㝢㑦摥㤴搵㕣㠶㈵搱㥢㜹搱扥㥣ㅡㄶ攴㝢ぢ㔸㘵ㅦㅤ㠶㙣摤㍥㍡〱㤰搲㝤戴ㄸ搰攲㍥敡慢㔶㝥ㄲ㥣搱㐷㕢㐲㤷㝤㜴㌲㜴扢㡦㐲㤱㘸づ㜷て捣㈶㠳戹㔸㈴㠳摢㉢㠶搲戸戱㙢㈸ㄵ㡦愶㜳扣戵愴㜱㡡ぢ捤愶攳㘹摣㔲㌴㤸㑤〴㜳ㄱ㉢㤸㑡攷攲改㙣㌰ㄱ挹攲晥㠳㘹摣㠶搴扦㤵ㄳ摥㍣ㄵ㍥收㘹㄰晥㝥捡㜴㍡㑤㘷搰戴戵㌲戹㈸搱㥦㈶扣㐵㡢摥㐷攷搰㘵〵㠴捦㍦〰㡤㔸㈸㌳搹ㅦ挶㜹㄰㠵ㅤ㜵㍥㙣昹ㅤ㜲〱㉣ㅥㅤ㌲㔰㠵㤲㝤戱ぢ㠳〶㈸㉥〱㕣っ㘶ㄲ搴㉥愵㠶〵昹ㅥ〲慢散㤰戴搶㈱㈶㜷ㅡ捥搸攲㈰㑦敥㠷慡昵㕣〹ㅣ戸摦ㅥ扡攴晥㉡攸㌶昷㔶㌴㤴つ㠵㔲㐱㉢㡢㔹㌶㥡ち愴戱㄰㐸㘵㤳搹㙣㌶㤰挹愵㐲挶搵㉥㌴ㄴ户㌰ㄷ㠷攳改㔸㌲ㄴ挹愶搲〹㉢㙤攱ㅥ扢㔶㌲㤸挹㘶攳㤱㠸㝦㤸ㄳ摥扣〶㍥收戵㄰晥ㅤ㤴愹㜳晦搸㔱㤹〸㤰㔰㌱㠲㈶扣挵㉣㥤晢㥢搸扥ㄲ挲攷摦ㄹ㡤㔸挰昵㈰摡搸〱㈶㐷扦挹〱敦慦㔱㡤㌱㈲㈴愵㜱㉥慤㐲愳〸㌰㉣戵搵搴戰㈰摦㈱㔸㈵㥢㤳㜴㌶㌹扣㈵㥢㝢㝡戲挹㐲〷㈲捣㝢㈰挱㘶〴扡㘴昳㕥攸㌶㥢㜱㉢㄰捥㈴㘳㌹摣捣㌰ㄲ挹㘶ㄳ愹㘸㈶㤱㡥㘴㜳改㘴ㄸ㈳㌴㤶㌳敥敢㠴攲㤶戸昱ㅣ挱㘱㐰搳攱㌴敥㤱㡢攱ㅣ㡥㘶㌲ㄶ〸㡥昹愳㑥㜸昳㝥昸㤸て㐰昸㘳捡搴㌹㤲攳捡㐴㠰㠴㡡㕤㘹挲㕢㡣搲搹㕣挳昶㐷㈱㝣晥摤搰㠸〵㠷㐸㡥㘴㤳㐳搷攴㘸昵敦慥ㅡ㈵㤱㈳〹ㅢ㐵昱㉣ㅡ挵㈸㠶愵昶ㅣ㌵㉣挸昷㘸㔸㈵㥢㈱㡤㑤㘳㉤㈰愵㈷㡢㠰㈷挵㘳搴捡㕦㠴㌳㈸ㅥぢ㕤㔲晣ㄲ㜴㥢攲㐰㍡ㅥ㡦〵戳㔶㥡昷挸っ愷慣㐴㤲昷〴つ愷戲㐱㉢ㅣ挶㔸㌴㕥㜶愱㤹㜸㉡ㅢ挵㜰㡤〷慣㑣㈴ㄹ捦愶㜰昷挲㘸㍡ㅢ㐹攲㠳㈰〹昲晤攳㥣昰收㉢昰㌱㕦㠵昰搷㈹搳摦㘸㝡㡤愶昱捡攴愲挴㥥㌴攱㉤戶搷㈹㝥㠳㉥㙦㐲昸晣ㄳ搱㠸㠵㌲攳㉤挸㠲㜹挲㥥㐰摥㐱㐳晥㘴昱㉥㉣ㅥ㤳挵㈴㈷㤴㔹㐷攲㘵慦㡣攷搲㠷㠰㡢㈹㑣㠲摡㐷搴戰㈰摦搳㘰㤵ㅤ搲㑦敢㄰搳ㅤ摥㕢㝡㜲捦敡ち〴挱慤㠱㈰挱晤㕥搰㈵昷㥦㐱户戹捦㐶〲㈹㉢㥣㐹〵㘲㠱㘴㈴ㄷ〴愱挹㕣㈰ㄱ㡢挵㜰攰㠵㍢昱㠶㡣㝦戹搰㘴㌸㤱㐹昱ㅥ愶ㄹ㉢ㄸ〹㐴㘳愹㘰挸ち攳收戹㠹㘴㌶ㅥ㐸㘷〳晥扤㥤昰收攷昰㌱扦㠰昰捦㔰愶捥攱捤㐲つ㈶㈱〱ㄲ㉡㘶搱㠴户搸㐴攷晥㍢㐶昹ㅥ挲攷㥦㡤㐶㉣㜸て敦㝤㔵愳㈴㜲㌲㘱扣挹㠷昹ㅢ㍣挴㝥っ㑢敤㜷㙡㔸㤰敦㌹戰㑡㌶换㍤搹㉣昳㘴㤳〵ㄸ㌲〹㔱㈹搹㍣㄰扡㘴戳ㅣ扡㌳㔹攰ㅥ慦改㕣㉥㠵㝤㍥ㄸ㐹㕡改㔴㌶㤷㑡攰㤶㥦挹㑣㉥ㄲ捦㘶㤳㐶㌷ㄷㅡづ㠵㌰搹攲捥搲挹㈴㡥㔰㜰㘳敦㑣〶㐳摥ち攵㜰㙦㙤摣㄰㌴攴㙦㜰挲㥢ㄵ昰㌱㉢㈱晣〷㈹㔳㈷㥢㈹㘵㈲㐰㐲㐵㤶㈶扣挵㡦扦㘸㠷㈶㍤搸摥ㄳ挲攷户搰㔸㤲捤㥣㙡㤴㙣捥㈰㜵昵ㄴ扤攱㉡收㌱㉣戵㍥搴ㄴ㥢〷挳㉡搹晣っ㉢㜴㡦㉣晡〲㔲㝡戲昸〴搰攲㈳㡢昹㙡攵㕢挱ㄹ〳戶〹扡愴戸ㅦ㜴㥢攲㜴㈸ㅤ〸㕡戸㤵㉡㙥㔶㡡晢户㠶ㄲ戱㜴㉡㥡挳㈱ㅥ㠶㈲㙥㥦ㅢ㌵戶㜶愱㠹㜰㍡㥣〹㕡ㄹ㝣攱挰㡣ㅤ㡢愵㘳㈱摥摡ㄸ㌷愴㡤㐶㌳挱㔸摡摦散㠴㌷户㠱㡦戹㉤㠴扦㐵㤹晡搳㌴㠰㈶搶㝢挸〱敢愲㐴ㅢ㑤㜸㡢户㜵㡡户愳换㄰〸㥦㥦ㄵㅤ愴搸ㄸち搵㜳戲ㄸ㠶㠶晣挹㘲〷㔸㍣㈶㡢づ㈷㤴㝤㑦㜰搹㉢扣㠳㠹㌹〲㜰戱㤰㐹㔰摢㤹㥡敡㤰挵戰捡づ㜹㐹敦㤰㕤〰㈹摤㈱㉦㜸㜶挸ㄲ戵昲㈰㥣搱㈱㠷㐱㤷ㅤㄲ㠲敥捣㈰㤸戰㌳挱㐸ㅡ㘳㍣ㄹ㐹〵㤲愹㔰㉣㤸ぢ愴㌲㌸搴ぢ〶㜱㐴㘱㠴㕤㘸〲㤳㐷㈸ㅢ攴挷㘳㈰㠲㠳扤㘴㌸㥡つ㐷ㄳ戸㡢㍣昶㠳㕣㍡攲㍦摣〹㙦㐶攰㘳㐶㈱晣㐷㈸㔳㡣愶㌸㑤慣㈰㤱ㅤ㐲㠰㠴㡡愳㘹挲㕢㍣慥㜷挸㙥㙣摦ㅤ挲攷㍦〶㡤戲㐳㐶㐲昵散㤰㕡㌴攴㜷挸㘸㔸㍣㍡攴㔸㈷㤴㜹㄰㠹㤷ㅤ㤲攲㔲ㅤ攰㘲ㄹ㤳愰㌶㥥ㅡㄶ攴晢㜸㔸㘵㠷摣慢㜵㐸攷散㝤户㈷昷慣㈳㤱扢改㐴㠴〲昷㈷㐲㤷摣㑦㠲㙥㜳ㅦ㐸㠵㤲㠱㙣㍣㡤愳㤲㌸ㅥて㄰挳㕤㝣㜱㌳㕦摣戹摤挲㜷㙥㉢㤷㌳㈶扢㔰ㅣ㤴㐴㔳㔶㌶ㄹぢ攵㔲ㄱ捣攰愹㔸捣攲㡤捦搳搱㌴ㅥ敦㄰㠸晡㑦㜲挲㥢㔳攰㘳㑥㠵昰㥦慣㑣㥤昳捤㈹捡攴愲挴改㌴攱㉤㙥搱戹慦㘷㤴㤹㄰㍥㍦㡢㑥㑡捥㌷㘷慡㐶㐹㈴捦攳换㕢扤㥢㜳攰㉡捥㘶㔸㥡づ愰愶搸㕣〱慢㘴昳㉡㡤㑤愳〱㤰搲挳晢ち㑦㡡㔹㙢㈲㌳㑢挱ㄹㄴ㥦〷㕤㔲㥣㠶㙥㔳㥣㠸㔹ㄸ愳㌹ㅣ㥦攰㈰〳㌷〲㑦㘶㜳㌱ㅣ㑢〷㐳愹㐰㌶ㄴ戱㌲㐶挶㠵㕡搱㕣㌸ㅣ㑢愴㜰㌳攳㐸㈴㘷㔹搸ㄹ㌲㘹㝣㌶㘶ㄳ㌸㕣㡣攲攰攴㝣㈷扣㤹㠵㡦㘹㐱昸㉦㔰愶ㅣ㑤㜳㘹扡㔰㤹㕣㤴戸㠴㈶扣挵㜹㍡挵昳改搲〴攱昳戳㌰㐵づ敦㘶愸〵挳摢攰戳㝦扣扥㙤戶挲㥥㍦攲て㠱挵㘳挴㕦收㐴户敦㠳㉦㍢慡㤵扤搲〱戸戸㠲㜹㔱㕢㐰㑤昵搱㔵戰捡㍥㍡㔹敢愳捥ㄱ㝦愲㘷㜷㕣慤搶戳〴愱搰ㅤ搷㐰㤷摤㜱ㄸ㜴扢㍢㜲㌱ㅥ㝤攴㌲㠹㔰㉥㄰㠹攰㔰㍣㤸ち攳戳㌵ㄹ挲㠸㑦攱㍥攲挶攱㉥㌴ㄳぢ㠷㈲改㐴㍣ㅣ㡢㘲戶挱づ㠱㡦收㔴㍣㤱㡣收㠲昱㑣㉣ㅢ昲㕦敢㠴㌷㡦㠰㡦㜹㈴㠴晦㍡㘵敡ㅣ昱㉣㡤㤱戳つ〱ㄲ㉡㙥愴〹㙦㜱㤴摥ㅤ挷戱㝤ㄹ㠴捦㝦ㄳㅡ㑢㡥昸㤵慡㔱ㄲ戹㠰搴㉤愴㌸ㄵ慥攲ㄶ㠶愵㜶ㅡ㌵挵收㙤戰㑡㌶摢㜴㌶摤慦㡡㠷㜸戲㜹扢㕡捦㔹〸〵㌶敦㠰㉥搹㍣ㅢ扡捤㘶㌰㠱㠳扦㠴㠵㘷慣攰㤱〷挱㘸㌶㠹㈹㌹〱挶㉣捣ㄴ攱㔰㉡㙡㥣攳㐲愳㤹㘴㈶ㄹ㡤攳㘸〶㜷攴捦㘶昱㔵ㅥ㑥挱㤸㤵㑡㈶㜱晣㙤㈵晣㉣㥣㤱㍣慤㠰㡦㜹㉥㠴㝦㤵㌲㜵㝥㔵㘴昵㡣㐴ㄱ㘰ㄲ㉡敥愶〹㙦㤱搳搹扣㤸敤㤷㐰昸晣昷愰㔱戲㜹㈴㘴攱㔷挵㝢㔵㈳敦㠵㘳捦挶㐷㜲改ㅡ㠶扥㥦㘱愹㕤㑢㑤戱昹㈰慣㤲捤晤㜴㌶摤㘳改㝤㍤搹㝣㐸慤攷〶㠴〲㥢㝦㠵㉥搹扣ㄱ扡捤㘶㉡㠱愷搸攰散〵ㅦ搱㠲て㌷㉢ㅤ戱㔰て㤴捤攰㐹㉡㐹捣ㄷ㌱攳㈶ㄷ㙡攱㈶愱ㄹ㉢㥥ち攰㄰㈶㠲攷㑣㈴慣㔰㍣ㅣ戰搲昱㔴㉣㤱ぢ㘶㐲晥㠷㥤昰收㑡昸㤸㌷㐳昸ㅦ㔱愶捥戱戹㐶㤹㕣㤴㜸㥣㈶扣挵㌴㥤捤㍢ㄹ㘵ㄵ㠴捦捦ㄲ㥡㤲㘳昳㐹搵㈸挷收㜱愴㙥ㄹ挵晤㜰ㄵ㑦㌳㉣戵〷愸㈹㌶㥦㠵㔵戲㌹㔶㘳搳㜸〸㤰搲戳昱㘸㑦㡡㥦㔳㉢㝦ㄸ捥愰昸㜹攸㤲攲㐷愰摢ㄴ〷昰搸㤲戰ㄵ挴㠹㘵㍣愰〲㈷〲ㄳ搹㐸㍣ㄳ㠹挵㜳攱㔸㌰㥥戴㘲挶ㅡㄷㅡ㑣攱〱〴改㘰〶㡦昶挸攰㡣㌲㙥挱㥦㐸攰搰㍣㠱㌹㍢㤷挳㠹㐱㍦敢㙦攴㔰㝣ㄴ㍥收㘳㄰晥ㄷ㤴改㜱㥡㥥愰改㐵㘵㜲㔱攲ㄵ㥡昰ㄶ㌱㥤攲㘷攸昲㉣㠴捦捦㍡ㅢ㔲㙣㍣〷戵㘰㌶戶扦㉡慥㐵㐳晥搴晢〲㉣ㅥ㔳敦摦㥣㔰收挹㈴㕥昶捡㈹㕣㝡〵㜰昱㜷㈶㐱敤㔵㙡㔸㤰敦搷㘱㤵ㅤ戲㤳摥㈱慦〱㔲扡㐳㜶昰散㤰㌷搴捡晦〱㘷㜴挸㥢搰㘵㠷扣づ摤㤹㐱昰ㄵ〷㡦〹㑡昱㘰㉥㤲づ攳挶昲㌸㠱ㅦ〸收㜲昸づㄹ㡤〵㈲挶ㅢ㉥㌴捣㌳慥愹㕣ㄴ㡦㤳捡㐵搲㌸㠱㡢㍢晤㘷㐳搱㑣㈴㠱㐹摡ち㘶晣㉣改㤱ㅤ昲㈶㝣捣户㈰晣㙦㉢搳摢㌴扤㐳搳㍢捡㐴㠰㐹愸㜸㥦㈶扣㐵㝦扤㐳㍥㘰晢㠷㄰㍥晦〷㘸㤴ㅤ昲ㄱ搴挲づ攱愹㜴攳㘳㌴攴㜷挸㈷戰㜸㜴挸㠷㑥㈸㤳户ㅣ戲㍢攴㙣㉥㝤づ戸昸㈷㤳愰昶〵㌵搵㈱㥦挰㉡㍢㘴㌳扤㐳扥〲愴㜴㠷昸㍤㍢攴㔳戵昲㙦攰㡣づ昹っ扡散㤰㙦愱摢ㅤ㤲戶㈲搹㐸㈸㥤捡昰㜰㍣ㅢ挷戴㠳挷㕦攰㠱㜸㈹っ晦㔸㌰㤵㌴扥㜳愱愹㐴〶挷攸㌸㤵㥥㡡㘶㈳ㄹㅣ㥢愷㠳㌸㔷㡢㠷㐱挰ㄷ愷㔵ㄲ晥㝦㌹攱捤敦攱㘳晥〰攱晦㕣㤹㝥愴改㈷㥡扥㔰㈶ㄷ㈵扥愶〹㙦㘱攸ㅤ昲㉢㕤㝥㠳昰昹扦㐱愳散㤰摦愱ㄶ㜶㠸㍣ㅢ扢づつ昹ㅤ㠲摦㐴㝡㜵挸户㑥㈸晢㈹㈶㜲て戹㤰㕤㔰〱戸昸㥥㐹㔰慢愴愶㍡攴㐷㔸㘵㠷晣昲敦捥㉦慣㥤〷㈷㍦挳㕡晣摤昴㈷戵ㅥ㍥ㅦㄱ摣晦っ㕤㜲敦㠳敥㜰ㅦ换收㜲昸ㅥㅦ挳㤳㑤昰愴㡢ㄴㅥ㉡ㄴ㠸㘵㌸愳攷㔲㐹㍣㑥换攸攱㐲ㄳ攱㜰〲㤷挳㐲㌸㘴㡣㐵㜰捥㌵㤵㐹㠴㘳攱愰㠵戳戱改っ㑥㝢晢晦敤㠴㌷㝢挲挷散〵攱晦㐵㤹㍡㍦〰㝥㔵㈶ㄷ㈵晥愰〹㙦昱㈵㌶挳扤㌲戱㌹愳昴㠶昰昹搷愱㤱摣摢㥦愴〵攷ち搹㈲ㅢ㈵㤱扣㤵㤲㜹〵挵㌶㜰ㄵ戲㜴㠸摡戶搴戰㈰摦ㄵ挰㑢㌶摦搷搸㌴〶〰㔲㝡㜸扦敢㐹㜱愵㕡昹㈰㌸㠳㘲〳扡愴㜸㌰㜴㠷攲㙣㌴ㄲ挲㤷㤶㔴㌲㥣㡡〴㉤晢散㑡㈰ㅡ㑥㠱挰㜴㉣ㄱ㌰戶㜳愱㠱㙣㌲㥥ち㠶戳搱㉣扥㄰攱昹㉢㈹㥣㈸挴㈵愳㜰ㄶㄳ㔳〶㔷㈱晣摤㥤昰收㄰昸㤸㐳㈱晣㉣㐹㤲㔳搰昶㌴つ愳㠹〵㑡搲攴愲㐴㑦㥡㐸昱摦㜴㡡㠷搳㘵〴㠴捦摦ぢ〰晣攱ㄸㅦ搲攴〴㘳捥愵攰戵㌸晦㈶㄰昸挳敤㜴㈸㈴捦搷㜳㈹〲㔷㈱㙢㡥愸㐵愹㘱㐱扥㌷〳㕥㔲晣戴㐶㜱攷㠰㝤搲㤳捤捤搵㝡㤲〸〵㌶㝢㐳㤷㙣敥ち摤㘶ㄳ愷㑦㌲挱㑣㈲ㄵ户昰㜴ㅣ㕣㠳挱㈷㘵㈰ㄷ〸攱㔹㐴攱㔰㈶ㅡ㡤ㄹ扢戹搰㐸㍡㡡挳㥡㘸㉣㥣挱㜹昰㜸㠲㤷摦㈲戸㘰㤰捣攰攰㈶㤶㡣㘶晤㝤㥣昰收敥昰㌱㐷㐲昸户㔰愶捥〱摢㔷㤹㕣㤴㘰㡤㤲㘴昳㐱㥤捤㜱㡣㔲〷攱昳㙦つ〰晥扣〷散㌶慡㔱ㄲ挹㍢㍦挹愷攷㤸㔳攰㉡晡愳㤱〴㥡㔳愹㈹㌶〷挲㉡搹扣㐳㘳搳㤸づ㐸改〱㝢㥢㈷挵慣㑥挲ㅦ㝥㥥〶㘷㔰捣㑡㈴㐹昱っ攸㌶挵㐹ㅣ搱〵戳攱㐰ㅡ捦戸㠹㈴ㄲ挹㜴ち摦捥㤳搹㐰ㅣ㔷挱㉣ㅣ捤ㄸ昵㉥搴挲㌷㤹㘰づ搷㘴㜰搹〶㑦摦捡攰散ㄵ㉥㤸㘵昱㡣愴㜰ㄴ愷ぢㄳ㝥搶㌸挹愱㌸ㄳ㍥收㍥㄰晥㈱捡㌴㡢愶搹㌴つ㔵㈶〲㑣㐲挵づ㌴㜱挰㕥愷㔳扣㍦摢攷㐰昸晣㉣㘵挲㕦㤹㜱〰㔴捦昹戸〱つ昹昳昱㐱戰㜸㝣㐰敥攴㠴戲ㅦ㈴㈴㝢㘵㌵㈹捡〲㉥㐶愰㔱㜶㠸㐵㑤㜵㐸つ慣戲㐳㉥搲㍢㘴㉥㈰愵㍢攴〲捦づ搹㐵慤扣ㄱ捥攸㄰搶㌶挹づ㌹ㄸ扡摤㈱戸ㅡ㠳㔳摣愹㙣〶㑦挲挲㌳搰㉣㍥㜸㌲㠵挷づ攱㤸㈵㡢㙦散㘹㘳扥ぢつ〵昱戹㠹㑢㌹戸㌶㤹㠵挴㘷㘹ㄸ愷㑤㐲㤱っ愶㜹㕣搷捣昹㔹㌵㈵㍢愴〹㍥㘶㌳㠴㍦愴㑣㉤㌴戵搲ㄴ㔶㈶ㄷ㈵㘲㌴戱㐳㑥搷㍢愴㥤㉥ㅤ㄰㍥㝦ㅣ〰晣㤵ㄹぢ愰㝡㜶挸㈲㌴攴㜷挸㘲㔸㍣㍡㠴㌵㔶っ㘵㍦㔴㐹㜶〸㙦㘸㘵ㅥ〱戸㤰㜵㔲搴㡥愴㠶〵昹摥ㅤ㜸搹㈱挷敡ㅤ戲ㄴ㤰搲ㅤ㜲戴㘷㠷㡣㔴㉢㍦〶捥攸㤰㔱搰㘵㠷ㅣぢ摤敥㤰㔴㍡㡤攷つ㐶㌳戸㕥ㄶ㡥㘰㕥㑦㠶㔰昲㤱づ〵㤳愹㐴〲㑦〳㐹ㄸ挷戹㔰捣㐱戹㜰㍣㘷㈵戲㌸㠴戴㘲㤹㐴〶㔷㠹㤲搱㜰っ摤㤲挹㈵㜲晥㕡㈷扣戹っ㍥收㜲〸晦㘸㘵㍡㥥愶ㄳ㘸㘲㌵㤶散㌶〲㈴㔴搴搱挴づ㔹愸㜷挸㈹㙣㍦ㄵ挲攷ㅦて〰晥捡㡣搳愰㝡㜶挸ㄹ㘸挸敦㤰㌳㘱昱攸㤰㍤㥣㔰收㈳㈴㕥㜶挸ㅡ㉥慤〰㕣散㠹㐶戹㠷㥣㑢㑤㜵挸㈴㔸㘵㠷ㅣ慣㜵㐸攷〷挰㍣㑦敥㈷慢昵㕣㠸㔰攰㝥ち㜴挹晤㐵搰㙤敥㜱㍥ㅣ㔷㝣㌰攵攰㜸㍤〲㌶搳愱㐴㍣㥤〹挵〲㔶㌶㘶愵挳㈹攳㘲ㄷㅡ㡥㠳㘸ㅣ愹昰㐳ㄴ晢〴慥㔵㘴攲愱ㅣ㜶㥦㘰っ愷挶㘲〹晦㔴㈷扣㜹〹㝣捣㑢㈱晣搳㤴愹昳〳㘰扡㌲ㄱ㈰愱㘲〶㑤攴晥㐰㥤晢慢搹㝥つ㠴捦㕦て〰晥扣㍦〰㘶慡㐶㐹㈴㙦昳㈵ㅦ戲㘵慥㘴〲晢愸挶㥢愱昵敡㔶挹㕡愵摤ち㡡㝡扣敦敦㌳扣昰挹㑣攳昱愴㈵㔶㍡㤷㜵挳㡤㑤散摢㠱㔴㤴敦晡㥦挵㘲搹搰戶〸挵㜷攵っ㙣昵晦㈱づ挷㐸㘷㌹ㄸ㈳づ挰摢扣ㄵㅢ㕣㌹〷㥢ㅢ昰㑡㜱㝤㡦㑦㠶㘳㔹㥦收㠹敤愸ㅥ挲㘳戸㘷戶㡥㜱㥦攱扣愹慡㉡ㅡ慥ㅥㄸ㌴戴搳㌲㈶摤㡥㍢㐹㜵㔸捡㙤㝡㥢敢㠷〷昰愰戴っつ挳昹㜸愱㍥㥤㥡㜶㍢㤵慤㍢慤ㄳ㕢摡昱㈸㉣㉢慢㈲戶攳收㈲ㄵ攵摤㠴攷ㅤ㡥㥣愷㌵昳晥㈹㡣㠶㠷㘱㑤捣㤲㠰慤㍤㙥㈶㌳戶戱㐳摥㡣㘹ㅢ戴ぢ㤳㜵㙡挶敤搸摡慡㤱㐳挶㡣ㄹ㠲慢㐷㤵搳搰ㄵㅢ扣㤶㝣攲戹㑥㡣㘱摣捥敤㑥㠴ㄴ〷㈰㌸搹ㄷ收晥㕣捤㙡搸扡㡦ㅣ戲ㅦ搷㈲㈶㘱㉤㕣ㄳ〷㤳捦扣㡢昰〳〱愲㠹ㄱ㐴㠳愳戰扤㥡〵㘱昸㉡挴㉦㍦晡敢敢㕡㐷ㅢ㝤搱㠵昲㔵㡢〷攸攱昵㔵㙤㜵㔶㜹ㅣ㈰〶㥤㍤愶昲摤愵㤷㝦㜳攳㙥㐳㉦扤㜵㥤昳晦搲敥㉦㥦ㄲ扤敢搲昷㐶搹晦㡢㕡搱〴㡦愱㠸㘷扥㐷昱㍥挵〷㄰㘲㍣㌲㝡ㅤ捦㕣㈹㝡㘰㑤㥤搳㔰昸挰ㅡ㝦㌳㈲攱て愷㠸㤰㙦慦㙥㠲㔵㕣摣攷挴㔸㜸㜰愰换戱昹㄰㌷戹〳㘶㥢愱㌶㉣ㄹて挳㘶㜷〴敥搵㈲㐶〱慡昸昰㤹㙢㠸㕦攰攲摢㠹㝦っ㌶挹㈸攱扢㍡㜰㥢搱㈷〸攷㈹㐷ㄵ㐱㉣㜲ㄴ挹攸攱㔰㌶㡥搱㈳㤴㐷㈹㐶愷㑥愹慢㝤愰晦晢愳散晦换㙢挵㌲㜸㜸㌱ㅡ㐵愲㥥㡣㐶㥣㠶挲㈷攰昸㤷㈳ㄲ晥㔰㥦㠱慤〲愳慣戹㤲㡣㠶攰攱㌲扡㤶㥢㝣㉡㥡㙣㐶㑦挶㤲昱愲换㔰㈴㉣㙡昲ㄸ㝡㤹昰搳㕣昸㈹㠴扦ち㥢搳〱挰敦攴攰敤㈱晤ㅡ昱㥣挳挹㈸㐹ㄴ㘷㌸ち摢慢捦㠱戲㜱㡣慥㔰ㅥ愵ㄸ晤㝤搵㡦㕢敥扤昴㥥摡㝢ㅡ捦摦㝡㙥捤晤戵攲ㄲ㜸㜸㌱㍡ㄴㄹ㜹㌲㍡挴㘹㈸㝣愴㡥晦㔲㐴挲ㅦ捥㌰㘱慢挰㈸㉢愹㈴愳㠳攱攱㌲晡づ㌷昹ㅡ㌴搹㡣戲扣捡㜸て㌶㝢捣〵愲愲㍦搰㡡づ㥦昹〱攱搷扡㜰㤶㔸ㄹㅦ挱收㌰ち㝣㍦〷㙦㌳晡㌱摡慡㙦〲㙡攳㜸㕢愹㍣㑡昱㤶散摢晢扣ㄹ挷扤㍦捡晥ㅦ㈳㜱ㄵ㍣扣㜸敢攳搰㔳戴㙦昷㜶ㅡち㥦挴攳㕦㡤㐸昸挳挹㉤攴づ摥敥㠱㈲㜹摢っㅥ㉥㙦㕦㤱㠸晢搱㘴昳挶㐲㉡攳㥢㑥㈲愲㜱戱㐹ㅥㄱ摦ㄱ晦㠰㡢扦㡦昸ㅦ㘰戳㜹〶摣攷挰敤㝤晢㈷㌴㔵戳昰㘹攳㜸㝢㔴㜹㤴攲㉤㝢敤攸㤷慦昸㘵㐴慤晤晦㤴㕡昱㉣㍣扣㜸慢㜴攸㈹攲慤挲㘹㈸㝣㠰㡦晦㌹㐴挲ㅦ㑡㔰㤰㍢㜸㘳㈱㤴攴慤ㅣㅥ㉥㙦敢挸挳㉢㘸戲㜹㝢〹㑢〶ㅦㄸてㅥ昰攱ㄴ㠹㡢㍦㝥搶愷挴㙥㘸ㄲ慦扡昰㤷〹慦㠴捤攰㠷っ搰扦㌸㘸㥢戵敥㐴晦つㄸづ㔸づ㐰挱㌲㈸㌵㝡慢摦㠰戲㜱㝣扥愹㍣㑡昱㜹捡愰愷收㑦扦㙣㘰慤晤晦攸㕡昱㈱㍣扣昸晣〱㠹㝡敥扦摦㍢つ㠵㡦〲昲㝦㠴㐸昸挳㐹㌱㙣ㄵ昸㘴㜱㤳攴昳㕢㜸戸㝣㔶㜳㤳㍦㐷㤳捤攷㘷㔸㌲㌶㠵捤搹㈱愳㌱昱愵㐳㤱扤㐳㙥㑥晣ㄷ㉥㥥㘵㑦㐶ㅦ搸㥣㜱ㄸㄳ㥦㌹㜰㥢搱扥㘸慡晥づ愰㡤攳敤㝢攵㔱㡡户愲捦收摦攰攱挵摢㐷づ㍤㐵攳昰㐳愷愱昰〹㐲晥摦ㄱ〹㝦㘵收戶挸ㅤ扣〹愴㉥㜹㝢ㅦㅥ㉥㙦〳挸㐳〵㥡㙣摥㔸摢㘴っ㠲㑤㝤㌴㠴挴摢づㄱ㌶㙦摢ㄱ㕦改攲扢ㄱ㍦ㄴ㌶㥢㌷ㅣ敤扣敥挰㙤摥㠶愱愹扡〷㐰昸摢㠸㘳㥡㥥捡愳ㄴ㙦挹㤹捦ㅥ戵㑢晤搸㕡晢晦㜴慤攸つ㡦愱摣摡㠲㘳㥡㔷ㅤ㝡㡡㜸㝢挵㘹㈸㝣昰㤰扦て㈲㐹摥㜶㐶敥攰㡤戵㐹㤲户㤷攰攱昲戶ぢ㜹搸〶㑤㌶㙦㉣㔸㌲㠲㌶て搸㝦㘳㌱昱扣挳㠳㑤㕢㤸昰㙤㕤昸搶㠴㐷㘱㤳晢㉦搰㑦㍢㘸㥢戵㌸搱慣㐸㜲昷摦〱㡥挲昶敡敤愰攰㙦㈳昸ㅣ愲㍣㑡昱昹搵㔳㙢挶摥摣㜸㑢㙤晢㙢㥢㝤㍢㘶敤㕦㙡挵〸㜸っ昵攰昳㌱㠷戶㈲㍥ㅦ㜵ㅡちㅦ㘱攴摦ㄹ㤱㈴㥦㈳戱㔵攰㤳愵㐵㤲捦㐷攰攱昲㔹换㑤㡥愰挹收㤳昵㐶挶ㄸ㤷愰戸㜸㌰㡦愰㜱㐴㐷㕤㜴㤸攸昱戰搹戳㘷㉣㉥敥㜵攰㌶晢ㄳ〸㘷㐱㤱换㈷ぢ㡢摣昹㜰㌷㈸昸摢〸㍥㜷㔷ㅥ愵昸㥣㜱㥣晦㥢㙤换晥ㄸ㘵晦摦扦㔶搴挱㘳愸〷㥦慢ㅤ摡㡡昸㕣攵㌴ㄴ㍥っ挹㍦ㅥ㤱㈴㥦㔳戱㔵攰㤳攵㐲㤲捦㍢攰攱昲㌹㥤㥢㍣〵㑤㌶㥦慣㈱㌲昶戶ㄹ摡㙦㐸〸㈳敥ㄶ㠷㈱㝢挴搵ㄳ㍥搵㠵㑦㈶㝣ㅦ搸㥣㘹〰昸ㅢㅤ扣捤攸㙣戴㔵搷〳㠵扦㡤攰㙤愶昲㈸挵摢ぢ敦ㅦ㜸挲㕤㐷敥㔶㙢晦扦㝦慤㤸〳㡦愱ㅥ扣㕤敢搰㔳挴摢㌵㑥㐳攱㌳㤴晣〷㈰㤲攴敤〰攴づ摥㔲搰㈵㙦㔷挱挳攵慤㠱㐴㘴搱㘴昳挶挲㈰㈳〵㥢㍤戲㠲㔱㜱㔹ㅥてㄹ挲㉤ㄷ㥥㈱摣㠲㑤敥搷㐰㕦攴愰㙤㤶攷ㄲ捤捡ㅦ㜷ㅣ戲〲挸ㅤ㠷昳愱攰㙦㈳昸㙣㔲ㅥ愵昸摣㝦搴㌱昷㍤㥢戸扤戶攱昱昷づ㍤昲㠵㍢㙢㐵〷㍣㠶㝡昰㜹慥㐳㕢ㄱ㥦㉢㥣㠶挲愷㌱昹ㄷ㈰㤲攴戳ㄹ㕢〵㍥㔹挴㈳昹㍣ㅢㅥ㉥㥦慤摣攴㈳搰㘴昳挹捡ㅥ攳㔰搸散㠱ㄵづ㈴挵改づ㐵昶挰㙡㈷晥㐸ㄷ㝦㌸昱ぢ㘰㤳㥦㉦㠴㥦散挰㙤㐶ㄷ愱愹晡㌸㠰昰户ㄱ扣㉤㔳ㅥ愵㜸慢昹昳敤慢慦扤改捥摡搸戰㉦晡散戲㘴㔵慤㌸ㄵㅥ㐳㍤㜸㕢敥搰㔳挴摢㌲愷愱昰㈱㑥晥搳㄰㐹昲㜶㈴㜲〷㙦㉣搷㤱扣ㅤぢて㤷户愵攴㘱〵㥡㙣摥㔸挳㘳ㅣ愳㜸㐰㤹㠹㌸㉡㡦㠷攳〸㍦搷㠵㥦㐳昸㜲搸㥣晤ㄷ昸挳ㅣ扣㑤昳〹㘸慢扥ㄸ㈸晣㙤〴㙦㤷㈸㡦㔲扣㝤扣㝤㜸戱㜱㐶㑤慤晤晦戴㕡㜱つ㍣㠶㝡昰戶挰愱愷㠸户づ愷愱昰搹㑦晥㙢ㄱ㐹昲㜶ㅡ㜲〷㙦㉣捣㤱扣戵挱挳攵敤っㄲ戱ㄲ㑤㌶㙦慣搶㌱捥㠲捤ㄹ㍦㔱搱攲昰㘰㡦㥦㜳〸扦搹㠵摦㐴昸戹戰愹攱ㄹㄵ〷㍢㜸㥢户昳搱㔶㝤㈷㔰昸摢〸摥㔶㈹㡦㔲扣㑤㌹愱敥㠰挹ㄷ㡤愸戵晦挷昷㤱晢攱㌱搴㠳㌷换愱愷㠸户慣搳㔰昸挸㈸晦〳㠸㈴㜹扢ㄴ戹㠳户㠷愱㑢摥搲昰㜰㜹扢㥣㐴㍣㡡㈶㥢㌷㤶攰ㄸ㔷扡㐴攰㠱㑦攲挰㍣㈲慥㈶晥㌱ㄷ扦㠶昸㙢㘱㤳㍣ㄳ扥㥦〳户㜹扥㥥㜰㔶搹戸㌳ㅦ慢㙤摣㤹敦ㄹ㈸昸摢〸㐶㥦㔵ㅥ愵ㄸ㉤㍡戲㝥〵ㅥ㐳㍤ㄸ摤挷㈱慥㠸搱㤹㑥㐳攱搳愷晣慦㈲㤲㘴昴㘶㙣ㄵㄸ㘵戹㡣㘴㜴〶㍣㕣㐶㙦攵㈶扦㠹㈶㥢㔱搶搰ㄸ户挳㈶㍦ㅡ㐲㈱㌱㉤㡦愰㍢㠹㝥换㐵扦㐱昴㙡搸散捦ㅤ挰㈷㌹㜰㝢ㅣ摥㐵㌸㡢㘴㕣㍥㔹㉣攳昲昹〱ㄴ晣㙤〴㥦ㅦ㉡㡦㔲㝣晥戴昶㠷㠵晢昵晤㜴㤴晤扦㔹㉢㍥㠷挷㔰て㍥挷㍢戴ㄵ昱㔹攷㌴ㄴ㍥挷捡晦〵㈲㐹㍥ㅦ挰㔶㠱㑦㔶扢㐸㍥挷挲挳攵昳㈱㙥昲昷㘸戲昹㘴〹㡣昱戰换㔰㈲㈶㐶攵㌱戴㠶昰ㅦ㕣昸㜷㠴㍦〶㥢愴ㅦ攸㕤ㅤ戴㍤㍥㥦㈰㥡㌵㉥㉥㥦慣㜵㜱昹晣ㄵち晥㌶㠲捦摦㤴㐷㈹㍥〷㡤扡敤㠳㠷㐶㡦慥戵晦㍦愸㔶㔴攰㡣挰㔰て㍥愳づ㙤㐵㝣㐶㥣㠶挲㈷㘲昹㉢ㄱ㐹昲昹ㅣ戶ち㝣戲㠲㐵昲ㄹ㠲㠷换攷㕡㙥㜲㑦㌴搹㝣戲慣挵㜸ㄱ㌶㝢て㡥㐴㐴㑤ㅥ㐳㉦ㄳ摥换㠵戳戴挵㜸ㄵ㌶攷ㄳ〶昸㥤ㅣ扣㍤㐲㕦㐳㕢昵收㐰㙤ㅣ㙦扤㤵㐷㈹摥㌶㕢晥敤摤㉤㠷晣㌲捡晥扦㕦慤搸〶ㅥ㕥扣つ㜵攸㈹攲㙤㠸搳㔰昸㈰㉤晦戶㠸㈴㜹㝢ぢ戹㠳㌷㤶愵㐸摥〶挳挳攵敤ㅤㄲ㌱〴㑤㌶㙦慣㔵㌱摥㠳捤摥㔳挳㘱搱㍦㡦㠷て〸ㅦ敡挲户㈳晣㈳搸攴㌸〴扡㥦㠳戶挷攱挷㐴戳ㄸ挵ㅤ㠷挳ㅣ㠵敤搵慣㌹搹㌸㍥㐷㈸㡦㔲㝣㤶敦搸㌱㍡㕣㜱㔷㙤换㠸㤷㤷挷扦扡扢㔶㐴攰攱挵㘷ㅦ㠷戶㈲㍥㝢㍢つ㠵捦攵昲㐷ㄱ㐹昲昹〵戶ち㝣戲㌰㐵昲戹ㄹ㍣㕣㍥扦攲㈶敦㡥㈶㥢㑦㔶慢ㄸ摦挰㈶挷㈱敥㜳㈳㌶挹㘳攸㍢挲㐷扡㜰㔶慣ㄸ㍦挰收㝣㘲〳敦㜳昰昶㌸晣〹㙤搵攳㠰摡㌸摥敡㤴㐷㈹摥慥搹攱㡦敤㡦摤㉥㔲㙢晦㍦戳㔶㑣㠱㠷ㄷ㙦㤵づ㍤㐵扣㔵㌸つ㠵㡦昳昲㑦㐵㈴挹摢敦挸ㅤ扣戱摡㐴昲㔶づて㤷户㜵㈴㘲㈶㥡㙣摥㔸㠲㘲㠸㉡〸㥥ㄲ㑣〴挵ㅦ㍦改㈷慣扢愱㐵散攳愲敢㠹慥㠴捤ㅥ戵㠰晦攲挰㙤搶扡ㄳ捥ㅡㄳ㜷ㅣ捥㜶ㄴ㌹づ㔹㑡戲㜱㝣捥㔱ㅥ愵昸㙣晦挵ㅣ㜱摢㐱户搴扥㝡昲攰ㅢ收㥦㜹㐷慤挸挲挳㡢捦ㅦ㤰愸昷ㄹ㐴愷愱昰挱㘰㝥ぢ㤱㈴㥦扤戰㔵攰㤳挵㈲㤲捦㙦攱攱昲㔹捤㑤㙥㐲㤳捤㈷㉢㐸㡣㑤㕤㠶攲ㄱ昱㘵ㅥ㐳㥢ㄳ摥散挲㔹㐵㘲昴㠱㑤搲て昴㘷づ摡摥慦晢ㄲ捤ㄲㄱ㤷捦㔶㐷㤱㝣戶㐳搹㌸㍥㍢㤴㐷㈹㍥㉢㙥㍥㝣摣慢㥢㈵㙡敤晦昷慤ㄵ㐷挰挳㡢捦㡦ㅣ摡㡡挶攷㠷㑥㐳攱㈳挶晣㐷㈲㤲攴㜳㕢㙣ㄵ昸㘴慤㠷攴昳㝤㜸戸㝣づ攰㈶㉦㐳㤳捤㈷ぢ㐰㡣㐱戰搹㥦㉦昸㙥晣㜶ㅥ㐳摢ㄱ扥摣㠵ㅦ㐷昸㔰搸㥣捦ㄷ攰㕦㜷昰昶〸ㅤ㐶㍣㙢㍣㕣㐶㔹敢㐱㐵㌲捡㔲㡥㡤㘳昴㔴攵㔱㡡㔱晢㤳㍡攰㝣㘲敦㔵㉢㔶挰挳㡢搱㔷ㅤ攲㡡ㄸ㝤挵㘹㈸㝣㕡㤹晦㕣㐴㤲㡣敥㡣慤〲愳慣攰㤰㡣扥〴て㤷搱㕤戸挹㤷愰挹㘶㤴㘵ㅤ㐶戰㤳愲㘴㔸㍣㥦㐷㔱㤸昸㑢㕤㍣㙢㍢㡣㈸㙣㜶て〰晥戴〳户挷㘸ㅣ㑤搵㔷〳戴㜱扣㕤愳㍣㌶㤸户㤵昰昰攲敤㌱㠷㥥㈲摥ㅥ㜵ㅡ㡡ㅥ㜲㜶㌳㈲㜵昵㤰㌳摥ㄴ挷㙡㤷て攲慡挶㘷㘸㘵㡥㌷㑥改㤱戳捤慣捣挰㡤㝣ㅡ㥢㥡攴㍤㜰㝡攲㤹㐴㙤昳慤戶㈹㜸昴ㄶ㥥㐴㔴摦搸散摣㐶〵㡦攴攲㈳㕥搴㔳㙦㑣愹搱搹挸㑤㙦挳㘳㜰扡攷㈶戶攳㤱㘹搹慡收扤㔲ㅤㅤ㔶㕢换晦挲〳㡢㜰㔷㈲摥㘱ㄶ㉦晢㔱㐵㥥㌷〴攲㥤㝥㍣㙢㈰㈴㘳㌵㥤㝣㑣挱挳戴㔸㙥㔲捥㐷ㄹ晤㘷㑦㑦㌳㐶㘲㠸愹㥢㝢㘵戵㠷㜳㔵㠸㐷搰挵㜶ㄱ昶搱㘵敢㤸㌲㙢㤷捣㕡攰㡤搱㄰摤㜰攳ㅢ㔹ㅥ〵攱㌳挷挰㈲敦愱㈵㐵㔹㈵㡢㕦ち㌷㡥户㘸攲㡤㍢换㉡ㄷ㌵㘶㍢收ㄹ昳慣挶戹昳㍡㜰㉢愶ㅥ摣㘲昵慡戸ㄳ慥敢慢ㅤ攱㘴搳扤戹㈱搵搶㤶㕡㔲搵摣搰㘴戵捣敤㤸㔷搵戰㄰愵㌲㜸愸ㄸ㡦㍢慡慡捣㜱挸㠷慢攲㕢戰挰㠳㔱捤㍡摤晡〰㉣ㅣ慤挶㜸㔸扤㈹戸搷㤳㠲〹挰ㅢ㝢㐲攴㔳㌰ㄱㄶ㡤〲挱ㅡぢ搲愰㕥㘲つㄴ㤹挶㘴㈰摤攴㔸㉢㈱慤㔳㜴敢㜳戰捡攴愶挲敡㥤摣ㅤ㥥挹㑤〷摥搸ぢ㈲㍦戹扤㘱搱㤳㕢㡢昸㜹挹扤慣搲愸〷搲㑤㡥㘵〷㌲戹㤹扡昵㉤㈷㌹㤳捣㔵㠸ㅢ㍤ㄳ㤹捤㌵㤲愵捥㐱昲㈷㥡㜸昷㌰㝢㤰〸㕥攱捦㑢攲〳戵扡晤㠱㜴㤳攰㤵㝡㤹挴ㅣ摤晡㠵㑡㠲っ㔵㠸慢㍣㤳㘸攰ㅡ挹㐶㘷ㄲ㈹㥡戴㈴扥㉡㑣攲㍢戵扡っ㤰㙥ㄲ扣散㉤㤳挸敡搶摦㥤㈴っぢ㔶敦㙥扡挸㌳戱戹挰ㅢ昳㈰昲扢愹ㄱㄶ㍤㌹㕥㤳捥㘳愸ㅢ挶户㑣㘳㍥㤰㙥㜲摤㤵戵㐹户昶㠲㤵㘳挸戴ㄹ㍡摢㌳㤱㔶慥㌱㥦愱㐳ぢ㤲愸㐶㥣扣㈴㌶㔷慢㙢搷㔷搷㔷㔹㍢㜴敢戶昹㐹㥣散㤹挴愲攲㈴㤶ㄴ㈴㌱愰㌰㠹敤搴敡づ搷㔷㌷㑣㔹㡦搰慤㍢㍢㐹ㄸ㐷挲敡摤㑤挷㝡㈶戶㤴㔹攴て攲㘳㘸搲挶捦㉥㠵㠹㠵㔵ち挷改㈹挴㤵㜵㤹㙥ㅤ愹ㄲ㕢づ慢㜷㘲㠷㜹㈶㜶〲昰挶㠹㄰昹攳攷㈴㔸昴攴㙡ぢ㤳ㅢ愷搲㌸〵㐸㜷晣㑣㔰搶㔳㜵敢㔴㈷㌹㘷晣戴㜹㈶㜲〶搷㤸㍦㝥捥㉡㐸㘲㝡㘱ㄲ昵㙡㜵攷攸慢㥢慤慣㉢㜴敢〱㑥ㄲ挶戹戰㝡㌳㜴戰㘷㘲攷〳㙦㕣〰㤱捦搰㠵戰攸っ㌵ㄴ㈶㤷㔱㘹㕣っ愴换搰㕣㘵扤㐴户㌶㍢挹㌹っ愵㍤ㄳ戹㥣㙢捣㘷攸捡㠲㈴㕡ぢ㤳㘸㔷慢扢㕡㕦摤㈲㘵扤㐶户ㅥ愹㤲戰㘷攳晤㍣㤳戸㥥㙢捣ㅦ挸㌷ㄴ㈴戱戴㌰㠹攳搴敡㙥搲㔷㜷㠲戲慥搴慤愷愹㈴散戹㘶㠶㘷ㄲ户㜲㡤昹㑣摣㕥㤰挴ㄹ㠵㐹㥣愳㔶㜷愷扥扡昳㤵㜵㤵㙥扤搴㐹挲㔸つ慢昷㔸㤹攴㤹搸㕤挰ㅢ㜷㐳攴㡦㤵㝢㘰搱挷捡攵㠵挹㕤慤搲戸て㐸㜷慣㕣慦慣昷敢搶㥢㔵㜲て挰敡㥤摣㔸捦攴ㅥ㘲ㄶ㍣攲敡晣っ㝢㤸㈶㙤づ扡戵㌰戱㍢㔵ち㙢㠰㜴ㄳ扢㑢㔹ㅦ搵慤て愸挴ㅥ㠳搵㍢戱㕤㍤ㄳ㝢〲㜸攳㐹㠸㝣搶㥥㠲㐵㑦敥愱挲攴搶愸㌴㥥〱搲㑤敥〹㘵㝤㔶户㍥攷㈴攷散㘱㈱捦㐴搶㜲㡤昹攳敡挵㠲㈴搶ㄶ㈶昱戲㕡摤换晡敡㕥㔳搶㔷㜴敢㕢㑥ㄲ挶慢戰㝡㌳戴㤳㘷㘲慦㌱㡢晣慥晢〷㑤㕡搷扤㔳㤸搸〷㉡㠵㌷昴ㄴ㍥㔶搶㌷㜵敢ㄷ㑥㘲づ㍢㠳㍤㤳㜸㠷㙢捣㘷攷扤㠲㈴扥㉡㑣攲㍢戵扡て昴搵晤愴慣ㅦ敡搶摦㥤㈴㡣㡦㘰昵㘶愷㥦㘷㘲ㅦ〳㙦㝣〲㤱㍦㝥㍥㠵㐵㘷㘸㕤㘱㜲摤〰㤰挷㐰晦挲㠲㍢㝥扡㉢敢攷扡戵ㄷㄴ㜹ㅣ晤〵ㄶ扣㤳摢捣㌳戹慦㠰㉦㤸㌰扦愱㐹敢扡㙡攸昹挷㐵㌰挸挴扥挳㠲㥢㔸㕦㘵晤㕥户昲㐴㡤㑣散〷㉣㜸㈷收昳㑣散㈷攰㡤㥦㈱昲㔹晢㌷㉣㝡㜲〳愰攷㈵户ㅤっ㌲戹㕦戱攰㈶㌷㑣㔹㝦搳慤㍢㐳搱㡥ㅣ换㍤ㄳ㔹〷㔰挱戸ㄲ㜸㜶慢㥥挴㉥㠰攴㈵ㄱ㠶㐱㈶搱つ㐸㌷㠹戸戲㔶㘸搶捡㕡㔸㌷昸㙢㌰㝦ち戰㌹㑥ㄸ㌴㔹ㄹ㍥㕡㝡㉣ㅥ㔰㍣扣〹㕦㘷㌷攰㜹搰㤵㔸愹ㄸ㠳㤵㌱㠶㘹㔰㜳收摡敡㜱㡥戵㡡摦㌹慢敢㜴㑤㑣㠰挶ㄴ捤敥昴㤸攸戴㤹㔵扡晦㘴摤愳㝡㡡慥㠹改搰愴扦㐹㡦扤㤵扦㑦昷慦搷㍤慡㘷敡㥡㤸慤晣㝢搰攳㑦捡扦愷敥扦扦敥㔱㍤㐷搷㐴㠳昲敦㐵㡦㤴昲摦㐴昷捦攸ㅥ搵㔹㕤ㄳ㜳㤵㝦㌵㍤ㅡ㤵扦㕦昷㥦慦㝢㔴㌷改㥡㘸㔵晥㥢搲攳㔰攵扦㤹敥摦慥㝢㔴㜷攸㥡㔸愴晣㌷愷挷ㄲ攵摦㕢昷㍦㕣昷愸㍥㐲搷挴㔲攵摦㠷ㅥ挷㈸晦㉤㜴晦攳㜴㡦敡㘵扡㈶㑥㔰晥㝤改㜱㤲昲摦㔲昷㍦㐵昷愸㍥㔵搷挴ㄹ捡㝦㉢㝡㥣愵晣晢改晥攷攸ㅥ搵㉢㜴㑤㥣慦晣户愶挷㠵捡㝦ㅢ摤晦㘲摤愳晡ㄲ㕤ㄳ㤷㉢晦㙤改㜱愵昲敦慦晢㕦慤㝢㔴㕦愳㙢攲㝡攵㍦㠰ㅥ㌷㈸晦㠱扡晦㑤扡㐷昵㑡㕤ㄳ户㉡晦㐱昴戸㕤昹て搶晤敦搴㍤慡㔷改㥡戸㑢昹㙦㐷㡦㝢㤴晦㄰摤晦㍥摤愳晡㝥㕤ㄳて㈹晦愱昴㜸㔸昹㙦慦晢慦搱㍤慡ㅦ搵㌵昱㠴昲ㅦ㐶㡦愷㤴晦づ扡晦㌳扡㐷昵戳扡㈶搶㉡晦ㅤ改昱愲昲摦㐹昷㝦㔹昷愸㝥㐵搷挴㙢捡㝦㌸㍤晥愱晣㐷攸晥㙦攸ㅥ搵㙦敡㥡㜸㐷昹敦㑣㡦昷㤴㝦㡤敥晦㠱敥㔱晤愱慥㠹㡦㤵晦㉥昴昸㔴昹〷㜴晦㝦改ㅥ搵㥦敢㥡昸㑡昹〷改昱㡤昲て改晥摦改ㅥ搵摦敢㥡昸㐹昹㠷改昱㙦攵ㅦ搱晤㝦搵㍤慡㝦搳㌵戱㑥昹㐷改挱㑦㉥㌹晦挷㜴㝦㝥㑡搱㙡捦晦晣㜴㜲㌵㈱㍦㌶昸㠹ㄱ㠷㔹扤晣晣昸㤰㤷つㄲ㔸挰㘵〳昹攱㐰㔴㔲㐷昱㐳㐲愲㜶戵㔱昲㈳㠰愸摤㜴ㄴ㍦ち㈴㙡㜷ㅢ㈵㈷晡愲㔸㥣昰㈵㙡㤴㡤㤲搳㜹㔱㉣㑥敢ㄲ㌵摡㐶挹㐹㥢愸㌱搰搵换捦挹㕢愲挶摡㈸㌹㌵ㄳ㤵㤷ㄷ愷㘸㠹慡戳㔱㜲〲㉥㐲㜱㈲㤶愸㍤㙣㤴㥣㘶㠹㥡〰㕤扤晣㥣㙥㈵㙡㑦ㅢ㈵㈷㔳愲㈶敡㈸㑥慡ㄲ㌵挹㐶挹㈹㤳愸扣扣㌸㜵㑡搴ㄴㅢ㈵㈷㐶愲愶㐲㔷㉦㍦㈷㐸㠹㥡㘶愳攴昴㐷㔴㕥㉣㑥㠳ㄲ戵㤷㡤㤲㤳ㅣ㔱㜹晤挸挹㑥愲㘶搸㈸㌹㤵ㄵ挵攲㤴㈶㔱㌳㙤㤴㥣戰㠸摡〷扡㝡昹㌹㜱㐹搴㉣ㅢ㈵愷㈵愲㘶敢㈸㑥㑦ㄲ戵慦㡤㤲㤳て㔱㝦搲㔱㥣㠴㈴㙡㍦ㅢ㈵愷ㄸ愲昲戶㤱㔳㡤㐴捤戱㔱㜲㈲㈱㉡㙦㐴㜳㐲㤱愸〳㙤㤴㥣㉥㡡㘲㜱摡㤰愸㠳㙣㤴㥣ㄴ㠸㑡㐱㔷㉦㍦㈷〷㠹㑡摢㈸戹敢ㄳ㤵搱㔱㥣〲㈴㉡㙢愳攴づ㑥㤴愵愳戸愳㑢㔴捥㐶挹摤㤸愸扣㙤攴敥㉣㔱昳㈴捡慦㌶㑤㜰晦㤴搷昳捥晦搱扥㥥㌷ㄶ扥㔵㜸慡㠲敡㘰挱㝤㔳㈲捥㉢㐰愸ㄵ〸敥㤷ㄲ㜱㙥㍥㐲㜰㔷㤴つ㉢ちㅡ戸昷挹㠶㜳昲ㅢ晣㙡㌷ㄴ摣昳㈴攲散㝣㠴攰捥㈶ㅢ捥㉡㘸攰晥㈵ㅢ捥捣㙦昰慢ㅤ㑤㜰摦㤲㠸㌳ち㄰㙡㈷ㄳ摣慦㈴攲昴㝣㠴攰慥㈴ㅢ㑥换㙦昰慢㝤㑡㜰㌷㤲㠸㔳昳ㄱ㠲㝢㡥㙣㌸愵愰㠱㍢㡢㙣㌸戹愰㠱晢㠷㙣㌸㈹扦挱慦㜶ㄴ挱㝤㐳㈲㑥㉣㐰愸㥤㐴㜰扦㤰㠸ㄳち㄰㙡〷ㄱ摣㈷㈴攲昸㝣㠴攰㙥㈰ㅢ㤶ㄷ㌴㜰攴换㠶㘵〵つㅣ散戲攱戸晣〶扦ㅡ昵㠲〳㕤㈲㡥㉤㐰愸ㄱ㉦㌸挸㈵攲㤸〲㠴ㅡ敤㠲〳㕣㈲㡥捥㐷〸㡥㘹搹戰㌴扦愱挷晦〳㐴昸㤹㔶</t>
  </si>
  <si>
    <t>㜸〱捤㝤〷㤸ㄴ㔵昶晤扣㘱愶㤸㙡挰㘹〵っ㠸㘴搶〰㡥㥤㠳ち㐳ㄸ㐰戲㌲㈸〶摣戱㐳㌵っ㑣搰㤹㈱ㄹㄶㄵ捣㔹㜱捤ㄱ戳ㄸ搶戰㘶㕤〵㔷搷㌵慣㘲搸㌵〷㕣㜳搶㜵ㄵ挳晦㥣㔷昵㙡㕥㜷㔷㌳戰扦晤㝦摦㌶摤㤷㝡昷㥥㝢摦慤昳㕥㔵㔷㔷摤愹㉡ㄳ㘵㘵㘵扦攲挵晦昹慡攰㐲晦晡㘵敤ㅤ㔶㜳捤昸搶愶㈶㉢搳搱搸摡搲㕥㌳戶慤㉤戵㙣㕡㘳㝢㐷㌷〰㡣㠶㐶搸摢㉢ㅢ摡ㅢ㡦戴慡ㅡㄶ㕢㙤敤〰㔵㤶㤵㔵㔵㤹攵戰敦攰㝣晣慡㘱搲换慣愰〰慡捣㌴㈸扡㔳㔴㔱㤸ㄴ㍥㡡ㅥㄴ㍤㈹㝡㔱㙣㐵㔱㑤攱愷搸㥡㘲ㅢ㡡摥ㄴ㝤㈸晡㔲㙣㑢戱ㅤ挵昶ㄴ散摦散㐷戱㈳㐴捦晥㄰戳挷㡦㥢㤹㕥㠰戵愹敦㘸㙤戳㐶づ㍡挰捥㜹㔴㌰㔸ㄳ慣〹㈵㐳戱㥡挰挸㐱攳ㄷ㌵㜵㉣㙡戳㐶戵㔸㡢㍡摡㔲㑤㈳〷敤扢㈸摤搴㤸㤹㙡㉤㥢摤扡搰㙡ㄹ㘵愵〳攱㜴㉡㤲〸㐶愲搱㕣㌲㤹攸戹ㄳ㈲捦ㄸ㍦㙥摦㌶㉢搷晥摦㡡㌹㠰㌱㘷㡥ㅦ㔷㌳挳敡昸㙦挵ㅣ㠸㤸〸㔹搷摡㥣㙡㙣昹㉦〵慤攴㤸㐶敢慣㑣㈳〷摦戲摡ㅡ㕢收搵㈰敤㍣愲搱㡡搷㡣㙤㙦㕦搴㝣㌸攷搱㜸慢愹㘹㤶㤵㤳㠳摥㕣搷摥戱㙦慡慤戹扤㘷㌳昹戳摡慣㤶㡣搵扥㔵昳㠴愵ㄹ慢挹〱戶㔷㌵ㅦ㤰㙡㥢㤱㙡戶㉡戸㔰摤㙣㡦攱攴慣搵搲搱搸戱慣㔷昳晥敤搶慣㔴换㍣㡢㤰捡收㐹㡢ㅡ戳愲愲〲敦戲㙥㍢㝢㘵㈶〷ち昹㌴㡦㥦㥦㙡敢㤰㉤づ㘱搰ぢ慢㑤ㄷ戹ㄶ㜹㜹㜱㑡つ㉡昰攲㤸搵㌷㌶㑦戵摡㕡慣㈶㜶挲㤱ㅣ㔱〰㤲〴搹攳攰㌲愵㔶㠷愳㈴㝡㌸ㅢㅦ搷㠵扤ㄸ㠳㈰㠶捦㘸㙤㙢挶㠴っ㡤㡣づ挷㤴㡤㐴㙢ㄲ挹㘴㜴㘴㌲㉥摢愱㔸慣㈶ㅡち㐴捤挱㠰㥡㐳攸㌴ㄴ愲㜲散愴㘰㌲㘱づ愳㜲㌸㠴愸㜸ㄵ㕢扡ㅥ㥦㕢㕢㜹㐳慡扣㈱㕤摥㤰㈹㙦挸㤶㌷㔸攵つ戹昲㠶㜹攵つ昳换ㅢㅡ换ㅢㄶ㤴㌷㉣〴㐶扤慡扡㜷㉦㜷㕥摢敥㜷昵㔳㐳㕥㍦㜰晡㝤ㄷ㙥㕣㌵攳㥣㥢晡〸㙥摣㜲摦戰㌳ㄶ㠶敡昹〶㙡〲㠱㐰㈸㤲㜰搲㤵捤㘴㌲㘴敥〲愰戹㉢㠴戱ㅢ㠴捣㌶㘲㡥愰㜲㈴㠴㄰敢㤱㉤㌳晥㘳扦㈷扦摡戸攰摥㌱挷㥤㜴挳㠸ㅤ昶づ㥥㈶戸ぢ㤱㕤搵㘰㘱て扤慢㘰㈰ㄹ慦㠹㈵㠳昱㑥㙥㠲攱㥡㔰㌸ㄱ㡡㈴㥤㤷戹〷㝢〸㐰ㄸ㐱〸㜴ㅢち㐴捣㄰㤵㘱〸㈱㥥㜶扡扤慤㤷昹昵昱㠷摤㔷㜷捡㈳戳扦㥥㍢㘵收昵㠲㍢㉤搹㙤ㄴぢ㐹扤㕢慣ㄲ挶㈳㄰㑦㐴戰愶㠱㘰㌸ㄶつ㈶㍢搷㌶ㄹ㠷㍡ㄸ㤳愶㐸㍣㘹挶搸㔷ㅣ挲㐸㐰㌰㠱㔸挴㑣㔲戹㈷㠴㄰㡦㍢〹㉣改戹㝡挱㠶搸敡㜱㘷て搸㝦搴昵戹〵〱挱ㅤ愶㑣㘰㙦㉣っ搱ㄳ㐸搴㐴㈶散ㅥ㠸㌹㝤㠶㙢挲㌱㌴愳收㈸〶ㅤつ㘱搴㐲㔴ㅣ㄰㡣挵捣㌱搴㡤㠵㄰攲㘱愷愳㡥㡤㜵㜷戵捦扥㙥挲㡡昳㉦戸㘴㕤敤㌳㉦ぢ㙥㥦戲愳昱㔸〸敡ㅤ㘱㑤㘳挱㐸㈴搸挹㘷㔲昵㑡㔳㍣ㄹ㐸挴愳㘶ㅤ晢㤸〰㘱㑣㠴㘰扦㔱㜳ㄲ㜵晢㐰〸㜱㡦搳敦昳㔵㈷㡥㉡㍢昶㥦㜵㌷㈴摥扡昱昸昰㈱捦ち㝥て挸㝥愷㘰㈱㕥搰㙦㈰㄰㑢〴ㄳ攱㐸㌸ㄶづ㐵㠲挱㑥㝥〳愱㜸㈸ㅥづ挷㈳搱㔰㌲ㄶ㠹㤸㔳搹搳㌴〸㘳㍡〴昹つ㠷捤ㄹ㔴捥㠴㄰攲㜶愷晢捡㥥户っ慢㝣㜵扦㌱攷敤搲扢戹昲㠸㠱昵㠲摦㐰戲晢晤戰㌰愲愰晢㜸㈸ㄶち㐷愳敥捣挲敡挶㈳㠹㜰㌴ㄲ〹㐵捤㔹㡣㕥て㘱捣㠶㤰㜳㉡㘸敥㑦攵〱㄰㐲摣攸㜴㜹㜷扦愷㠶㐶晦㜲收㡣㜳㠲㔷搵ㅤ㜳摦㠰愳㐴て㤸㘵㤷〷㘲愱戶愰㑢捣㥡㐸㈴㡣挹ㄳ攳㠴ち挷ㄳ〹㝤慤〳搱㜸㍣ㅣぢ㘰攳て挴攳搱㘰㌴ㄴ㌶て㘲㡦〷㐳ㄸ㠷㐰㌰㡤㔰搰㥣㑢攵愱㄰㐲㕣敤愴㌱㜲搹㠱挹㍦摥㍦㘱挶㠳㥦㑣㥤ㅣ扢晥㕦㑢〵扦㜱㘵ㅡつ㔸昸て〶晣㌰戸㤹㈹〸㈳つ挱㡥愳㔱㌳㐳㘵ㄶ㐲㠸㑢㥣㡥㘷㑤㥦㜱捡昴㙦挶㑥扤愹晦㉢扤㘷づ戸慣㑥昰㕢㕥㜶㥣挳㐲㘱挷昱㄰户㘴㙤扦㤱〸㈷㤲攰㥢㕢ㄲ㕦挱愰㌹㡦㝤捣㠷㌰ㅡ㈱㌸搳㐲收〲敡ㄶ㐲〸戱捡改昷挹㕦㘷〴て摥㌸㜴散㤵㠱挱敢户摦㘹昸㜶㠲〷ㄶ戲摦㘶㉣㙣捥愶搴挲愰慤㄰挶攱㄰㜲㔲㐵捤㈳愸㙣㠳㄰攲っ愷愷戹捤挱ㅦ愶晦攵挴扡㑢㤶㝥扣搳ㄳ㔷慥㝢㐸昰攸㐵昶搴㠱㠵捤改㘹ㄱ㠳㉥㠶㌰㤶㐰㔴㡥慤ぢ㐶攳收㔲㉡㤷㐱〸㜱愲搳搳搸ぢ㝥晣攵挶慤晡㡤扢攱敢户愷搷㙦昸搱ㄲ㍣㐴㤲㍤ㅤ㠵㠵㠲㍤㜰㌰㠰㈸ㄱ㜷㥢〹〶㐳㤸㌷收搱㡣㝡っ㠴昱㍢〸戰㤷っ㥡换愹㍢ㄶ㐲㠸攵㑥㑦㍦慥ㅦ昲㘲慣昶㠰㜱㘷ㅤ扦㝣攰敢㔳晥搲㕢昰㌸㑣昶㜴㍣ㄶ㌶㘷㥤㔶〰㘷慥㠴㌰㑥㠰㈰㝢昱戸㜹㈲㤵㈷㐱〸戱搴改改㡡扥攷㕤㜷挴挴㤱㜵㈷㝥㜰晡昶户ㅥ㜳晥㔰挱㠳㍤搹搳㈹㔸ㄸ㕤戴㝤攰挰㉤㠹㝤㝥㈲㡣晦戱㜳㠸㜴慥㈱㘷㐷㍣ㄸ㡢㠴㤳攱㘸㍣㤸挴づ㈲㘱㥥捡づ㑦㠳㌰㑥㠷㘰ㄶ㠹㠸㜹〶㤵㘷㐲〸㜱㠴㤳挵㥡戵愹㠹捦㝤昹搱昸㠷晡㝥㍣攸㡤㌵晦敥㉤㜸戴㈹戳㌸ㅢぢ〵捣〶ㄲ搱㘸戸㜳ㅦㄸっ㈵挲昸㍥㌹㠷㔱捦㠵㌰捥㠳㈰戳ㄱ㜳ㄵ㜵攷㐳〸戱挰改改改ㅦ㐶㘴㉥㌸㜹敡搴ㄳ愷敤搸昷攷㙦㉦摦㑦昰㤰㔶昶㜴〱ㄶ㌶㠷搹ぢㄹ昴㈲〸攳㘲〸㜶ㄴ㌵㉦愱敥㔲〸㈱㌲㑥㐷愷㔶慤㕡㍤㈷㝥昴㤴㝢㥥㝦昲㥣戹㌷㉦㌴㐴㕦㤸㘵㐷㤷㘳愱㜰㤵㐰㕥㐸愷㌲㄰㐹挶捣㉢ㄸ昵㑡〸攳㉡〸挹㕥摣扣㥡捡搵㄰㐲捣㜵扡扡昱慡慦㜷㌸昶捤愷㈷ㅥ扢攲捦㝦摦㈵昲愷㍤〵て捥㘵㔷搷㘲㈱㙦ㅦㄷ慥㐹㈶㐲㠱㜰㈸ㅡ㑦㐴〳搸户挶㠲晣摡㜲㘷㈹㌷昱㘸㌲㤴〸㠶〳攱㘰㈴㄰ち㤱搹敢搸攳昵㄰挶つ㄰㜲㐳っ㤹㌷㔲㜹ㄳ㠴㄰晢㍢㘹扣㝤搱ㄸ攳㡤㘳㡦㥢昴㐰挷㥥捦晤敢攵㍦晤㉣昸昳㐰愶戱〶ぢ挵㔳㈹ㅣ㜷昷㉢㜲攷愲慦㝦㌰㤲㐸㐸愵㈳㐲收㉤散昰㔶〸攳㌶〸㘴㠱〴捤摢愹晣〳㠴㄰㌳㥣㉣㡥搸㜷昹扤〷㍤㜴搶挴晢㜷㍤晣攱つ㍤㝣摦㠹敤㘱㤶㔹摣㠹㠵捤ㄹ攰扢ㄸ昴㙥〸攳㡦㄰攸㈹㤸㑣㥡昷㔰㜹㉦㠴㄰㤳㥣㥥摥昴㝦㔷昱捡㙤攷㑤㌹敥挴て收晣昵昱㠵搷㠹ㅤ㘰㤶㍤摤㡦㠵挲㕤㙢㌸ㄹ〸〷昴敦戲㐸㌸㠸㡤㈸敡慥㘵挴㝣㠰㝤㍣〸㘱㍣〴挱㡥㠳㜱昳㘱㉡ㅦ㠱㄰㘲㡣搳昱ㅤㅢ㕥㥦㜴挶㠱㑦㑤㌹昱慦搷捣ㅥ㜲挲搵〷㠹㝥㌰换㡥ㅦ挵挲㈸㝤㥢㑤搴挴〳㠹㔸㌲ㅥ㠸㠵戰㘱㐶ㄲ㜹挷㉣昸㌲㡤攰㉢づ㐷ㄶ昱㘸㍣ㄹ愴㌱㙡㍥挶晥搶㐲ㄸ敢㈰㉡挶㑥㡡挴捣挷愹晢㌳㠴㄰㐹㈷㠷戶搰昳〳〶㥣㜶挴戸㘳㔷摣扡㍥晤换㥦㝥㄰㍢挲㉣㜳㜸ㄲぢ㜹㠳ㅤ慡㠹〵攳㜱ㅣ㐳挷挲㌱㝣愹〶㐳㐵㔳㉥㄰㐱㤶㤱㘸〲㕦敤昱㌸㡥㕢捤扦戰挳愷㈰㡣扦㐲㜰㡦㡣愳㡣愷愹㝣〶㐲㠸㤰㤳挵愷〷扥扣晤摡挷㍡愶㥥昰㐸挷㈵㠷㌶扣昹敦㥥捦挱扣㥦㜳㍣㕦搷㤶㕡㠲㕦㐸㥤㍦扥㐲㌵㌸㠴搸㥣㕦㥤昸搱㤹㡢收攲戹㘰㌰ㅢつ愴挲愹捡挱〸扢戹㍦㙦昸愵搰㌳㌷愷戱㈵摢扡㐴晥摥改㍦㉥搵㙥㜵晥晣ㄹ攱搸挶戵㉥㙡挹戶敦攸㙤慣敦㐸㜵㔸晤ち㙤㥤㐱㡡摣敡昱㙢搰㙡㤷晤つ㈸㜴㍢㈰搵戴挸ㅡ扢戴搱㌶敦㔴㘰挶㙦挱搶㜴㘹敢挴㌶敢〸搷㕡㤴搱㔸㥣慣㔸㉣㘳ㄷ慤愵㙤戲昳ㅡ㌴㝥㝥㙢扢搵㈲搳ㅢ搱扣㙦㘳㘶愱搵㔶㙦昱㔴㠷㤵㤵慢摡㤷㈶攷〷改㠸㤹㉤㔸㔱晣挴捣づ搱戵戹〹㑢㍢慣㤶慣㤵㐵扥㠷㕢㙤ㅤ换㘶愷搲㑤搶戶㜹㄰扢㑦ㄸ㜶挸㔳㑦㙣捤㉣㙡ㅦ摦摡搲搱搶摡㤴㙦ㄹ㥢㕤㥣挲㡦攰散昴搶慣㠵摦戰ㄵ㝣㤵㠹戲㙥摤㠴㈸摢捤敢㠷㈴攳戶搷挸㠱搰㠶㜸㈷㡣昹昶昹搳慥㘶ㄶ搶づ㙢搱㘴㜱㑥㤶て敢㈲㤸㡣换㌰扢㤶〶㙡敢挴昳㐲㐴敦㔲ㅡ㉤㜳㜴㐷敥晦㉦戸扣扣户戳昶ㄳㄶ攳㐴挱㍥愹㤶㙣㤳搵戶挹戳㕡㠲ㄹ㤹㝦㠳愸摣〳㕢㜳㐹昶㉡㠰㄰㑢挵戲捡㈵㡤搹㡥昹挶㝣慢㜱摥㝣ㅥ搸攱捣㔷㔵ㄵ愹㉤㝡㤹㉦㐰㘵慥愷㜸ㄱ挲攷㉢㌳㕥㈲挸昰㤹㉦摢敤捡㈱昸㝦换㑦㐱㤴挳换㤴愷㍣㜰㝥慡扤戲㜹㘲㙢㕢㝢户㙥㕥㙢戹㑦慡㝤㝥〷愷攷愶㡤㡣昷ち挵摦㈱㉡㠷㐱㜴㜹㠶愳ㅡ愰ち㥥挸改搵㕣㘷攵㔲㌸㝤㈶户㙥㤱慡㙣戶捦挸搴㔹敤ㄹ㤳愷㙥㈶㘳㕢㔹㙡㘰〹ㅢ㝦捦㘶捥㝥㙢㘹㐷㕤慡㈳搵扤ㄹ㈷㠱㌰㑡㈶㐰㈳愴㤷扤㐴捦㕥㔲愷扣㝤㑥ぢㄱ晣㜲㔱㡢搲㐳㉡散㐸搸㜰戰扤㤴㜵㜳攴愶㔷〲戹て挰㑡ㄸ㠵ㄳ㍤晦㘴づ捥㌱㘵㈷㔹㉤戳㤷ㅤ㙥戵ㄳ㕥㘵㙣㤲捡挲捤㡢挱㘶㘶搲晢㜷㌴㌶戵搷㈰搳㐹㙤慤㡢づ晦㙦挶㘱㉣昳ㅦ㄰敡㔵昹ㅢ捣攲捤㕦㈷搰㔵搶㝤㌱挷愶愱愱慣㡡搱愸㌱㠷㔲㜰戶㈲搸慦昸㑦扥捣㌷昰㥦㙦㔳戶捡攱㐰㙣挹㠹慦㑡攰㝢㌶㠳愱搹㙤㤶㍣㤵㔷㈵ㅢ㘰扢㔷昳㥣搶戶㠵改搶搶㠵㥣㑦㕢挹㔶晢㝣换敡攰改戱ㅥ捥改㐰㜹摡㑦㠸㙥摤昲捥㙤㘹攷搱〶㈲扥昱づ㐴慦戱㑤㑤㠳㔴挴㜶攳㕤愸扡攱㐴㥤昱ㅥㄶ㜶〸攱愸户㘱晣戸㡥㐵㑤慤ぢ摢慤㡥㠶挵㍣㌵扣戴愹㝤愹攸㡦搵攷㤹愸昴戹慦ぢ摦扣㝢挷㕣昲晤㠳搳㑦昸攲攲㑡戱愳㘳㈸㍡ㅢ戶ぢ〲づ挶挷晣㈷㠴搸〱㌰敥㔶戰㥣晦㌲㍦㐴摢晣㠸攲㘳〸散ㅣ㈴摤搸㌷㝣㙡㌷挵慥昸㥦晢〷昳㌳㡡捦㈱挴〸〸㙥㥤收ㄷ㄰敡㈵晣㠸捦㐱㤷〳户ㅢ搴挵〳昷つ戴㍥㜳ㄳ㌶㌱ㄲ〸づ㥥㐹戲㑣搲㘳㤲ㅡ㘱㈰戰㈷〱㤵㡥愱攸ㅣ摤ㅥ㜰㤳〴晣㐴晦㙥㠰㜹ㄳ昰ぢ晢㈰㌱㈶愷㥣㐶㐰戹摤ㄴ〱搸㈴〱摤愰㌰㜹㝤㐲㠴愰㤲〴㔴愲愵㕥攲挷㕦㌴〲㠲㔰ㄷㄳ㘰㌲愶戹〹㥢〸挳捦㡢㠰㉦ㄱ摣㤳㠰㉦ㅣ㐳搱搹挲ㄸ㈲つ㘶ㄶ摢㌰攵捦〰昳㈶愰て捣㘶㕦㡡㙤㈱㌴〲戶户㥢㈲㡥㈰㤲㠰ㅤ〸敡〷㈱㤲㔰㐹〲㜶㐴㑢扤挴〶㥤㠰〴搴挵〴っ㘴㑣㜳ㄳ㌶戱㈷晣扣〸㜸戵ㄴ〱晦㜰っ㐵㘷㉢㐷㈱搲㘰㘶戱ぢ㔳㝥愵㈴〱扢挱㙣㡥愰ㄸ〹愱ㄱ㔰㘳㌷挵㘸〴㤱〴散㐱㔰〰㐲㡣㠱㑡ㄲ㄰㐴㑢扤挴戳ㅡ〱㐶ㄸㄶ晣㕥挰ㄹ㡤愲ㅤ㔸ㄴ㈶㥦㐹㐰〹㥢ㄸ㡢㤸㕥㉣慣㉢挵挲㕡挷㔰㜴㉡戵づ㤱〶攳㘳㡥㐶㜷攲搱㤲㉣㡣㘱㌶㘳㈹挶㐱㘸㉣搴搹㑤㌱〱㐱㈴ぢㄳ〸㥡〸㈱㜸㑡㔵戲㌰〹㉤昵ㄲ昷敡㉣㑣㠶㠵㉣〴㡡搷㜴㉡㑣㍥㤳㠰ㄲ㌶戱て㘲㝡戱㜰㙢㈹ㄶ㙥㜱っ㐵㈷㜶愷㈲搲㘰㝣捣搹攸㑥摣㕣㤲㠵〳㤸捤ㅣ㡡〳㈱㌴ㄶづ戶㥢㘲ㅡ㠲㐸ㄶづ㈱㘸㉥㠴㤸〱㤵㘴攱㔰戴搴㑢㕣慤戱㘰㑥㠷扡㜸㈵㔳㡣戹㈹㥢㤸〹㍦㉦〲㉥㉣㐵挰〵㡥愱攸搴昲㉣㐴ㅡ捣㉣ㄶ㌰攵昳㑢ㄲ搰〴戳搹㑣搱〲愱ㄱ㜰戸摤ㄴ昵〸㈲〹㌸㠲愰㌶〸戱㍦㔴㤲㠰㜶戴搴㑢㥣慥ㄳ㌰ㅢ敡㘲〲㤶㌰愶戹〹㥢㌸〰㝥㕥〴ㅣ㕦㡡㠰攳ㅣ㐳搱㠹敥㠳㄰㘹㌰戳㌸㤶㈹㉦㉦㐹挰昱㌰㥢㉢㈸㔶㐲㘸〴㥣㘸㌷挵挱〸㈲〹㌸㠹愰㤳㈱挴㕣愸㈴〱愷愰愵㕥㘲戱㑥挰㈱㔰ㄷㄳ㜰〶㘳㥡㥢戰㠹㐳攱攷㐵㐰㔳㈹〲ㄶ㍡㠶愲㔳散㠷㈱搲㘰㘶昱㝢愶摣㔸㤲㠰ぢ㘱㌶㉦愲戸ㄸ㐲㈳攰㔲扢㈹㔲〸㈲〹戸㡣愰换㈱㐴〶㉡㐹挰ㄵ㘸愹㤷㌸㑣㈷㈰つ㜵㌱〱慢㠱昷㤹㥢戰㠹㉣晣扣〸㌸愰ㄴ〱晢㍢㠶愲㔳晤㍣㔵㍦㤸㔹慣㘱捡昵㈵〹戸ㄵ㘶昳㌶㡡摢㈱㌴〲敥戰㥢㘲㍥㠲㐸〲敥㈴攸㉥〸戱〰㉡㐹挰摤㘸愹㤷㤸愲ㄱ㘰摣〳ぢ昶㠴㠹㜸㌱ぢ昷挱攴㌳〹㈸㘱ㄳぢㄱ搳㡢㠵㌱愵㔸愸㜵っ㐵ㄷㅥ㕡㄰㘹㌰㍥收㘳攸㑥㡣㉡挹挲㍡㘶昳㌸挵㥦㈱㌴ㄶ㥥戴㥢愲ㄵ㐱㈴ぢ㝦㈱攸㈹〸㜱〴㔴㤲㠵扦愲愵㕥㈲愲戱㘰ㅥづ㜵昱㑡㍥挷㤸㥢戲㠹㌶昸㜹ㄱ戰㕢㈹〲㜶㜵っ㐵搷㐳ㄶ㈱搲㘰㘶昱㜷愶扣㜳㐹〲㕥㠵搹㝣㡤攲㜵〸㡤㠰㌷敤愶㔸㡣㈰㤲㠰户〸㝡ㅢ㐲㉣㠵㑡ㄲ昰づ㕡敡㈵〶㘸〴ㄸ敦挱挲㘹㄰㉡㘶攱㝤㤸㝣㈶〱㈵㙣㘲ㄹ㘲㝡戱搰愷ㄴぢ扤ㅤ㐳搱戵㥡愳ㄱ㘹㌰㍥收攷攸㑥㙣㕤㤲㠵㉦㤹捤㔷ㄴ㕦㐳㘸㉣㝣㙢㌷挵㌱〸㈲㔹昸㡥愰㝦㐱㠸攵㔰㐹ㄶ扥㐷㑢扤㐴㤵捥挲て戰昰搴㜹㌰㕣扣慡ㅢ㘱昳㤹㐴㤴戰㠹㘳ㄱ搴㡢㠶㕦㝥㉥㜱㤰晣戳㘳㈸扡㤰戴〲㤱〶攳㘳㔶㤴㈳昱㡤㠰㜹ㅦ㈴ㅢ㌰㥢摤㈹慡㈰㌴ㅡ㝣㜶㔳慣㐴㤰㈱っ搴㠳愰㥥㄰㠲㤷㤷㈴つ扤搰㔲㉦昱㌵晡㜰㝦㈶㥤〰㜵昱㑡㙥つ扣捦摣㠴㑤昰愲㤵ㄷ〱ㅦ㤶㈲攰〳挷㔰㜴㝤敢㔴㐴㤲〴昴㘳捡敦㤷㈴愰㍦捣收㑥ㄴ〳㤸㕤攷敦挴㐱㜶㔳㥣㠶㐰㐳戸㍡㠳〹ㅡ〲㈱捥㐰㔳ㄲ㌰ㄴ㉤昵ㄲ慦敢〴㥣づ㜵㌱〱㍢〳敦㌳㌷㘱ㄳ㘷挲捦㡢㠰ㄷ㑡ㄱ昰扣㘳㈸扡戴㜶づ㈲㐹〲〲㑣昹戹㤲〴㠴㘰㌶挳ㄴㄱ㘶搷㐹㐰捣㙥㡡㜳ㄱ㘸〸㔷㈷㑥㔰〲㐲慣㐲㔳ㄲ㤰㐴㑢扤挴㥦㌵〲㡣扤㘰㤱ㅢ㐲慣㤸㠶㔱戰昹㑣㈲㑡搸挴昹〸敡㐵挳㠳愵㘸㜸挰㌱ㄴ㕤昷扢㄰㤱㈴つㄳ搱㥤戸慦㈴つ晢㌰㥢挹ㄴ㔳㈰㌴ㅡ愶搹㑤㜱ㄱ〲つ挱挷㥣㑥搰っ〸㜱〹㥡㤲㠶㤹㘸愹㤷戸㕤愷㘱㍦㔸㈴つㅥ摦㡥昵戰昹㑣㈲㡡㘹㤰㌶㜱㈹㠲㝡搱㜰㕤㈹ㅡ慥㜵っ㐵㔷㈵慦㐰㈴㐹挳㕣㜴㈷㔶㤷愴攱户捣愶㠱攲㌰〸㡤㠶戴摤ㄴ㔷㈲搰㄰㝣捣っ㐱㔹〸㜱㌵㥡㤲〶ぢ㉤昵ㄲㄷ㙢㌴㤸㔷㐱㕤扣㤲㡤挰晢㌶㘵ㄳ慢攱攷㐵挰搹愵〸㌸换㌱ㄴ㕤㉢攵搵㑤㐹㐰ㅢ㔳㍥愳㈴〱ㅤ㌰㥢㡢㈸ㄶ㌳扢捥捤㘱愹摤ㄴ扣㐲㍡㠴慢戳㡣愰㈳㈱〴㉦㤲㑡〲㡥㐲㑢扤挴㑡㥤㠰ㅢ愰㉥㈶㘰㌹昰㍥㜳ㄳ㌶㜱ㄳ晣扣〸㌸戲ㄴ〱换ㅣ㐳搱㔵摡㕢㄰㐹ㄲ㜰㌲㔳㕥㔲㤲㠰㔳㘱㌶㑦愳㌸㥤搹㜵ㄲ㜰愶摤ㄴ户㈲搰㄰慥捥㔹〴㥤つ㈱㙥㐷㔳ㄲ㜰づ㕡敡㈵㕡㜴〲㙥㠳扡㤸㠰昳㠱昷㤹㥢戰㠹㍦挰捦㡢㠰㙣㈹〲㌲㡥愱攸〲昱㕤㠸㈴〹戸㥣㈹愷㑡ㄲ㜰㈵捣收㔵ㄴ㔷㌳扢㑥〲慥戱㥢攲㙥〴ㅡ挲搵戹㤶愰敢㈰〴㉦ㅢ㑢〲慥㐷㑢扤挴㠱㍡〱㝦㠴扡㤸㠰㥢㠱昷㤹㥢戰㠹㝢攱攷㐵挰㡣㔲〴㑣㜷っ㐵搷慤ㅦ㐰㈴㐹挰㕤㑣㜹㙡㐹〲晥〸戳㜹て挵扤捣慥㤳㠰晢敤愶㜸㄰㠱㠶㜰㜵ㅥ㈰攸㐱〸昱㌰㥡㤲㠰㠷搰㔲㉦㌱㑥㈷攰㈱愸㡢〹㜸ㄴ㜸㥦戹〹㥢㜸〴㝥㕥〴㈴㑡ㄱ㄰㜷っ㐵搷捦ㅦ㐳㈴㐹挰㔳㑣㌹㕡㤲㠰愷㘱㌶㥦愱㜸ㄶ㐲㈳攰㙦㜶㔳慣㐵愰㈱㕣㥤攷〹㝡〱㐲㍣㡥愶㈴㘰㍤㕡敡㈵㐶敡〴慣㠳扡㤸㠰㔷㠰昷㤹㥢戰〹㕥㤱昷㈲㘰㐸㈹〲〶㍢㠶愲㡢昷扣摥㉥〹㜸㥢㈹て㉣㐹挰扢㌰㥢敦㔱㙣㘰㜶㥤㌳攰㥦㜶㔳㍣㠵㐰㐳戸㍡ㅦ㄰昴㈱㠴㜸ㅡ㑤㐹挰㐷㘸愹㤷搸㔶㈳挰昸〴ㄶ晣㐴㠸㝢ㅣㅢ㝦〶㤳捦㈴愰㤸㈱㘹ㄳ捦㈰愶ㄷぢ㍤㑢戱搰挳㌱ㄴㄶて㔴昲㘲攴ㄶ㕣昴敤〱戸㤹㍢愰搱㕡挲慢㔴㕢攵㔰ㄹ㍤㝥㔱㝢㐷慢扣愴搶㉢㔷搷㍡愳戵愳慥戱晤昰愶搴戲摥㌹㘷㘱捥㝣慢〵ㄷ扣摢㜰摤扢㐰搷㝡昸攱㔶搶捣搵户㉥㙡换㔸㤳敢晥ㄷ㉥㠸换挱挲㐵ㅥ㈱捡捡〵㕥晦搹㌵㕥㑣〱㠱愹㠲㔷㔹攵ぢ〸㔹㜸愹㑥搶㘷㙢㤷搵攵愲ㅦ挰敡㑥㐶㘷㌷㜶㌴㔹㍤㜲昲㤲戶㕣慥捡㠱㐵㔴ㄱ㘴扢攷㘶捦挷㈵慣扡㕥戹㐹㙤㡤搹愶挶ㄶ㡢㠳搱挷㠶㑥戳收愱㘲㘰摦搶昶㐶㤶挲昷捡捤㙥㑢戵戴ㅦ捥㡢㥦㤹㘵摢攴戵攴㔵搲捡摣戸挶㤶㜶㜴㈳㐷㤱换搵戹晡昹慤㑢昰㔷ㄹ㡢㥡㕢㈶愵づ㙦晦㥦ㄸㄵ㈱挷㠵㐲づ㡤㈸ㄷ攵攵愲慡扣敡㍦ㅤㅦ攳㕦搸扡㝡摢㔵㐳㠳㌰㑦㍢摡ㅡ搳㡢㐸㤸散㈷〴㔹㐱㈱挷戰慣㤲搷搵ぢ㉦㜳㙡㐳㔸㔰愳挰㕣昳晥摡挰昳㜲戹晢愷㉥㍢〱㙥㝥㡦㜴㝡晥ㅢ㘲捡愴晤㈷㜷㔶敦晣㥦晥㙥愴昲㐵㐴摥散㘲㠹扥〰㙦㘵㑦㈱ㄶ㔰㜰㐶㘱换挴㑣㘰慢㜰㕡晡㜲ㄲ挳ㄹ扡㔵攷攲㐴㕣㙦敦㤹㥢㤶㑡㕢㑤㈸ㄳ㘸㑥㜵㙣㘵㌷㔸慦㠱扦㉢㘸㜷㙣攳㕢㥢㥢㔳㥣㜲晣敢㠸晡㑣慡挹慡捡㡤㕤搴搱㍡扤戱挵捣㐱挸㜹改愸㔲㑢愱㑡㉤戵㉦攸攷㘶戱㝣㐸㉥㌳㔶敢扣㔴㕢㘳挷晣收挶㑣ㄵㅢ㉣昱昹㥦㤸慢搸昸㉢㐰愶㝡愹㝤㐹㘱㠵㠰㝤㥤ㅥ挳㕤㠳愲ㅡ㔲挷攱挷㡣㉥ㄷ〶晥㠹晦戰扡〴㍢ㅥ昹愵㘱晥㠸㘸㤵昸㐰攱㙣㍣㕦捡慢戶搰㝣戹ㅣㅡ戹㜳ㄲ㉦ㄳ㠰㡦戹ㄱ㔰㉥昰㔳挱晡㡣㑤㤶ㅥ㜴〷挰㌷慤㌵㤵㥤㤸捡攰㉦㥤扡㍢㝦攷㔴㠵愱攵慥愶捤捦㘲㤰昱愸㉦㐲摤搲攲挶慣搵㔶㐵㐵㍤晥㡥慢㠲㘵㈴㠶㍤㠶摣㤸换㉡㉢㝢㔴㜹昵㌵㔹挵ㅡ收㕣㘲搷晦㑥㙣㜲㔱晣㑦昷㑢搴㜲㙤㝤㍥昹ㄵ昵ㄳ㤶捤㥦戹㑥㝦㠷㤲敢㔳〰昸㠵㠰㕦㈱㉡晦〱㘳攱搸攴搷㘵愰㝡挳〴愸㐲晥㠵㄰㉢㐶慡㔰㕤㈱㑢㑤㉡攵㡡昴搰㑡㐴っ扢㍡愴㑡晤搹㤱㔱㡦㔹㙥㘵㝤昶晥㤵愵㈸ㅣ㡥昲昲ちっ戵㔱㔸㕥㔷搴㉤㠲㌵搷㕢戲㜶㐴戰㕥挲㘰戹㘱㉦㙥㉣㠸摦㘰晦攵捤㑢搰攳挲㌷慦㙥换㤷捦㘷㤶〳㔵收ㄳ㙦㐰慡㔵摦㡥ㅡ㥢ㅢ㤰㡥㔳㘱㄰㠲㘵〳㍣〰挰愲晡扡ㄲㅦ愲挵慦慣㌲㠳㝦㝡戵戹扢㐸昱ㄱ㍣戸㥢㌴つ〶晥ㄸ㑢摣晢戸戳戱ち摡慥㘷攳愷昴挰挷攴㕦昲愹搹㈸㍥㠳㐶慤〶〶㑣慤㠶てㄸ戳〷㠱㥦㝢〳㝡ㄲ搰㡢㠰㉦〰攰㌰ㅢ㕢愱㤵㐷㕦愴攸〸ぢ昴昹㠱〲㝤摦㘸㘱㌵晡戶㘶搸㙤ㄸ昶㈷〰ち改㘳愵㠱㑤㕦㙦㐰㌶㥢㍥㡥㥥愴慦て〳㜳摤昳攸摢ㄶ摡慥改㉢㠷㥢愴㙦㍢ㄹ挴㙥㠸㙥㔰㜹搰户㍤㌰收づ〴戲摡挱〳搰㡦㠰ㅤ〹㘰〱㠴愴慦㍦㕡ㅡ㝤晣㤳㈶㡦搹㌷〰㈸搰㘷㙡㘱㌵晡〶㌲散㈰㠶㘵挹㐲㈱㝤慣㔳戰改ㅢっ挸㘶搳挷捡〶㐹摦㄰〶㘶㠹㐳ㅥ㝤挳愰敤㥡㍥㤶㐲攰㡤㍦㘳㘳㄰㉣挸捦づ㤰昹散挰㕡㘶晥〶搲摣㤹㐰搶㑡㜸〰㜶㈱㘰㔷〲㔸㍥㈱改摢つ㉤㥤㍥晣㐱㤶〷㝤㈳㠱〲㝤〳戵戰摢㔲攳攳㑥搷摣㥤㘱㙢ㄸ㤶〵て㠵昴戱捡挱愶㙦て㐰㌶㥢㍥搶㐵㐸晡〲っ㍣ㄲ慤㍣晡㐲搰㜶㑤ㅦぢ㈹昰挶昹㔳〶挱㠲晣戰㥡㈲㥦ㅤ戹㝦㡥〰㘳㐶〹㘴愵㠵〷㈰㐶㐰㥣〰ㄶ㕦㐸晡ㄲ㘸昵㔴晢㍥昹㔷㘶ㅥ散敤〹㄰搸㘳昱㠵㡡摡㡡㘵㘷搷户ㄷ愳敥捤愸㉣㤴㈸㘴㙦っ㜴㌶㝢愳〰搹㙣昶挶挲㑤戲㌷㥡㠱挷愱㤵挷摥ㄸ㘸扢㘶㡦〵ㄸ㜸愳㍡㠳㐱ㄴ㝢慣挲㔰慢愱敤晡挶〱㘳㡥㈷㤰ㄵㅡㅥ㠰㍡〲㈶㄰挰愲つ挹摥㐴戴㜴昶愲㕥㜳㙦ㅦ㠰挰ㅥ㡢㌶㔴㔴㡤扤挹㡣㍡㠵㔱㔹㘰㔱挸ㅥ慢㉡㈴㝢㈶㌷㕤昹ち㐱㙡挷搱㘲づ㈰㤲愹㘹っ挲攲㡢㍣愶㘶㐰摢㌵㔳㉣搲挰ㅢ㝦㘷挷㈰㔸㤰ㅦ㔶㙡愸㤴㙤愶㤸㠴戹㉦愴戹ㅦ㠱慣攲昰〰捣㈲愰㥥〰ㄶ㜶㐸愶㘶愳愵㙦愶昸扢㍥㡦㠹㜶〰㔰愰㉡愵㠵搵㌶搳㌹っ㝢㈰挳戲ㄴ愳㤰慡㈶攸㙣慡攴㥦㌷㈳㔰㔹㈱㔵慣捥㤰㔴ㅤ捣㈰㉣搳挸愳㙡㉥戴㕤㔳挵㜲づ扣昱㠷㜹っ㠲〵昹㘱㑤㐷㍥ㄳ㜲㤳晣㉤㌰㘶〳㠱慣昷昰〰ㅣ㐶㐰㡡〰㤶㠰㐸慡搲㘸改㔴〵㡡敢愰昰㝤㥡〵ち㔴㉤搱挲㙥㐷㡤㝤㌸㘲㌱㙣㡥㘱㡦〵愰㤰慡攳愱敢㠲慡ㄵ㠰㐸慡收㌳〸ぢ㍡昲愸㕡〰㙤搷㔴戱昰〳㙦晣㐹ㅦ㠳㈸慡㔸晤攱挱㐴ㄳ㌰㘶㌳㠱慣っ昱〰戴㄰搰㑡〰㡢㐵㈴㔵㠷愳愵㔳㠵扦㤹昴㤸㔵㙤㐰㠱㉡㤶㡣愸戰ㅡ㔵敤っ换㝢㈳〸㤶㜷ㄴ㔲挵㥡づ㥢慡㤲ㅢ攰㐵㠰㐸慡ㄶ㌳〸㑢㍦昲愸㕡ち㙤搷㔴戱㐴〴㙦㥣昴㘷㄰㐵ㄵ敢㐴㔴捡摡〶㜸㈴㌰收㔱〴戲㠶挴〳㜰㌴〱挷㄰㜰〵〰㤲慡摦愱愵㔳㠵扦昲昴愰敡㔸愰㐰搵㙡㉤慣戶〱ㅥ挷戰挷㌳散ㅡ〰ち愹㘲昵㠷愴捡㔸〱挸㘶敦改㙦㠳㥢愴㙦㈵〳戳㜰㈴㡦扥ㄳ愱敤㥡㍥ㄶ㤸攰㡤㍦㑡㘴㄰㐵ㅦ慢㑣昲搹㤱ㅢ攵挹挰㤸愷㄰挸ちㄴて挰愹〴㥣㐶〰㡢㔲㈴㝤愷愳愵敦改㡢㡢㄰戰㑤㥥〹㄰搸扢㑦㡢捡晤㠲戳㑤㥥挵愸㘷㌳㉡ぢ㐸ち搹㘳搵㐸ㄷㄳ㡤㌵㈵㤲愹㜳ㄹ㠴挵㈵㜹㑣慤㠲戶㙢愶㔸㠴㠲㌷晥㥣㤱㐱ㄴ㔳慣㐴挹㈷〲㔶ㄴ㍣㐱㥡ㄷ㄰挸㉡ㄵて挰㠵〴㕣㐴〰ぢ㔷㈴㔳ㄷ愳愵㑦戴戰攷㐴扢ㄴ㈸㔰昵㥣ㄶ戶ㅡ㉡㥦㙦㙢昶㝢ㄹㄶ捤换㈱〴㑢㑤ち愹㘲㝤㠹㍤搱慥〰㘴戳㈷ㅡ㉢㔲㈴㝤㔷㌲㌰㑢㔳昲攸扢ㅡ摡慥改㘳〹ぢ摥昸换㐹〶挱㠲晣扣〵㤹捦㡥㥣㘸搷〰㘳㕥㑢攰摢摥㠰敢〸戸㥥㠰㜷〰㤰昴摤㠰㔶㈷㝤昲㉦㠸㍤戶搳㥢㠰〲㝤慣㝢㔱晤扥㑢㡤扤昷扦㤹㘱搷㌰㉣㙢㔴ち改㘳㘱㡡㑤摦㉤㠰㙣㌶㝤㉣㘵㤱昴摤捡挰慣㘹挹愳敦㜶㘸扢愶㡦戵㉦㜸攳㙦㉤ㄹ㐴搱挷〲ㄸ戵ㅡ摡ㄱ搹ㅤ挰㤸㜷ㄲ挸攲ㄸて挰㕤〴摣㑤〰敢㘵㈴㝤㝦㐴㑢摢㑥㍤㙡㠸戱㥤摥ぢ㄰搸㘳戹㡣㡡慡ㅤ㤱摤挷愸昷㌳㙡〵㤲㈹㘴㡦昵㉣㕤㙣愷慣㜶㤱㑣㍤挸㈰㉣㝢挹㘳敡㘱㘸扢㘶㡡攵㌱挸て㝦戲挹㈰㡡愹ㅥ搰慡㤴戱㠸〱㠷戵捣晣ㄳ愴昹㈸㠱慣㥦昱〰㍣㐶挰㕡〲㝡〱㈰㤹㕡㠷㔶攷㐴㤳㝦搶敤㌱搱晥っㄴ愸摡㕡ぢ慢㝤㈱㍣挱戰㑦㌲㉣㡢㘰ち愹㘲攵㑢ㄷ㔴戱㉥㐶㔲昵ㄴ㠳戰㐰㈶㡦慡愷愱敤㥡㉡ㄶ搲㐸慡㥥㘱㄰㐵搵㘰㘸㍤㤸㜸ㄶㄸ昳㌹〲㔹㘹攳〱昸ㅢ〱捦ㄳ挰攲ㅢ㐹搵ぢ㘸改㔴攱㙦捦㍤愸㝡ㄱ㈸㔰挵ㄲㅣㄵ㔶愳敡㈵㠶㝤㤹㘱㔹㉥㔳㐸ㄵ㙢㘴散㙤昲ㄵ㐰㌶㝢㥢㘴㔵㡤愴敦敦っ捣昲㥡㍣晡㕥㠵戶㙢晡㔸㠶㈳改㝢㡤㐱ㄴ㝤慣挵㔱慢㠱㐵戵㙢㜹ㅤㄸ昳つ〲ㄳ摥㠰㌷〹㜸㡢〰㤶敥㐸晡摥㐶㑢摦㈶㍤搹㝢ㄷ㈰戰挷捡ㅤ搵慤戶㑤扥挷愸ㅢㄸ㤵㔵㌶㠵散戱戴挶㘶敦㝤㐰㌶㥢㍤ㄶ攳㐸昶晥挹挰慣捡挹㘳敦㐳㘸扢㘶㡦搵㍢㤲扤㡦ㄸ㐴戱㌷ㅤ㕡戵ㅡ㔸㔴散㝤っ㡣昹〹㠱㉣敦昱〰㝣㑡挰㘷〴戰攲㐷戲昷㌹㕡㍡㝢㥥㕦愷㕦〲〴昶㔸搴愳愲㙡散㝤挵愸㕦㌳㉡㡢㜳ち搹㘳㐵㑥ㄷ㥢㈹敢㜵㈴㔳摦㌲挸㘱㘸攵㌱昵㉦㘸扢㘶㡡〵㍥㤲愹敦ㄹ㐴㌱挵㉡ㅦ㤵㌲ㄶ搵ㅥ敤摦挰㤸㍦㄰㤸昵〶晣㐸挰㐶〲㉣〰㈴㔳㍦愱㤵户㤹ㄶ㤷㐴㘱攷晦ぢ㔰愰㡡愵㐱慡㕦㙤㌳晤㤵㘱换㜰愹㐱戰㡣愷㤰㉡搶敥㜴㐱ㄵ㉢㝢㈴㔵㌸ㅢ㕤㈶㔸攲㤳㐷ㄵ晥㉡㜸㌳愸㕡ち㌷㐹㔵㈵㠳㈸慡㔸て愴㔲挶愲愲捡〰挶散㑥㈰㙢㠵㍣〰㔵〴昰ㄶ㙥㠲攵㐳㤲㉡ㅦ㕡㍡㔵㘱捦攳搹㥥㐰㠱㉡ㄶㄱ愹戰ㅡ㔵扤ㄸ㜶㉢㠶㘵挱㑦㈱㔵慣昲改㠲慡搳〰㤱㔴昹ㄹ㠴挵㐰㜹㔴㙤〳㙤搷戳㡡㐵㐳㤲慡摥っ愲愸㘲攵㤰㑡ㄹ㡢㡡慡㍥挰㤸㝤〹㘴㔵㤱〷㘰㕢〲戶㈳㠰㠵㐶㤲慡敤搱搲愸攲摤㈲㍣㜶晥晤㠰〲㔵㉣㌷㔲㘱㌵慡㜶㘴搸晥っ换搲愰㐲慡慥㠴捥愶慡攴㤹㡢慢〰㤱㔴つ㘰㄰㤶つ攵㔱㌵〸摡慥愹㘲㜹㤱愴㙡㌰㠳㈸慡慥㠵㔶愵㡣㐵戵慢ㅡ〲㡣㌹㤴㐰搶ㅦ㜹〰㠶ㄱ㌰㥣〰㤶㈴㐹慡㝥㠳㤶㐶ㄵ㙦㜷攱㐱搵㉥㐰㠱慡㥢戵戰摢㜵昶扢㉢挳敥挶戰㉣㈲㉡愴㡡㤵㐳㤲㉡㘳〴㈰㥢扤愷㘷慤㤱愴㙦㈴〳摦㡢㔶ㅥ㝤㌵搰㜶㑤ㅦ㡢㤳㈴㝤㝢㌰㠸愲㡦ㄵ㑡ㅥ散〴㠰㌱㠳〴戲㝡挹〳㄰㈲㈰㑣〰ぢ㥡㈴㝤ㄱ戴㜴晡㜰搳づて晡㘲㐰㠱扥㐷戵戰㌵㥤昴挵ㄹ㌶挱戰㉣㐱㉡愴㡦㜵㐷㌶㝤㐹㐰㌶㥢扥㘷攰㈶改摢㤳㠱㔹戲㤴㐷摦摥搰㜶㑤ㅦ㑢㥢㈴㝤愳ㄸ㐴搱挷晡㈶て㜶㐶〳㘳搶ㄲ挸摡㈷て挰ㄸ〲挶ㄲ挰㜲㈸㐹摦㌸戴㍡改慢ぢ㠶㍣改慢〳ち昴戱㈸㑡㠵㑤㈰ㅢ攷㤷搳〴㠶㥤挸戰㙦〳㔰㐸ㅦ慢㤶㙣晡㈶〱戲搹昴戱捥㐹搲户て〳戳攰㈹㡦扥㈹搰㜶㑤ㅦぢ愳㈴㝤㔳ㄹ㐴搱挷敡㈸戵ㅡ㔸㔴慢㌱つㄸ㜳㍡㠱慣㥣昲〰捣㈰㘰㈶〱㉣愶㤲昴敤㡢㤶㑥ㅦ㙥㤴攲㌱晢㘶〱〵晡㔸㌱愵挲敥搵㐹㕦㍤挳捥㘶㔸搶㕥挸㜴昷㘷换㐹户㤲搷捦ぢ㉦ぢㄷ㕤戲㤷㍤攴㜸昱扥扥㘳㔹ㄳち㈶戸挸换挴昶ㄲ㉦㜸晢愴づㄷ慦㕢摢㜰愱慤愲昰㥥て慥敦㜳攸戸㐷㥦㠲晢㘹㐸㌷㕡㔸ㅢ㔰㜹搳挶攲㝢㐶戸晥㑣扣昳㡦敢改挳㤷㌱〷㈹昶㤹摥㤸㘹㙢㙤㙦捤㜵っ慡㐷㌱搰㈰摥㥦㈴㔷㔶ㄶㄸ㕢㜹〳㈲㝡昶挹ㄵ慢㘸攱敤㉥ㄷ昳敦昵㝤ぢ㕢㕡㤷戴挸㙣㉡摢㜹㥢ㄶ挹㔷昷敥散挶挷㝥昸ㅡち昲晣慣㈳愰戳㜹㄰㘴慦㙥㝥㕥㠸挷扢捣㌸ㄸ敤攱攳挷㡤㥦搵㤰㠹〷㌲挱㜸㉣㤹㡥愷㜱㡦扦愸㤵㑥㘷〳愹愴ㄵ㑡㐷戳戸㌷㔳㉣㘰ㅣ攲㐲㤳戱㘴㈲ㅥ换愵ㄲ愱㘰㍡㠲摢捣㈵慣㙣㈰ㄹっ挵㜰扦戶㕣㌰㤴㡥昸㜹㠹㥦攱捤戹昰㌱て㠵昰昳捡扥㔴晤㤶慡〶慡㜸㥤㕦慡〸㤰搰捡㜲ㅣ㍣㙤敥攵㜷㌸㤵㠹戴挸㠸慣戰㉡扡㜷ㄷ挳ぢ㙥㐰㔲㜴搹摥扤㠳㠳㘱昰慡㝤攵攵愰㜹昳㥣昲㐷㤱捥㍣〴㌴㌳捣㍢ぢ攱昳㜷㠳㠲〹ㄹㄶ攴㔶攳挷㌵㘸搵㐷㐶づ扡㙤愰挳摤〶搴晤〷㌸ㅢ㡤㜹搰昷㠴㕥㤶㉢攰搶愸敤挶㝣㘸戶㠶㈶晦㔶愷晥ち㈷扡㌹㤸㕤㉣〰愸昴つぢ捣㈱㑣慤〹ㄸ㘱挰㑤㑥㠹㘶戶愰㤶㥦㉡㘸戹ㄹ㠹㜳戱晥㥣扣㌰㤴ㄹ慤㠰㤴㥣㤱攲㙣挰㌸㉢昳㘷㤵愹搲㍡〲捥㤸㔵㍣㤵挰〱㌵摡搰戶㘷㔵㉥ㅥ㡤挶攲㤸㈰搱㈰敥摥㤸㡣愷㜰挷慦㑣ㄸ㜳㈶㥣㐹㠴㐲〹换㘸㜷愱㘹ぢ昷愱捡㘴㈳㠹㜸㍡づ㘸㈶㤵㡥挴㜳㜱㉢㤷つ攴㜰㍢愶㘰搸摦挳〹㙦㜶挰挷㕣〴攱敦愹㔴㡢愹㕡㐲㔵㉦愵㈲㐰㐲㠵㥦㉡㝣挴㠹㔸〵㡥㍡㤶㜱晡㥢昶愳㈱㝣晥慤愱挰㐲㤹㜱っ㘴攱攸晤づ㍡慦搱㕢づ㝤晥攸ㅤぢ㡤挷攸㙤攳㐴户㙦㝡捡搱㤳㜷㍥㌵㔷㘲㐹昴㘱㕥㑣攷〴戶戰㈰㍦摢㐲㉢挷攸㐸㘴敢㡥搱㐹㠰㤴ㅥ愳愵㠰ㄶ㡦搱㜶慡昳㔳攰㡣㌱摡ㅥ㙤㌹㐶愷愲㙤㡦㔱㌰㥣攵敤㑢㔳挹㘸㉣㄰㐹攴戲改㘰㈸㤰㐹攳㘶㕣㜱摣㕤㌳㤷㡤ㅡ愷戹搰㘸㈲㥤㐸愵㜳戱㘴㉡㤲㡡挴㘳㤹㘴㉥㥢㑢㈶愲改㙣㌶㤳挹㈴戳㜱晦づ㑥㜸昳㜴昸㤸㘷㐰昸晢㈹搵㤹㔴㥤㐵搵㡥㑡攵愲挴〰慡昰ㄱ㉤晡ㄸ㥤㐷㤷㔵㄰㍥晦㐰ㄸ戱㠰慢ㄲ搴㜱㔰㑣㡥㠰㐹搲晤㠳㤴㜱て㈲㈴挵〱㉥㕤ち愳ㄸ挲戰㙣㕤挶ㄶㄶ攴㘷ㄸ戴㤲攲戴㑥昱ㄵ㠰㤴愶昸㌰㑦㡡㠷慢捥慦㠲㌳㈸晥つ摡㤲攲慢搱戶㈹㑥攵ㄲ挹㙣㌶ㅤ挵敤捤㤲㤱㔰㍡㤱挸㠶㠳戸戳㕤㈲㤳つ挷㜳愹㔰捣㔸敤㐲㘳昱㘰㉥㤰ぢ㠶㔳㠱㜸㉥㤲づ㠴㤲㘱㉢ㄶ㐹㠷ㄳ挱㕣㈶ㅣつ㠷〳㝥㤶㌷㌰扣㜹つ㝣捣㙢㈱晣扢㈸搵㜵㔴㕤㑦搵慥㑡攵愲挴㐸慡昰ㄱ〷攸ㄴ摦㑣㤷㌵㄰㍥晦敥㌰㘲挱㘶搷戸ㄵ㡢㠵摢挲㙤搰攵捦昹摢愱昱㤸昳㌵㉡㤴ㅣ㡢ㄸ㠳挶㈹敥〲㕣〴㤸〴㕢㜷戳㠵〵昹〹㐱㉢〷㘴㡡㍥㈰昷〰㔲㝡㐰昶昱ㅣ㄰㤶㍡挰慤捣扣てㄲ〳ㄲ㐱㕢づ挸晤㘸摢〳ㄲ㑥愶愲愱㔴㈲㤳捡㘶㘳㤱㔸㌰㥡ち㘶㘲㔶㈰ㄲ㑣愵慣㙣㈸㤳挹ㅡて戸㔰摣㜹㌰ㅣっ挴㤲搹㔴㈶㡥㍢〹愷搳㐱っ㑦搶㡡攰㡥㜹愱㜰㍡ㄶ昲戳㘰㐲づ挸㠳昰㌱ㅦ㠲昰挷㤴敡㘱慡ㅥ愱㉡慥㔴㉥㑡散㐹ㄵ㍥㘲戴㍥㈰㙢改戲づ挲攷摦ぢ㐶㉣㤴ㄹ㡦㐳ㄶ㡣㠵摣〴㡣㈷㘰挸ㅦ㤰㈷愱昱ㄸ㤰扤㥤㔰昶㝤㠱攵愸㡣㈶㐵㑦〳㉥㐶㌳〹戶㥥㘱ぢぢ昲㌳〶㕡㌹㈰㈱㝤㐰㥥〳愴昴㠰〴㍣〷㘴慣敡晣㜹㌸㘳㐰挶愱㉤〷攴〵戴㥤㉦㡡㕣ㄲ戳㍣ㄴ捤〶愲戸㤵㈷敥慥㥢㡤㈷愳㐹换捡㠶挳搹㕣㉥ㄹ㌳搶扢搰㔴㌴㤰挶㡤㍤戳扣攱㙦㈴ㄶ挵㑤㌸㐳搸愸戰愳ち攷慣㐰㌲㤲昴㡦㜷挲㥢㉦挲挷㝣〹挲㕦愷㔴㉦㔳昵ち㔵ㄳ㤴㡡〰〹ㄵ晢㔰㠵㡦昸㡤㍥㈰慦搱晥㍡㠴捦㍦ㄹ㐶㉣㤴ㄹ㙦㐰ㄶづ〸扦收㡤户㈰昲〷攴㙤㘸㍣〶㘴㡡ㄳ捡慣㈳昱㜲㐰㈶㜰㘹〳攰㘲ㅡ㤳㘰敢㝤戶戰㈰㍦㌳愰㤵〳搲㑦ㅢ㄰㤳扢㉣ㅥ㌶㡡敤㍤戹㥦愹晡昹〸㌸㜰扦㉦摡㤲晢㡦搱戶戹㑦㘷㔳挹㐸㉡㤰㐹〶戳㈱摣㜱㌸㤴㠸挶㜳㤹㐴㈲㥥捤挵㜰㉦㐴㙣っ㥦戸搰㔸㉡㤷ぢ㐵㘳愹㜸㍡㤴㡡〴㈲ㄶ扣戲挱㔸㍡㤱捣㠴㜲戹慣ㄵ昶敦攷㠴㌷㍦㠵㡦昹ㄹ㠴㝦㤶㔲㜵敥㥤㔸摡㈱㌷ㄹㄷ㈵づ愰ちㅦ戱㤵捥晤㌷㡣昲㉤㠴捦㍦〷㐶㉣㌸晢㝥敥㥤㑣敥㡥㑣敥㠱晣〷㉡愳㈴㜲㉡㘱搳㈸㝥㠲㔱ㅣ捣戰㙣晤捣ㄶㄶ攴㘷㉥戴㤲捤㜲㥤捤㔶㐰㈴㥢㘵㥥㙣戲㘴㠳〸㔳㔴㑡㌶㝦㡢戶㘴戳ㅣ㙤㘷㈶㈷㌲改㘰㍣㤲换㠶㜹㌰ㄳ挸攲挶挵愱ㅣ㙥㘵㥡捥攲㜶戵攱㐸挴攸收㐲愳㐱摣散ㄲ㌷慥戶挲㌸昸㐹愵㜱㜴㤴㡥挳㉤ㄳ〹愴挱㝣㉣敤㙦㜰挲㥢ㄵ昰㌱㉢㈱晣㠷㈹㔵攷㈱㑦㑡愹㕣㤴挸㔲㠵㡦昸搷㡦摡㈱㑦て㐶改〹攱昳㕢㌰捡ㄵ㌹〶戲昰敢㌴愷㡣戳戸慡㤲搲㝡㉥昵㠱慢㤸捦戰㙣昵㘵ぢぢ昲戳〰㕡挹收挷攸㔰ㅤ戱㤸㉥㥢ㅦ㐲㕢㝣㜰戲㔰昵戳〳㐲㘱㙥㌶愱㉤搹散㠷戶挳㘶㈶ㄲ㡡攱挶攲改㑣ㄴ挷ㅣ挱㘸㍡㤴㑤挷戰敤㐷㌳㠹㜴㈸ㅣ〹ㄹ㍢扡搰㜸㌶㥡㑣㠶㈳㤹㤴㠵㙦㑥晥㠰㠹㕡愹㔰㌰㠷摢㘳㕢㠹㘰㍣ㅤ昵㌷㍢攱捤晥昰㌱㜷㠲昰户㈸㔵㈷㥢慤㑡攵愲㐴ㅢ㔵昸㠸㌷㜵㌶㠷㌲捡㌰〸㥦㥦㈵㈰㈵搹散㔰挶㠳㕣㌶㜹㈳ㄳ㜳㈴㕣挵㘲㠶㘵㙢㜷戶ㄴ㥢㑢愱㤵㙣扥愰戳改㙥改㝦昳㘴㜳㤹敡㈷㠸㔰㘰昳㐸戴㈵㥢㈱戴㥤㉤㍤㘲攱挷㕣㈴㤵ち㔹㘰㌳㄰㑢愷慤㘰㈶㤲〹㘷㐲㠹㜸㉡㤷㡡ㅢ㘱ㄷㅡ㑦愴㤲愱っ㙥捣ㅢ挰扤㔹㈳㜱㉢㡤㕤㌱攸户戲㤹㘰㉥ㅢ戲㉣晦㔱㑥㜸㌳〲ㅦ㌳ち攱㍦㕡愹㍡户㜴搶㤰挸㉤㥤〰〹ㄵ挷㔲㠵㡦昸戳捥收㕥戴敦つ攱昳ㅦ〷愳㘴㔳ㅥ攵ㄵ㙣改挷㉢愳㥣㤶㠷㤱扡ㄴ㐵ㅤ㕣挵㑡㠶㘵㙢〲㕢㔸㤰㥦ㄳ愱㤵㙣摥慦戱㘹㑣〲愴昴ㄷ搹扤㥥ㄴ戳㌸㐴㘶㌶ㄹ捥愰昸㘴戴㈵挵㔳搰戶㈹戶㜰㜷敤㔰捥㑡愵挳搹㜸〴慣㈵〳戹㔸㌶ㄱ挵挱㕥㉣ㄳ㠸㠶㐲挶㔴ㄷㅡち攱挷㌲㐴㍣㥥㐹㐶㘲愹㙣ㄲ㉥戸㥦㜵㈲㤱㡥㠴慤㠴ㄵ昲㥦攲㠴㌷愷挱挷㥣づ攱㍦㔵愹㘶㔰㌵㤳慡搳㤴捡㐵㠹㌳愹挲㐷摣慡㔳㕣㑦㤷搹㄰㍥晦㔹㌰㜲㐵㡣晤搱㉣晣㈲㈳敤挶ㅣㄸ昲扦挸づ㠴挶攳㡢散㙣㈷㤴㝤㍦㜶㌹㉡扣㑢㡢㌹ㄷ㜰㜱㉥㤳㘰敢㔰戶搴㠰慣㠲㔶づ挸搵摡㠰㜴㝥㤱㕤改挹㍤换㑤㈴昷㈹㠴〲昷扦㐷㕢㜲㥦㐶摢收㍥ㄴ㑥挵㘲攱㠴㘵愵ㄲ㠱㐸㈰ㅢ㑡〵㔲昸㠱㘲㈵昱㜵㤵っ攷攲〱㈳攳㐲㈳改㐴づ〷攵㘱戹㕦〹愴㘲挹㕣㈴挲攱㠹㐴戳改㕣㈶㤰昴㕦攰㠴㌷戳昰㌱㉤〸晦㠵㑡搵㌹扤㉦㔲㉡ㄷ㈵㉥愵ちㅦ昱㝢㥤晢㠵㡣搲〴攱昳戳㌶㐵慥㠸㥣摥晣晡戲扦挸㌸搱晤㤷㉢愳㈴戲㡤㕥慤攴㡦㝦〲㈵慥㘴㔸戶ㄶ㐱敦戲㜹㌵戴㤲捤㔳㌵㌶㡤㈵㠰㤴㥥摥㈷㝢㔲扣㕡㜵扥っ捥愰昸ㅡ戴㈵挵㐷愲㙤㔳ㅣ㡢愵攳昸晤㠷㐷ㄳ攰㘸㌸㥣挳捦挰㕣㌴ㄵ㑦愶昰摢㈴㙢㘵ㄲ㐱攳㈸ㄷ捡㥤㜴ㅡ扦㜲㤲㜱晣昶㡦愴㈳㜰挲㑦晦㙣㈶㤶ぢ㐶戳戸㈳扤晦㕡㈷扣㜹㌴㝣捣㘳㈰晣搷㈹搵敦愸㕡㑥ㄵ慢㕢攴ㅥ㠴〰〹ㄵ㌷㔱㠵㡦昸㥤㑥昱ち摡㔷㐲昸晣㌷挳㐸㡡㡤ㄳ搰㉣㥣摥昲㌸敤㈴ㄸ昲愷昷挹搰㜸㑣敦㌵㑥㈸㜳ㄱ㠹㤷愳戲㤸㑢愷〳㉥㙥㘵ㄲ㙣㥤挱ㄶㄶ攴攷㜶㘸攵㠰戴改〳㜲ㄶ㈰愵〷攴㜰捦〱昹㠳敡晣ㅣ㌸㘳㐰敥㐰㕢づ挸戹㘸摢〳ㄲ挸㘴㔲㐱ㅣ㝦愵㈲愱㉣㝥㥥㐴ㄲ㔶っㄳ㍢㠱㠳戸㘸㉥㄰戰戲挶㜹㉥㌴ㄳ㑦愷戰㍦㡡㈵慣㘸㤴捦㤶㐸挶㘲㌸摦㘷攱ㅢ㌶ㄷ㐸㔹㔶挰捦㔲ㄹ㐹昵㉡昸㤸攷㐳昸敦㔲慡摦㔳㜵〱㔵慣㤷㤱㈸〲㑣㐲挵扤㔴攱㈳㜲晡㠰㕣㐲晢愵㄰㍥晦㝤㌰捡〱戹っ捤挲〱㤱晢㥢㉢㘰挸ㅦ㤰㉢愱昱ㄸ㤰晢㥤㔰昶ㄳっ攴㠰ㅣ挳㈱戸〶㜰昱㈰㤳㘰敢㕡戶搴㠰㍣っ慤ㅣ㤰㠳戵〱改摣摦ㅣ攸挹晤㈳慡㥦ㅢㄱち摣晦〹㙤挹晤㑤㘸摢摣〷ㄳ〹散戲搳㌱㥣晥㑣攲㘴㔵㉣ㄹ捥㈴㐳昸晤ㄸ㡤攰㌹㌴挱㜴捣戸搹㠵〶攲㘹㡢ㅦ散改愳ㄱぢ㈷挲戲㜸㑣㐶㌶㠷挷ㄳ㠴㜱捡㈵ㄸ昵㍦敡㠴㌷搷挰挷扣〵挲晦㤸㔲㜵敥㙦搶㉡ㄵ〱ㄲ㉡晥㑣ㄵ㍥㘲㠶捥晤㥤戴摦〵攱昳戳挶㠶摣摢㐷㜹〵㕦愷㑦㉡愳㈴㜲〵㘱㉢㈹ㅥ㠴慢㜸㡡㘱搹㝡㠸㉤㉣挸捦搳搰㑡㌶挷㜹戲㌹挶㤳捤㘷㔴㍦㡦㈲ㄴ搸㝣ㄶ㙤挹收㘳㘸摢㙣收搲ㄱ晣㄰挹㐶昱㐸㤷〸㡥㔳㔲挹っ㡥㠶㉤㍣摦〱㤳㌴ㅤ㐸愴㡤戵㉥㌴㠵㌳㔵㠱っ㙥㈵㥦戲㜰㤳昶㤰㤵㑣攳户㝣㉣㥣挲㐹愹㘸〸扦攳晤慣捦㤱㜳㜴ㅤ㝣捣挷㈱晣㝦㔳慡㑥㌶㥦㔷㉡ㄷ㈵㕥愴ちㅦㄱ搳搹晣㉢愳㍣つ攱昳戳っ愷㈴㥢㉦㉢愳㘴昳㔴㔲㜷ㅡ挵㡢㜰ㄵ㝦㘷㔸戶㕥㘲㑢戱昹㉡戴㤲捤摤㌴㌶㡤㔷〰㈹扤戳搸挵㤳攲搷㔴攷晦㠰㌳㈸㝥ㅤ㙤㐹昱慢㘸慢〹ㅢ挸㜱慦㥤挴ㄷ㘵㈴ㅢ捣愴㜱㐶㠹扦愶㐳挱㈰㝥〲挶㐲挶㙢㉥㌴ㅡ㐹㐵㜱㔰ㄸ捤昱㥣㉣扥㈰ㄳ搹㔴搰捡挶㌳昸戵ㅤ挷搱㘰摡捦ㅡㅥ㐹昱敢昰㌱摦㠰昰扦愹㔴㙦㔲昵ㄶ㔵㙦㈹ㄵ〱㈶愱攲㕤慡昰ㄱ〳㜴㡡摦愳㝤〳㠴捦晦ㅥ㡣㜲㘷昱㍥㥡㥥㍢㡢て㘰挸摦㔹㝣〸㡤挷捥㘲㠳ㄳ捡㝥㈸㠷ㅣ㤵㜳㌹〴㥦〲㉥晥挹㈴搸晡㡣㉤㌵㈰ㅦ㐲㉢〷㘴ㅢ㙤㐰㑣づ㠸晣㕤攸昷攴晥㈳搵捦㔷挰㠱晢㡦搱㤶摣㝦㡤戶捤㝤㈸㤹挶っ㡦㘵㜳㈱ㅣ㥣㘰㑦㠰㕦摢㤹㜸㌲㤶挹攰㍡㑢㌰ㄵ㑡ㅡ摦戸搰㘸㌸㤵ぢ㔸㔶挸挲㤳〸㜰㜴㥥㑢攱搲㑡㌸ㄳ挸㘵㤳搸ㄶ㜲昱戰晦ㄳ㈷扣昹㉤㝣捣敦㈰晣㥦㉡㔵㈷昷㥦㈹ㄵ〱ㄲ㉡扥愴ちㅦ㘱攸摣㙦愴晤㈷〸㥦晦㉢ㄸ攵昴㈶昷昶ㅥ㠳㘴㥢攴搷晦戵㌲昲㤶㐵昶㜷攱㐵㕣慡㌰㄰昱㕢㠶㘵慢㤲㉤㉣挸捦扦愰㤵㙣晥昸㠳昶扢搰晤㈵昳㙦㘸㡢㝦ㄷ㝥慦晡攱挳〲挱收扦搱㤶㙣晡搰㜶㜶ㄶ㌸㐱㠱ぢ〳㜸㐶㔲ㄴ搷〹㘲戱㐴㌸㤶㐸〶昰ㅢ㌱㡥㍤㐳㈲㤴㌵㝡戸搰〴㤸㑢愷㘲攰ㅥ捦㠹戲㜸㠱㈱ㄳ㑤攲挷㘱㌶㡤㐷晦㐵㠳ㄹ晦て㑥㜸戳㈷㝣捣㕥㄰晥ㅦ㤵慡㜳㘷戱㔱愹〸㤰㔰昱ぢ㔵昸㠸捦戱ㅡ敥㠵㠵摥戴昷㠱昰昹㝦㠵戱攴捥㠲ㄶ㘹㤴搳昲ち㔲㜷㈵㐵㝦戸ち㔹晣挳搶㑥㙣㘱㐱㝥㉡㠰㤷㙣扥敢挹收摢㥥㙣㔶慡㝥〶㈳ㄴ搸㌴搰㤶㙣づ㐱摢㘶㌳㥢㐹愶〲ㄹ散㑥㌳㌸㉥戳挲㜱晣ㅦ挵㤱㐲ㅡ攷㉤挲㤱㐴㌲㘵っ敤㠴㘲づ攲〷㜹㌸㥡挴捦㤴㈸づ慥戱㤳收ㄳ㉡〲㌸散挰㔷㕣挶摦摤〹㙦づ㠳㡦㌹ㅣ挲㕦愵㔴㥤㙣戲㥡㐸敥㍤㕣㤴攸㐹ㄵ搹㝣㔹㘷㜳〴愳㡣㠴昰昹㝢〱㠰户昷ㄷ搹㔶捡㈸搹扣㡥㌰摥〷挹㡣挰㔵昸㘱㈴㠱㘶㤴㉤㉣挸捦㌶搰㑡㌶㥦昲㘴昳㐹㑦㌶㝢慢㝥㤲〸〵㌶晢愰㉤搹摣ㄳ㙤㥢捤㐰ㅣ摦㐶㠱㕣㌸㄰挰㌱㜲ㅡ㈷㌴ㄳ搱㔴ㄲ㔷㔵㈳㌱㉢づ㙥㘳挶㕥㉥㌴㤴挵〹捣㘸㉡㥡挹㠴昰㘰㤱㜴㤲㍦挲㜳ㄹ㍣㌳㉤㠶摦攴㌸昷改敦敢㠴㌷昷㠶㡦㌹ち挲扦慤㔲㜵戲戹㥤㔲ㄱ㈰愱㠲昵㐴㤲捤㠷㜵㌶挷搳㕥〷攱昳敦〸〰摥摥㙣昶㔷㐶挹㈶㙦捣㈴㥦㜸㘳㑥㠳慢ㄸ〰愳㘴㜳㍡㕢㡡捤㐱搰㑡㌶敦搰搹㜴捦〰摤敥挹㈶ぢ㠹昰挶㕦㠳㈱ㄴ搸㘴搱㤰㘴㜳ㄶ摡㌶㥢挹㄰捥收㐴㜲挹㐰〶扦捥㔲愱〰扥敡慤㜰㈰㤵挹㠵昱扤㤵㐹愴㡣㝡ㄷ㙡愵㜱㈲㉤ㄶっ㔸挹㕣㉥ㄲ挷慦戸㌸慥㔱愵搲改㜴ㄲ㝢摡㙣㈸敢㘷㌹㤲㥣㜵戳攱㘳敥て攱ㅦ愶㔴㥤㘷㠰㠶㉢㤵㡢ㄲ扢㔰挵戹㜹㥤捥收㈱㡣㌲ㄷ挲攷㘷搵ㄱ摥摥㤷愷㜶㔳挶扢㠸㤰㤴摥捤愵㉣㕣挵㐸ㄸ㈵㥢ㄶ㕢㔰换㑦つ戴㤲捤㡢㍤搹扣搰㤳捤㍤㔴㍦㡤〸〵㌶〳㘸㑢㌶ㄷ愰㙤戳ㄹ㡤㘵昰昴㔲晣㌸戶愲攱㐸㉥㘸愵㜳㤱㐰っ扦㤰愳㝣摣㔲㉥ㄸ㌳ㄶ扡搰㙣㌰㠷攷敡㘱挳挶搱㐱㈴ㄷ挹㜲敢挶搵愸㉣摥愱㔴㉡㤷昴戳㍡㐹戲搹〴ㅦ戳ㄹ挲ㅦ㔲慡ㄶ慡㕡愹ち㉢㤵㡢ㄲ㌱慡挸收㤹㍡㥢敤㜴改㠰昰昹攳〰攰敤捤㈶㡢㤳愴㤱㜷㡢戲搹攴敤㥥捣愳攱㉡㘴㠱㤱昴㘴ぢぢ昲戳㌷昰㤲捤攳㌵㌶㡤攵㠰㤴㍥挸㍡搶㤳攲㔱慡昳攳攰っ㡡㐷愳㉤㈹㍥ㅥ㙤㥢攲㜴㈰ㄵ〹挶㌲搹㔴㈲㤶㡤㠴ㄳ㔹散㐷㠳扣愰ㅡ捤攲㐱㔶昱㜴挲㔸攱㐲㈳㌸㘳㠱㉦慣㜰ㄶ㍦摦㈲㜸搲㕦ㄲ搷㥡搲愹戸㘵〵㘳㠹㕣㈸㤲昵搷㍡攱捤㤵昰㌱㑦㠰昰㡦㔱慡ㄳ愹㍡㠹㉡㤶㌱挹㠱㈰㐰㐲㐵ㅤ㔵愴㜸戱㑥昱㘹戴㥦づ攱昳㑦〰〰敦㌲攳っ㌴ぢづ戲㡣㌳愱昳扡收㝤ㄶ昴昹挷㕤㘷㐳攳㜱摣㌵搱㠹㙥㍥挶戱㤰㌳㝥㉤㤷㔶〱㉥昶㠱㤱挳㘲㥥捦ㄶㄶ攴㘷ち戴㜲㡣ㄶ攸㘳㜴〱㈰愵挷㘸扥攷ㄸ㑤㔵㥤㕦〴㘷㡣搱㌴戴攵ㄸ㕤㡣戶㍤㐶㠹㌴㜶っ搹㄰㉡㔶㌲戸扡㥡挴㤱㐰㉥㡤扤㌵ㅥ㌷㤶挶㜰㠵㜲挶㈵㉥㌴㄰㑤攳扡〸㑥ㄵ攱摡㜷㈴㙢愵㔲搸戵〷戱攷攱㘳慣㔲昱㙣挲㍦摤〹㙦㕥ちㅦ昳㌲〸晦っ愵扡㥣慡㉢愸㥡愹㔴㉥㑡捣愲㡡㘳昴㕢㝤㡣㔶搳攵ㅡ〸㥦扦ㅥ〰扣换㡣㙢搱㉣ㄸ㈳㌳〷㡢㜱㍤っ昹〳㜲〳㌴ㅥ〳㌲摢〹㘵㍦搰㑡づ挸㔳ㅣ㠲㌵㠰晢昷㔷挶㕢搰敡搵慤㤲㔵㐲㝢ㄵ㤴搳㜸摦㔹㘷㐴攱愳㤰㈶攰搱㐶㉣㌳㉥敢㠶㕢㡡搸㌷攲愸㈸摦昳㍦㡢挵㠲ㅤ摥㠷㠷㥦捡㔹攰攸晦㄰㠷㔳慣戳㄰㡢ㄱ〷攲㘳摥㠶ㄵ慥㥣㡢搵つ㜸愵戸愹挷〰挳戱慣㙦昳攴㜶搴敤攰㜱搲戳㕢挷扡捦㈲摥㕡搵昳㡣㔰㑦攸ㄹ摥愹ㄹ㥢㙥挷㍤㥣㍡㉣攵㌶戳捤昵挳ㄳ㙦㔰搴〵挳〸㍥捦愷㙦㘷㑢扢㤱挹㡥㥤摡挹㉤敤㜸昶㤴㤵㔵ㄱ摢㜱㕢㡦㡡昲㙥挲昳摥㐲捥㔳㠷㜹攷ㄲ㐶挳搳愷㈶㘷㐹挰㡥ㅥ户㜱ㄹ搷搸㈱㙦㠳搴ㅦ㜶㘱戲㐲捣昸〳搶戶㙡搴戰戱攳㠶攱愹挲㤵㌳㌰ㄴ㥢摤㑢㍥昱散㤳戳挳㘷摥㠹㤰攲㔰〴㈷晢挲㍣㠴摤摣敤㜴㌳㥥摤㠸㈹攸㠶㕤㘱ぢ〱晥ㅥ攲㝦ぢ㤴㔲㠹〶愷挱㜸搵慣挵挲㑦ㄴ摣㡢㈵敦昵㘵慤搳ㅣ㜳昱㐵昲㔵ㅢ㤶慦㉦㙡慢戳捡攳㔰㌱昸摣戱㤵㙦㉦扦攲慢㥢昶ㅡ㝥搹㙤扦㍡晦㉦㉦ㅦ㜱搲戶ㄷ㝤㜰捥㤸㠹㝦晣收攷㍥㑦㥤㌷㐶㌴挱㘳㌸攲㤹敦㔰扣㑢昱ㅥ㠴㤸㠰㈴㕦挵扤㕥㡡ㅥㄱ㔳攷ㄸちㅦㄱ攳㙦㐶㈴扣㜱㘲〵昹昶敡㈶㔸㐰挵㡤㑥㡣㠳〷㘷扡㥣㥣㡦㜰㤵㍢愰戶㈹㙡挳㤲昱㈸㜴摤㐷つ㍢ㄸっ㐵挴㘸㈰㐹㠷捤攸㕡挲ㄷ戹昰㜶挲ㅦ㠷㡥〳㌷㔶攲昷㜴昰㌶愳㑦㄰捦愳ㅥ㤷搱㈵㑥㐳㌲㝡ㄴㅡ㕢挶攸搱捡愳ㄴ愳㠳㐷摦晥摥㈳㘳〲戵昶晦晢搶㡡㤵昰昰㘲㌴㡡㐴㍤ㄹ㡤㌸㠶挲㘷捥昸㑦㐰㈴扣㔱挲㠰戵〲愳㉣㜷㤲㡣㠶攰攱㌲晡ㅣ㔷昹㜴㤸㙣㐶㑦挵㤲昱扣㐳搱昸㘱戸㜳㡡愸挹愳㘸㍤昱㘷戸昸搳㠸㝦挹挱㡦㤳昸摤ㅣ扣㍤〴慦㄰㝦㈶㔰㉥愵㘷㌹つ㐹改㜹㘸㙣ㄹ愵慢㤴㐷㈹㑡慢搶昴㍦㜸摤㙦捥ㄹ戳敤㍦㥥晤晥㥢㙦捦ㅤ㈳㉥㠵㠷ㄷ愵挳ㅤ收㡡㈶改㌰挷㔰昸ㄴㅢ晦㘵㠸㠴㌷捥敤㘰慤㐰㈹换㥢㈴愵㐳攰攱㔲晡ㄶ㔷昹ㅡ㤸㙣㑡㔹昳㘴扣〳㥤㥣愴㜸扡戵ㄸ㤰挷搰㝢㠴㕦敢挲㔹昷㘴扣て㥤㍤㐹㠹敦攷攰敤㐹晡〱昱晣愱愳收戹㘰㜹㤳愲户晡㘶㌴戶㡣搱㌵捡愳ㄴ愳㝦㙢攸ㄸㄳ慥戸愷昶改㜹敢㑦㠸㝦㜱㙦慤戸ぢㅥ㕥㡣昶㜵㠸㉢㘲戴㡦㘳㈸㝣㉣㡥晦㙥㐴挲ㅢ㈷㥣戰㔶㘰昴㍥㌴㈴愳摢挰挳㘵昴ぢ慥昲㠳㌰搹㡣戲㘸挹昸ち㍡㌰㡡敤㌸ㄹㄴ㕢攵㌱昴つ攱て戹昰〷〸晦づ㍡㠳㝢〹愰㝤づ摡㥥愱摦ㄳ晤㌰㌰㡡㐲昱㠸搳㤰㌳㤴挵㐷㕢挶攷㍡攵㔱㡡捦敥敢㑦㡢摥㜳搹㍢愳敤晦㐵慤㜸ㅡㅥ㕥㝣㔶㍡戴ㄵ昱㔹攱ㄸちㅦ戰攳㝦〶㤱昰㐶㘱〷搶ち㝣戲扣㐸昲㔹づて㤷捦㕦戹捡㉦挲㘴昳昹〲㤶っ㍥㑦摤㈶㈸㈰㝥昹户扥ㄷ敤〶㡢㜸挹㐵慦㈷扡ㄲ㍡㠷晤㠰昸搱㠱摢昳戳㍢攱㉦〳攴昲挹攲㈲㌶㈴㥦慦愱戱㘵㝣扥慥㍣㑡昱戹挷ㅥ㝦ㅡ扤攷愲摢㙡搷㍥㌰㜷摤㤲昴ㅦ㙡挵〶㜸㜸昱昹ㅤㄲ昵摣㠹㝥敢ㄸちㅦ搵攳㝦ㅦ㤱昰挶㌹㌰慣ㄵ昸㘴挹㤰攴昳㙢㜸戸㝣㔶㜳㤵㍦㠵挹收昳㘳㉣ㄹ㕢摢っㅤ㍣っ捦㕢ㄷ㥦㍢っ搹㌳慥㌷攱㥦戹㜰搶ㄲㄹ㝤愱㜳戶㜸攰㍦㜶昰㌶愳摢挱㔶晤つ㔰㕢挶摢户捡愳ㄴ㙦挳㍥㥣㌶晣㥡㌹ㄳ㙢敤晦㜳戵攲㈷㜸㜸昱昶扥㐳㑦搱㍣摣攰ㄸち㥦昰攳晦ㄹ㤱昰㉥㌳㜷㐲敥攰㑤㈰㜵挹摢扢昰㜰㜹ㅢ㐸㈲㉡㘰戲㜹㘳挵㤰㌱戸㤳㠸㐰㔰扣㤹㐷挴㔰攲㉢㕤㝣㌷攲㠷㐳㘷敦㔹〱㝦搵㠱摢㍣敦っ㔳㜵て㠰昰摥㠲挳愰㥥捡愳ㄴ㙦挷摣㥤敡扦攸㠲㍢㙡㠷慥ㄸ㤰㕥戰换㥤戵愲て㍣㠶㜳㙤ぢづ㠳㕥㜲攸㈹攲敤㐵挷㔰昸㘰㈰㝦㕦㐴㤲扣敤㡥摣挱ㅢ换㠰㈴㙦㉦挰挳攵㙤て昲搰ㅦ㈶㥢㌷搶〶ㄹ㐱攸㥣〹ㄴち㡡㘷ㅤ㈲散〹ㄴ㈶㝥㈷ㄷ扦㈳昱㔱攸㙣摥〰㝦捡㠱摢扣挵㘱慡ㅥち㄰摥㕢挰摢㌰攵㔱㡡户昵ㅦ㙤扣扦昶㤳㈱戵昶晦攳㙡挵㐸㜸っ昷攰敤㜱㠷㥥㈲摥搶㌹㠶挲攷〹昹㜷㐷㈴挹摢㈸攴づ摥㔸昰㈳㜹㝢っㅥ㉥㙦戵攴㈱〲㤳捤ㅢ慢㠰㡣戱搰㌹扣㐵愳攲㘱㠷〸㥢户昱挴㐷㕤㝣㤸昸〹搰搹扣〱㝥扦〳户㜹㥢〴㔳昵㕥〰攱扤〵扣敤慤㍣㑡昱㔶戴㝦慢㠳挷㜰て摥敥㜶攸㈹攲敤㉥挷㔰昸ㄸ㈲晦〴㐴㤲扣㑤㐷敥攰㡤㔵㍣㤲户㍢攰攱昲㌶㤳㍣㑣㠳挹收㡤愵㍤挶㝥㌶て昸晥㑤挴挵慤づて㌶㙤昵㠴㑦㜷攱㔳〹摦ㅦ㍡昹昵〲昴㑤づ摡㘶㙤づ搱慣摤㜱扦㉦㔸挳攳㝥㕦搴愳㠱昷ㄶ昰㌹㕢㜹㤴攲搳㥡㍣敦攷晢㙥扡愳昶搷ㄳ攲捦昶㍢昲敥㕡㌱ㄷㅥ挳㍤昸扣搶愱慤㠸捦㙢ㅣ㐳攱〳㡤晣㠷㈲㤲攴昳㔰慣ㄵ昸㑣愱㉤昹扣ㅡㅥ㉥㥦つ㕣攵㉣㑣㌶㥦㉣搷㌱㔲搰搹昳㉡ㅣㄵ㤷攷㌱㤴㈱摣㜲攱ㄹ挲㉤攸搴昷㐵㔴㕣散攰㙤晥攷挱㔶扤㄰㈸扣户㠰户㈶攵㔱㡡户愲攳ㄶㄶ攳っ昷攰敤㝣㠷㥥㈲摥㔶㌹㠶挲攷㈰昹ㄷ㈱㤲攴慤ㄹ戹㠳㌷㤶摢㐸摥捥㠵㠷换㕢㉢㠹㌸ㅡ㈶㥢㌷搶攰ㄸ㐷㐰㘷㑦慣㤰㌸搳愱挱㥥㔸敤㐴ㅦ攳愲㡦㈲㝡ㄱ㜴㘰㤹戳㌶㈴㑥㜵攰㌶㙢㑢〸㘷㤱㡤㍢て㔹㙣攳捥挳ㄵ㘸攰扤〵㝣慥㔴ㅥ㥢捤攷改昰ㄸ敥挱攷〹づ㙤㐵㝣慥㜴っ㠵㑦㔴昲㥦㠱㐸㤲捦㘳戰㔶攰㤳搵㌲㤲捦攳攱攱昲戹㥣慢扣ち㈶㥢㑦㤶搰ㄸ挷搹っ攱戸㈵ㄸㄶ扦㜳ㄸ戲〹㕤㐱昸昹㉥晣㍣挲㑦㠰捥㤹㠷挰ㅦ改攰㙤㐶㑦㈲㥥㔵㌲㉥愳慣㤶㜱ㄹ扤〴つ扣户㠰搱㑢㤵㐷㈹㐶㐷摥㍢昰换㍦㤵摤㕦㝢晣㍦摢㍦㕦晣搰㠳戵攲ㅡ㜸っ昷㘰㜴㤱㐳㕣ㄱ愳ㅤ㡥愱昰攱㑣晥㙢ㄱ㐹㌲㝡〶搶ち㡣戲〶㐶㌲摡〶て㤷搱戳戸捡㙢㘰戲ㄹ㘵㘱㡣㜱㑥㈷㐵昱戸㘸挹愳攸㍣攲㙦㜱昱㌷ㄳ㝦㍥㜴昶㥥〰昰〵づ摣ㅥ㠱ぢ㘰慡扥ㄳ㈰扣户㠰户扢㤴㐷㈹摥㡡戶散〷攱㌱摣㠳㌷换愱愷㠸户慣㘳㈸㝣愶㤳晦㈱㐴㤲扣㕤㠶摣挱摢愳㘸㑢摥搲昰㜰㜹扢㠲㍣慣㠳挹收㡤㈵㌰挶㔵㉥て㠹㠸昸㙤ㅥて慢〹㝦摣㠵慦㈵晣㕡攸㥣㤹〸晣挱づ摥㥥㠹搷挳㔶晤㔷愰昰摥〲摥㥥㔶ㅥ愵㜸摢昰攵〳摢敦ㄵち搷摡晦搷搷㡡ㄷ攱㌱摣㠳户晤ㅤ㝡㡡㜸㥢敤ㄸちㅦ〵攵㝦〹㤱㈴㙦户㈰㜷昰挶ㄲㄶ挹摢㉣㜸戸扣摤㐶㈲㕥㠷挹收㡤㜵㉤挶ㅦ愰戳攷㑦㌰㈶㘶㌸㍣搸昳攷㑥挲摦㜰攱慦ㄱ㝥㌷㜴㙡ぢ㡥㠹㈹づ摥收敤ㅥ攲㔹㍥攱㙥挱㉣㘱㜱户攰昷搰挰㝢ぢㄸ摤愰㍣㑡㌱扡愶敤慡慦㙦㝢ㅦ摦挹摢晥昰摤昸愶㍦搵㡡㑦攱㌱摣㠳搱〹づ㜱㐵㡣搶㌹㠶挲愷㑡昹㍦㐳㈴挹攸㐳㔸㉢㌰捡挲ㄴ挹攸㌸㜸戸㡣㍥挲㔵晥ㄶ㈶㥢㔱㔶慢ㄸ㡦㐲攷㌰ㅡㄷ愳ㅤ㠶㙣㐶搷ㄲ晥㥤ぢ晦㠶昰挷愱㔳㡣挶挵㥥づ摥㘶昴〹搸慡㌷〲㠵昷ㄶ昰昶㤳昲㈸挵㕢搱ㄶ㕣㠱摦昸挳㍤㜸㡢㍡昴ㄴ昱ㄶ㜱っ㠵㡦愱昲㔷㈲㤲攴敤ㄹ攴づ摥㔸㠲㈲㜹ぢ挱挳攵敤㌹ㄲ搱ㄳ㈶㥢㌷搶愵ㄸ捦㜷ㄲ㠱挳扥㥡㍣㈲搶ㄳ摦换挵戳㌸挵㜸〹㍡㥢㘷挰㜷㜳攰㌶捦慦挰㔴摤ㅢ愰㉤攳慤㡦昲㈸挵㥢㝤攲㜵㤰㜳〲㜶㑣慤攸てて㉦摥㠶㍢昴ㄴ昱㌶捣㌱ㄴ㍥扤捡扦ㄳ㈲㐹摥摥㐰敥攰㡤挵㈶㤲户㈱昰㜰㜹㝢㡢㍣っ㠳挹收㡤ㄵ㈸挶㍢㉥て攱㤰ㄸ㤰挷挳㝢㠴て㜷攱㐳〹㝦ㅦ㍡㘷扥〱摦捦挱摢昳敤〳搸慡㔹㌱戲㘵扣㡤㔴ㅥ愵㜸扢㘱捤ㄳ㍦㕣昰㜶㐵慤晤晦戰㕡ㄱ㠱㠷ㄷ㙦㝤ㅤ㝡㡡㜸敢攳ㄸちㅦ㝡攵㡦㈲㤲攴敤㌳攴づ摥㔸㔶㈲㜹摢〶ㅥ㉥㙦㕦㤰㠸扤㘱戲㜹㘳慤㠹昱㤵㑢〴㙥㈹㈳戶捡㈳攲ㅢ攲㐷戹㜸ㄶ㥣ㄸ摦㐱㈷攷ㅢ攱㍥〷㙥捦户敦㘱慡ㅥて搰㤶昱㔶愷㍣㑡昱ㄶ㍡昴攴㤷〶愶ㄲ戵昶晦〷搶㡡㘹昰昰攲慤搲愱愷㠸户ち挷㔰昸慣㉣晦㜴㐴㤲扣晤㡣摣挱ㅢぢ㐸㈴㙦攵昰㜰㜹晢㤵㍣捣㠶挹收㡤㔵㈵㠶愸㔲ㄳ〸昷㤷ㄱ扦㝣慦㕦㘵敡〶㥢搸摦挵搷ㄳ㕦〹㥤攴㡤昰ㅦㅤ戸捤㕢㜷㤸慡㔹〵戲㘵扣捤㔵ㅥ愵㜸㉢摡扦㘵攱攱挵摢㜷㐸挷晢ㅣ㥦㘳㈸㝣挴㤶摦㐲㈴挹㕢㉦攴づ摥㔸㉡㈲㜹晢ㅡㅥ㉥㙦搵攴愱〹㈶㥢㌷搶㡦ㄸ㕢㐳㘷㙦㜸挱㘰㕣㝣敥㄰㘱㙦㜸扤㠹㙦㜶昱㉣㈲㌱晡㐲㘷昳〶昸挷づ摣收㙤㍢挲㔹㈲攲㝥搳戶㍡つ摡慢摢搱搸㌲㐶㍢㤴㐷㈹㐶摦扥晡扣㙢㕦摥戸扡昶㠰㙤晥搱晤愰㙤慦慢ㄵ㐷挳挳㡢搱昷ㅤ攲㡡㘶攲〶挷㔰昸捣㉥晦㌱㠸㈴ㄹ摤〹㙢〵㐶㔹ㄹ㈲ㄹ㝤ㄷㅥ㉥愳〳戹捡㉢㘱戲ㄹ㘵戹㠸㌱ㄸ㍡昹㙢㉥ㄲㄳ㙦收ㄱ㌴㤴攸ㄳ㕣昴ち愲㠷㐳〷㍥昱㙢づ昰㔷ㅤ戸㑤晦捥㠴戳ㅥ挴攵㤳㜵㈱敥㤱ぢ换㍥戶㡣捦搳㤵㐷㈹㍥㍦㍣攷搵㘸摢昸㜷㐷摢晦㤷搷㡡㔵昰昰攲昳㈵㠷戶㈲㍥㕦㜴っ㠵㡦〰昳㥦㡦㐸㤲捦摤戱㔶攰㤳㔵ㅣ㤲捦ㄷ攰攱昲戹〷㔷昹㔲㤸㙣㍥㔹摡㘱〴㕤㠶攲㘱昱㙣ㅥ㐳㘱挲㉦㜳攱㉣敦㌰愲搰㐹晡㠱㝥捡㐱摢昳㌳㑥㌴㙢㌷㕣㍥㔹挳攱昲戹ㅡ㡤㉤攳昳ㅡ攵㔱㡡捦摢㠳㝦戹晣㡤戶㡤愳敤晦㜷慣ㄵ㙢攰攱挵攷攳づ㙤㐵㝣慥㜳っ㐵てㄳ扢〵㤱扡㝡㤸ㄸ㙦㍥㘳戵换〷㕥㔵㘳ぢ慣捣昱〶㈵㍤㜲戶㥡㜵ㄸ戸㘱㑥㘳㔳㤳扣搷㑣㑦㍣晢愷㙤愱搵㌶つ㡦戸挲ㄳ㝦敡ㅢ㥢㥤摢㤵攰搱㔷㝣㤴㡡㝡扡㡣㈹㕢㜴㌶㜲㌳摢昰戸㤹敥戹挹敤㜸㌴㔹戶慡㜹摦㔴㐷㠷搵搶昲扦昰㘰㈰摣晤㠷㜷㘹挵换㝥㈴㤰攷㡤㜷㜸㐷ㅤ捦㡡〷挹㔸㑤㈷ㅦ搳昰搰㉡ㄶ㤷㤴昳㤱㐱晦搹㔳捡㡣㔱㤸㝣敡搶㔰㔹敤㈱㔸ㄵ攲㌱っ戱㕤㉤㝤㙣搹慦㑣㤹挵ㄴ㘶㉤愷昱ㄸ㠸㙥戸挱㡣慣愵㠲昰㤹㘳愱㤱㌷㘰㤲愲慣㤲愵㉥㠵㉢挷㕢㈱昱㝥㤸㘵㤵㑢ㅡ戳ㅤ昳㡤昹㔶攳扣昹ㅤ戸攵㔱て慥戱㝡㔵摣〹搷㑤㔵㡡㜰㈷搴扤戹㈱搵搶㤶㕡㔶搵摣搰㘴戵捣敢㤸㕦搵戰ㄸ㠵㌱㜸㜸ㄷ扥㠲慢慡慡捣昱挸㠷㕤昱㈳㔸捤挱愸㘶㥤慥㝤〸ㅡ捥㔶㘳〲戴摥ㄴ摣敦㐹挱㈴攰㡤㝤㈰昲㈹㤸っ㡤㐶㠱㘰㐱〵㘹㔰㉦戱ㄶつ㤹挶㔴㈰摤攴㔸ㄸ㈱戵搳㜴敤㌳搰捡攴愶㐳敢㥤摣ㅤ㥥挹捤㘴ㄶ㑣慥㜳㙣昶愳㡡㌷挷戲挷㐶㍣㠷搸㜹㠹慤㔷㈹搴〳改㈶挶昲〲㤹搸㙣㕤晢㠶㑡㙣㝦㘸扤ㄳ扢挹㌳戱㌹挰ㅢ〷㐲攴戳㜶㄰㌴㝡㜲扣挲㥦㤷摣㝢㉡㡤㐳㠰㜴㤳攳㤵㝡㤹摣㕣㕤晢㤹㑡敥㔰㘸扤㤳扢摡㌳戹〶攰㡤挳㈰昲㤳㑢㐱愳㈷昷㐵㘱㜲摦愸㌴㌲㐰扡挹昱戲户㑣㉥慢㙢㝦㔶挹㔹搰㝡㈷㜷戱㘷㜲昳㠰㌷收㐳攴㈷搷〸㡤㥥ㅣ慦㍣攷㌱搷つ摢㠲㑣㘳㈱㤰㙥㜲摤㤵戶㐹搷昶㠲㤶昳捤攴戰㔶㠸㜳㍤ㄳ㘹㘵㡦ㅣ挲捥戹㜵〴㔵摡摣慡㐶㥣扣㈴㝡慢敥摡㠱㜴㤳搸㑥㘹㍢㜴敤㑥㉡〹㙥㤱ㄵ攲㔴捦㈴㤶戰挷晣〹扥㡣㉡㉤㠹㠱㠵㐹っ㔵摤ㅤ愵㜷户戳搲ㅥ慤㙢㜷捦㑦攲㜸捦㈴㤶ㄷ㈷㜱㕣㐱ㄲ㝢ㄴ㈶ㄱ㔶摤慤搰扢㡢㉢敤㑡㕤㍢㑡㈵㘱て挷㤱㥥㐹㥣挴ㅥ昳㠷攳㤴㠲㈴㙡ぢ㤳ㄸ慦扡㍢㑤敦㙥㤲搲㥥慥㙢愷㍢㐹ㄸ㘷㐰敢㍤㘱摢㍣ㄳ㍢ぢ㜸攳㙣㠸晣〹㝢づ㌴晡㌰捤㉣㑣慥㕥愵㜱ㅥ㤰敥㕣㤹愳戴慢㜴敤愱㑥㜲捥㠴㕤攰㤹挸〵散㌱㥦愱㡢ち㤲㘸㈸㑣㈲愳扡扢㐴敦㙥㥥搲㕥慡㙢㥢㥤㈴㡣换愰昵㘶㈸敤㤹搸ㄵ捣㠲㥢㜴攷㤶㜴ㄵ㔵摡㈴㙥㉤㑣慣㕤愵戰ㅡ㐸㤷㥤㈵㑡㝢㡤慥㍤㐶㈵㜶㉤戴摥㠹ㅤ散㤹搸昵捣㠲㍢挲捥挴㙥愴㑡㑢㙣㜹㘱㘲㉢㔴ち㌷〳改㈶㜶㤲搲慥搱戵㘷㌸㠹㌹挳㌶换㌳㠹摢搸㘳晥戰晤愱㈰㠹戳ち㤳㌸㑦㜵㜷愷摥摤〵㑡㝢㤷慥扤㉣㍦㠹㈹㥥㐹摣㔳㥣挴㝤〵㐹㕣㔱㤸挴㙡搵摤〳㝡㜷搷㉢敤㠳扡昶ㄶ㈷〹攳㈱㘸扤㠷㘸㥣㘷㘲㡦㌰ぢ㙥㕤㥤㐳昴㈸㔵摡㄰摤㔶㤸搸㥤㉡㠵戵㐰扡㐳㜴㡦搲慥搳戵て愹挴ㅥ㠷搶㍢戱㍤㍤ㄳ㝢㠲㔹攴㈷昶ㄷ慡戴挴ㅥ㈹㑣㙣慤㑡攱慦㝡ち㑦㈸敤搳扡昶ㄹ㈷㌱㘷敥㠴㍣㤳㜸㡥㍤收捦㥤攷ぢ㤲㜸慥㌰㠹昵慡扢昵㝡㜷慦㈸敤㡢扡昶㡤晣㈴㜶昳㑣攲㤵攲㈴晥㔱㤰挴㕢㠵㐹扣愷扡㝢㑤敦敥〳愵㝤㕤搷㝥㤶㥦挴㄰捦㈴摥㉡㑥攲㥤㠲㈴扥㈸㑣攲ㅢ搵摤㝢㝡㜷摦㉢敤〶㕤晢戳㑡挲晥戶敥攷㤹挴〷散㌱晦摢晡愳㠲㈴㝥㉤㑣愲ㅢ〰昲戸攵ㄳ扤扢敥㑡晢愹慥攵㜹㈵㜹㥣晣ㄹㄶ扣㈷敢㌶㥥㠹㝤〱扣昱㈵㐴晥㜷搴㔷搰攸ㄳ戶ㅡ敤晣攳ㄹ㈸㘴㜲摦㘰挱摤㤲戶㔳摡㙦㜵敤㑥㘸挸攴扥挳㠲㜷㜲㍥捦攴扥〷摥昸㌷㐴㝥㜲㍦㐰愳㈷㌷㄰敤扣攴㠶㐲㈱㤳摢㠸〵㌷戹㥤㤵昶㈷㕤扢㍢ㅡ㌲戹㥦戱攰㥤㕣戹㘷㜲扦〲㙦攰慥昳〵挹〹㘸昴攴昶〰㉣㉦戹㌰ㄴ㌲戹㙥㐰扡挹挵㤵戶㐲搳㔶搶㐲扢搹㍦㠱㔹昴摦ㅢ㈷ぢ㥡慣っㅦ摦㍣づて〱ㅥ搱㠴㥦戲㥢昱捣攵㑡㜴㉡挶愲㌳挶㌰つ戶㥣晤㙡昵㜸㐷㕢挵摦㥢搵㜵㝡㑢㑣㐲㡢㈹㥡摤改㌱搹戱㤹㔵扡晦㔴摤愳㝡㥡摥ㄲ㌳搱㤲晥㈶㍤昶㔳晥㍥摤扦㕥昷愸㥥慤户挴ㅣ攵摦㠳ㅥ〷㈹晦㥥扡晦㈱扡㐷昵㕣扤㈵ㅡ㤴㝦㉦㝡愴㤴晦㔶扡㝦㐶昷愸捥敡㉤㌱㑦昹㔷搳愳㔱昹晢㜵晦㠵扡㐷㜵㤳摥ㄲ慤捡㝦㙢㝡ㅣ愱晣户搱晤摢㜵㡦敡づ扤㈵㤶㈸晦摥昴㔸愶晣晢攸晥㐷改ㅥ搵㐷敢㉤戱㕣昹昷愵挷㜱捡㝦㕢摤㝦㠵敥㔱扤㔲㙦㠹㤳㤴晦㜶昴㌸㐵昹㙦慦晢㥦愶㝢㔴㥦慥户挴㔹捡㝦〷㝡㥣愳晣晢改晥攷改ㅥ搵慢昴㤶戸㐰昹敦㐸㡦㡢㤴㝦㝦摤晦ㄲ摤愳晡㔲扤㈵慥㔰晥㍢搱攳㉡攵㍦㐰昷㕦慤㝢㔴㕦愳户挴昵捡㝦㈰㍤㙥㔴晥㠳㜴晦㥢㜵㡦敡㌵㝡㑢摣愶晣〷搳攳て捡㝦㠸敥㝦愷敥㔱㝤㤷摥ㄲ昷㈸晦愱昴戸㑦昹て搳晤ㅦ搰㍤慡ㅦ搴㕢攲ㄱ攵㍦㥣ㅥ㡦㉡晦摦攸晥㙢㜵㡦敡㜵㝡㑢㍣愱晣㜷愶挷㕦㤴晦㉥扡晦㕦㜵㡦敡愷昵㤶㜸㑥昹敦㑡㡦攷㤵晦㙥扡晦㝡摤愳晡㐵扤㈵㕥㔱晥㈳攸昱て攵㍦㔲昷㝦㑤昷愸㝥㕤㙦㠹户㤴晦敥昴㜸㐷昹搷攸晥敦改ㅥ搵ㅢ昴㤶昸㐰昹敦㐱㡦㡦㤴㝦㐰昷晦㐴昷愸晥㔴㙦㠹㉦㤴㝦㤰ㅥ㕦㈹晦㤰敥晦㡤敥㔱晤慤摥ㄲ摦㉢晦㌰㍤㝥㔰晥ㄱ摤㝦愳敥㔱晤㤳摥ㄲ扦㉡晦㈸㍤昸捤㈵昷晦㌱摤㥦摦㔲搴摡晢㝦㝥㍢戹㉤㈱扦㌶昸㡤ㄱ㠷㕡扤晣晣晡㤰㤷ㄲㄲ㔸挰愵〴昹攵㐰㔴㔲㐷昱㑢㐲愲昶戴㔱昲㉢愰〸挵慦〲㠹摡摢㐶挹ㅤ㍤㔱愳搰㔶㉦㍦㜷昸ㄲ㌵摡㐶挹摤㌹㔱戵㍡㡡扢㜵㠹ㅡ㘳愳攴㑥㥢愸戱㍡㡡㍢㙦㠹ㅡ㘷愳攴慥㤹愸扣ㅥ戹㡢㤶愸㍡ㅢ㈵㜷挰㐴攵慤㈳㜷挴ㄲ㌵搱㐶挹摤㙣ㄱ㡡扢㕢㠹摡挷㐶挹㥤㘹㔱㡦摣愹㑡搴ㄴㅢ㈵㜷㤹㐴㑤㐵㕢扤晣摣㜵㑡搴㌴ㅢ㈵㜷㡣㐴攵㘵捦ㅤ愴㐴捤戰㔱㜲昷㐷搴㑣戴搵换捦摤愰㐴敤㙢愳攴㑥㡥愸晤㜴ㄴ㜷㜶ㄲ㌵换㐶挹㕤ㄹ㔱㜹㍤㜲㤷㈶㔱戳㙤㤴摣㘱ㄵ愱戸攳㤲愸〳㙣㤴摣㉤ㄱ㌵〷㙤昵昲㜳昷㈴㔱〷摡㈸戹昳㈹㐲㜱㈷㈴㔱〷摢㈸戹㡢㈱㉡㉦㉦敥㙡㈴㙡慥㡤㤲㍢㤲㈲ㄴ㜷㈸ㄲ昵㕢ㅢ㈵㜷ㄷ㐵㈸敥㌶㈴敡㌰ㅢ㈵㜷ち㐴攵捤〹敥ㅣ㈴㉡㙤愳攴愶㕦㠴攲㉥㐰愲戲㌶㑡㙥攰㐴㔹㘸慢㤷㥦ㅢ扡㐴攵㙣㤴摣㡣㠹㥡愷愳戸㌹㑢搴㝣㠹昲慢㡤㔵㜰晢㤴搷昸㉥昸㤷㝤㡤㙦ㅣ㝣慢昰攴〲㤵戰攰戶㈹ㄱ扦捦㐷〸㙥㡥搲㜰㝥扥挱慦搸ㄵ摣ㄴ㈵㘲㔵〱㐲㙤㤳㠲㥢愱㐴㥣㔷㠰㔰摢愳攰㈶㈸ㄱ攷收㈳〴户㍡㘹㌸愷挰挰つ㑤ㅡ捥㉥㌰㜰摢㤲㠶戳ちっ摣㥣愴攱捣㝣㠳㕦㙤㔷㠲㥢㤲㐴㥣㤱㡦㄰摣㝡愴攱昴㝣㠳㕦㙤㐶㠲㕢㡥㐴㥣㔶㠰㔰㥢㤰攰㔶㈳ㄱ愷收㈳〴㌷ㄴ㘹㌸愵挰挰㙤㐳ㅡ㑥捥㌷昸搵㐶㈲戸㕤㐸挴㐹昹〸挱㑤㐱ㅡ㑥㉣㌰㜰昶㑢挳〹〵〶㑥㜸㘹㔸㔹㘰攰ㅣ㤷㠶ㄵ〵〶㑥㙢㘹㌸扥挰挰㤹㉣つ挷攵ㅢ晣㙡㑡ぢ捥㘲㠹㌸戶〰愱愶戳攰っ㤶㠸攵昹㠸ㅥ晦て㥥晢㔵㥥</t>
  </si>
  <si>
    <t>㜸〱捤㝤〷㤸ㄴ㔵搶昶摣㘱愶㤸㙡挲戴〴〳㠲㌰挰㤸挰愱㜳㔰㘱挸㤲㔱〶㌳㍡㜶愸㠶㤱〹㌸㌳㈴挳㥡㌰愷㌵㉤收ㅣ搶ㅣ搰㌵敢愷㘰づ慣改㜳㑤㙢㡥㙢挶戰㙢晣摦昷㔶摤㥥摢搵搵㡣散户晦昳㙣㑦昷㤹扡攷扣攷搴愹昷摥ち㕤㜵扡慡㑣㤴㤵㤵晤㠶ㄷ晦昳㔵挱㠹挱つ㉢㍢㍡慤㤶扡㐹㙤捤捤㔶愶戳愹慤戵愳㙥㐲㝢㝢㙡攵慣愶㡥捥ㅥ〰ㄸ㡤㑤戰㜷㔴㌶㜶㌴ㅤ㙡㔵㌵㉥戳摡㍢〰慡㉣㉢慢慡㌲换㘱摦捡昹昸㔵挳愴㤷㔹㐱〱㔴㤹㘹㔰昴愴愸愲㌰㈹㝣ㄴ扤㈸㝡㔳昴愱攸㑢㔱㑤攱愷搸㡣愲ㅦ㐵㝦㡡〱ㄴ〳㈹㌶愷搸㠲㘲㑢ち捥摦ㅣ㐴戱㌵㐴敦挱㄰昳㈷㑤㥣㥢㍥ㄸ㑢搳搰搹搶㙥㡤ㅥ戶㤷㥤昳搸㘰戰㉥㔸ㄷ㑡㠶㘲㜵㠱搱挳㈶㉤㙤敥㕣摡㙥㡤㙤戵㤶㜶戶愷㥡㐷て摢㝤㘹扡戹㈹㌳搳㕡㌹扦㙤戱搵㍡搶㑡〷挲改㔴㈴ㄱ㡣㐴愳戹㘴㌲搱㝢〸㈲捦㤹㌴㜱昷㜶㉢搷昱㥦㡡戹つ㘳捥㥤㌴戱㙥㡥搵昹㥦㡡㌹ㄴ㌱ㄱ㜲㜲㕢㑢慡愹昵㍦ㄴ戴㤲㝤ㅡ㥤㙣㘵㥡搸昹㤶搵摥搴扡戰づ㘹ㄷ㄰㡤㔶扣㙥㐲㐷挷搲㤶㈵ㅣ㐷㤳慣收收㜹㔶㑥㜶㝡换攴㡥捥摤㔳敤㉤ㅤ扤㕢挸㥦搵㙥戵㘶慣㡥扥㉤㔳㔶㘴慣㘶〷搸㔱搵戲㔷慡㝤㑥慡挵慡攰㐴㜵㡢摤㠷搳戳㔶㙢㘷㔳攷捡㍥㉤㝢㜶㔸昳㔲慤ぢ㉤㐲㉡㕢㜶㕢摡㤴ㄵㄵㄵ㜸㤷昵搸捥㉢㌳搹㔱挸愷㘵搲愲㔴㝢愷㙣戱ぢ㠳㕥㔸㙤戸挸愵㈸挸㡢㐳㙡㤸换㡢㝤搶搰搴㌲搳㙡㙦戵㥡㌹ㄳ昶攴㈸ㄷ㐸ㄲ㘴昷㐳㥥㈹戵㌸散㈵搱换㔹昹戸㉣㥣㡢㌱っ㘲摣㥣戶昶ㄶっ挸搰攸㘸敤搸㘰㕤㈰ㄶて㈶㤲㤰愱㜸㌸㤸㡣㑤搹㈹㄰ㅤ㥤㡣搳ㄶ愹ぢ挵ㄲ昱㘸㉣ㄴ㑢〶㤲愱㜸㈲ㄲ愲搱慣㐱っ㜳㌸愳㡤㠰愸㥣戰㕢㌸㄰㌷㐷㔲㔹ぢ㈱㉡㕥挳㈶㐰㥦㌱㔷挳昲挶㔴㜹㘳扡扣㌱㔳摥㤸㉤㙦戴捡ㅢ㜳攵㡤ぢ换ㅢㄷ㤵㌷㌶㤵㌷ㅥ㕣摥戸ㄸㄸ昵慡敡搹戳摣㜹㍤㜱晥㠵㡢㔶㝦晡捣昸㝢㙥㜸攷攴㐱㜷㑤敦㈷戸搶换㡤挶㜶㤸ㄸ慡㉦㐸愰㉥㄰㑤㐶㥣捣搱㐸㈴㠳收昶〰㤹㍢㐰ㄸ㍢㐲㔴㑥㤸ㄲ㠲㜲ㄴ㤵愳㈱㠴㜸ㄱ㤹㌲摢愷㌶㕢户㑢搵㤶㝤愷摤摦敦搳改㙢㥡〲晢ち㙥㔷攴㙣敡㌰㔱慦捦㈶㔸㤷〸挷ㄳ戱㐸㈲ㄶ〸〴愳㠱㔰㍣愹ㄱㄶ慦ぢ㐷戱㍡㈷㈳㤱㐰㈰ㄶ〸〶㠳㔱㐹搸ㄸ捥㌱〰㘱〴㈱㐰㔸㈸ㄹ㌵㐳㔴㠶㈱㠴㜸挶㐹攳㠶㝥搷㕣戸捦摡扡㘹㙢㝡晣㌰㜸挳㤳挷っㄱ摣戲挹㌴愲㤸㈸㐸〳ぢ㠸昹㠷愲愱㜰㌸㠴扥㡢挵㠲攱㜰㌴搹戵昴㠱㐰㌴㄰㐸㠶挳㐱㜴㕥㉣ㄲつ㐷挲㌱㌳挶㌹挶㈱㡣〴〴搳㠸㈷捣㈴㤵㍢㐳〸昱愸㤳挶昷㘷㡦搸昲㤲㜵摢㑦㕡㕤㜷搰㠳㕢㥣扣攰ㅥ挱㙤慢㑣㘳㔷㑣散愲戳㠱㌴攲愱㔸㈸ㅣ㡤挶愳㠱㐸㉣ㄱ㑢㠶挲㕤㐹挴㈳㠹㜰㌴ㄲ〹挱㤴〸㈵㤱愴㌹㤶㜳ㅢ〷㘱搴㐳挸愱ㄳ㌳挷㔳㌹〱㐲㠸〷㥤ㄴ㤶㡣愹㝤晦愱晢收㑣扤㜳搷㥢㡥㌹㘲昵㡤搷〹慥攴㌲㠵㐹㤸〸戸㔳㠸戱㑦ㄲ摡㡣㤳挹㜸㈴ㄸ〲㐵昲ㄵ㌴㈷㜳ㄶ㔳㈰㡣愹㄰㥣㙦㉣㘹敥㐶攵㌴〸㈱敥㜲收㙢晣昸晥㥦捦㙦㝢㘴晡晤攷昶㝡昳㡤㠳㙦晦㑡㜰㘷㈲攷㍢〳ㄳ㍢扢收㥢挴搲㈶㘳搱㔸㌴㡥㙥攷㜶㍣㥦㐱㌰㤰㡣㈵愲挹㜰㉣ㄴっ㠱㠳㐴捣㥣挹㤹捤㠲㌰㘶㐳㌰㠳㜰搸㥣㐳攵㕣〸㈱㙥㜵㌲㜸昳搱敢敦㙤攸户挷愴〷挶慦晥㌶昴收㠱ㅦち敥挹㘴〶㝢㘰挲㑤㝥㌴ㄲち挶㠳㔱㉥㘹㌰〸㤶㘳昹っ〲搱㘸㌸ㄸ㡡㐴ㄲ搲ㄴ㡡〷㘳收㍣捥慤〱挲㤸て挱晥て㈶捤㍤愹摣ぢ㐲㠸敢㥣ㄴづ㡤扥昴换搴换㝦㤸㝥攵愸㤵挷搶ㅣ㝤挳㌸搱ぢ㘶㤹挲㍥㤸搸搵㐵㐲㈰ㅣて㈶昵㤷搶て挱㐸㈲慥㥢㤲收扥㥣摤㝥㄰挶晥㄰ㄵ㝢㘱㠳㘳㉥愰敥〰〸㈱慥㜰㔲㜸㘶昳ㄳ㙦扤㘴挹㠵ㄳ㑦㡢捣づ㉦搸㙤㝤㑣㜰㉦㉥㔳㘸挴㐴挱㥡㠰㕤㙥㌸ㅡ㡢㘳㐶戱㔸㌸㤰挴晥㔴㕢㈱㈳㜵㘰〸〴〵ㄳ㌱慣㉡昱㘴挸㕥㈱て㐲㄰㌳〵㘱愴㈱㤰㐵㈲㘹㘶愸换㐲〸㜱愱㤳㐵昸戲晦戹攱敥扡捦愷㕣㜸晤㑥搳㠲ㄵ昷敥㈳㜸ㄸ㈱戳挸㘱㈲攸㈲㈲㡥㡤㑢㍣慡㉤㝤㈲㥣挰㤶愰㙢ㄴ〶捤㠵㥣挷㈲〸愳〹㠲㠳㈰ㅡ㌱て愶㜲㌱㠴㄰攷㌸㌳摥戱昶㠰㠷㥥㝥晥㤱㌹ㄷ扥昷敤㥢㍢㝥扤㘰ㅦ挱㐳ㄷ㌹攳ㄶ㑣ㄴ㉣扥摣㄰㠴〲㘱㙣敦㈲㠹㐴ㄴ摢敢㘴㉣愰㙤〶〳㠱㐴㄰敢㘷㍣㐹㈲挰㐳㈴ㄸ㌱㕢㌹挷㌶〸㘳〹〴〷㐲㉣㙣ㅥ㐲㘵㍢㠴㄰愷㌹㘹㉣㝤㌵摥㘳㡢敤搶㡥扦愶敡搶㈷㔷慣戹㙡戵攰挱㤳㑣愳ㄳㄳ〵扢ㄱ㤹㐶㌸ㄲ㐵〷挴㤳挱㘸㌲㄰㡥㠴㈲摡愶㈰㄰っ㈷㌰㔲㤲㐱㜴ㄲ戶㔵戱㘴摣㕣捡ㄹ㉥㠳㌰㤶㐳㤰㡣㘰搰㕣㐱攵㑡〸㈱㡥㜷戲〸㍥昴摣㥡㝤㡦晢㜸挶㤵昳捦昹挳捣㐳挶ㅥ㉤㜸昴㈶戳㌸っㄳ〵㔹㠴戰㌹㑡㐴挲㤱㘴㈰ㅡ㡥㐷㤲愱㠴㌶ㄴㄲ㜵攱㘰㌸㡥昵㌵ㄴ㡣㘰昳㄰っ㑡愳㜹㌸㘷㜸〴㠴昱〷〸㜲㤱〸㥢㐷㔲㜹ㄴ㠴㄰㐷㍡㔹㍣晢攱ㄳ愳㉥㍢散搰㐹ㄷ㜵㥥㝦摣㈱ぢ㉥戸㐱昰昰㔱㘶㜱っ㈶ち戲〸搶挵㤲㐹捣〸㌴㈴戰晥㠵㈲㕡ㄶ戱扡㜸ㄲ㠳㈴ㄲぢ〳ㄱち㈴愳㜲昷㘱ㅥ㡢ㄸ收㉡〸攳㌸〸㘶ㄱ㑤㥡挷㔳㜹〲㠴㄰㉢㥣㉣晡扦晤晤㤸㌱㥤㤷㑤扣攲昱ㄳ〲捦㑣㥦摦㉡㜸晣㉡戳㌸〹ㄳ慥㉣㐲〹散搹戱㠱挰慥㈸㄰㠸敢㍢昶㘸㕤㄰ㅢ㙢っㄶ㜴㔲〰㘳㈷㙣㘷㜱㌲㘷㜸ち㠴㜱㉡㠴ㅣㄷ㈱昳㌴㉡㑦㠷㄰攲㄰㈷㡢慢扥㝢收㠰ㅢ〷㝤㌶攵摣攷㉥㤸㜶晣㌶捤㜱挱〳㘸㤹挵ㅦ㌱㔱㌰㍣㜱㌸㡣㡤㄰㤶㌵ㄸ㡢㐷攳㌸㡡㤰㠷㄰捥㔶㉡㔲㤷㐸㤲㡥㔸㉣ㅥ〰敤戱㠴摤㈵㘷㜲㡥㘷㐱ㄸ㘷㐳挸㠱ㄱ㌰捦愱昲㕣〸㈱づ㜶搲㌰㙦慢㔹戴敢扡晥㌳㑥㙤㍤晦戶つㄳ㈶㕥㉣㜸〸㉦搳㔸㡤㠹㠲㑤㈵扡㈴㤱挰敥ㅡ㥢㐸散㤴愳晡戸㐰㡦㐴㐳摣㤹㈷㐳ㄱ散挹散㐳㥣昳㌸户昳㈱㡣ぢ㈰㈴ㄳ㔱昳㐲㉡㉦㠲㄰㈲攳愴昰昸搰扦㝤㔲晤敡㈷㔳㉦改搱㔹㍤㜷㠷㔷㐶㠸㠱㌰换ㄴ㉥挱㐴〱ㄳ昶ㅥ㍢ㅣ㡢㠷㐳挱㘰㈴㡥昵ㄲ昴〷扢戶搷搸㘳㐷戰晢㑣㐴愲〹慣㈹㤱㜸㌸ㄶ㌱㉦攵ㅣ㉦㠳㌰㉥㠷㈰ㄳ愱㠰㜹〵㤵㔷㐲〸戱挰㐹㘳昸㡦て㉤㜹㜲摥晡㌹㜷㕡㍢搷㑣摢㙦搴㈰挱慦㌰㌲㡤慢㌱㔱戰摢挲㙡㈰户挸㤱㜰〸㍢㈸づ㑤戵捦〸攳攰㠵愶㌸づ〳㈳㘱㝢扣㤸搷㜰㘶搷㐲ㄸ㝦㠶㘰〶㠱㠸㜹ㅤ㤵搷㐳〸戱愷㤳挱愴㝦㙤昵昶〷摢㍥㍡敢攲晡摢㙢㉦㍥㝢搵ち挱敦㑦㌲㠳ㅢ㌱攱ㅡ㤸搸㕤㠷㈳㠱㌸戶ㄶ㔱㉣㤰㙢昵挰㝥㌱ㄶ㑡㘲戵挱㥥㌳ㄸ㤳ㅢ㜳昳㈶捥昰㘶〸攳ㄶ〸㜶㐷㈴㘸摥㑡攵㙤㄰㐲捣㔱㈳㘲挱愰㕢㥢㑦㝣㜹敡挵㕦㉦晥攲昶㥤㘷捣ㄳ㕢挲㉣戳㔸㠳㠹攲㍤㔷㈸㤸攰㜱㔲〴㙢㑡㈸㠴㑣扡㝡〳㌳㡦㐳ㄳ挰摥ㄵ晢㔰㡣ㅤ昳づ捥敥㑥〸攳㉦㄰摣㜳〵捣扢愸扢ㅢ㐲㠸摤㥣ㄴ慥戸扣昶㤵㐳㍥㙦㥤㝤搶搴㡢摥戸攸㤵摡扥㘲㉢㤸㘵ち昷㘲㘲㠴㙢㥦ㄱ挰搶㐱摢㘳攰㤰㉤ㄹ㌲敦㘳搴晢㈱㡣〷㈰㘴慦㠷捤〷愹㝣〸㐲㠸昱捥慣捥摣㜹收㠳挲㤸㌱昳昸搶扤㙡㉦㍣昷搲搱㘲㄰捣㜲㔶て㘳㘲㙣搱慣挲〹㙣㔵㘲㔸攵㤳㌸㌴㠸挷戴愵挵㤱㉣㌶〲搸㈰攰㙢㘸㌰ㄴて㐴㘳收㈳㥣摦㕡〸㘳ㅤ〴㈹挷㥥晡㔱㉡ㅦ㠳㄰㈲改㈴㌱昰摡搰攵ㅢ㡥扡㘰捡㐹搷摦戳晤〱挱㉦㍡挴搶㌰换㈴㥥挰㐴ㄱ攵㠱㐸㌴ㄲ攰㙡㤶挰〱㔲㈴愹挶ㅥ㔷づㅣ㐱挵㤰㕢㌸ㄸ㑤㘰㌳㥤〸㈷捤㈷㌹扢愷㈰㡣愷㈱㤸㐳㉣㘰㍥㐳攵戳㄰㐲㠴㥣ㅣ慥㡢慥慦㍣攴搶㔷愶㕦㜹搹愳㑦ㅦ㝢昹㥣㜹扤搷挳扣㠷昳搵㘷㜲㝢㙡㌹扥㑣㜶㝤㑦挵㑥㠲㝦摤㝦㐱挷昷昳㕣㌴ㄷ捦〵㠳搹㘸㈰ㄵ㑥㔵搶㈰散敦晤㈶挸㥤㔴敦摣摥㑤慤搹戶攵昲慢攱攰㠹愹づ慢敢㥢攲㈸挷㌶戱㙤㘹㙢戶㘳㙢㙦㘳㐳㘷慡搳ㅡ攴戶㜵〵㈹㜲㙢挰ㄷ㘷慢㐳捥㙦ㅢ户摢㕥愹收愵搶㠴ㄵ㑤戶㜹㠸换㡣慦捤㙤改搲搶愹敤搶㈱㜹㙢㔱㐶ㄳ㜰㕥㘷㤹㡣㕤戴㤴戶挹捥㙢搸愴㐵㙤ㅤ㔶慢㑣㙦㔴换敥㑤㤹挵㔶㝢㠳挵戳㐲㔶㔶㉥敡㐰㥡㥣敦敥愳收戶㘲㐱昱㙤㍣㍢㕣搷收愶慣攸戴㕡戳㔶ㄶ昹㉥戱摡㍢㔷捥㑦愵㥢慤捤ぢ㈰昶㍣㘱搸慡㐰㍤戵㉤戳戴㘳㔲㕢㙢㘷㝢㕢㜳愱㘵㐲㜶㔹ち攷ぢ戲戳摢戲ㄶ扥敥㔷昰㔵㈶捡㝡昴㄰愲㙣㐷慦敦摣㡣摢㔱㈷㍢㐲敢攲㈱攸昳㉤ぢ㠷㕤摤㍣㉣ㅤ㤶愲搹攲㤸㉣ㅦ搹㑤㌰ㄹ㤷㘱㜶㈸つ搴㤶㠹愷搰㠸摥扥㌴㕡收㤸敦戹晦扦攰昲昲晥捥搲㑦㔹㠶㜳㉡搳㔲慤搹㘶慢㝤愳㈷〰〵㌳㌲晦ち㔱㌹〶㙢㜳㐹昶㉡㠰㄰㉢挴捡捡攵㑤搹捥㐵挶㈲慢㘹攱㈲ㅥ㠴攲㈴㘱㔵ㄵ愹㉤㝡㤹㉦㐰㘵扥㐸昱ㄲ㠴捦㔷㘶扣㑣㤰攱㌳晦搷㙥㔷づ挷晦㑤㍦㕢㔳づ㉦㔳㥥ㅤ挲愹扣㡥捡㤶愹㙤敤ㅤ㍤㝡㜸㉤攵戴㔴挷愲㑥づ捦㡤ㅢㄹ敦ㄵ㡡扦㐱㔴㡥㠴攸昶㘴㔰㌵㐰ㄵ㍣攷搵愷㘵戲㤵㑢攱㑣愳㕣扢㐵慡戲挵㍥㜹㌵搹敡挸㤸㍣换㌵ㅤ敢捡ち〳㔳㔸昹㝢户㜰昴㕢㉢㍡㈷愷㍡㔳㍤㕢㜰扥っ扤㘴〲㌴㑡㝡搹㔳昴散㈳㜵捡摢攷戴㄰挱㉦㈷戵㈸扤愴挲㡥㠴ㄵ〷敢㑢㔹て㐷㙥㝣㈱㤰晢㌶㔸〸挳㍤搰ぢ捦㝢攱㜴㕣㜶㌷慢㜵晥捡㈵㔶〷攱㔵挶㐶愹㜴慦㕥っ㌶㌷㤳摥戳戳愹戹愳づ㤹敥搶摥戶㜴挹㝦㌲づ㘳㤹慦㐲愸㔷攵戶ㄸ挵扦㝦㤹㐰㔷㔹捦㘵散㥢挶挶戲㉡㐶愳挶ㅣ㐱挱搱㡡㘰扦攱㥦㝣㤹㙦攲㥦㙦㘳戶捡㕡㈰㌶攵ㅣ㘱㈵昰扤㕢挰搰晣㜶㑢㥥昵慣㤲つ戰摤愷㘵敦戶昶挵改戶戶挵ㅣ㑦㝤㘵慢㘳㤱㘵㜵昲㑣㘲㉦攷捣愹㍣㐳㉡㐴㡦ㅥ〵㘷晢戴㔳㡥㐳ㄱ摦㜸〷愲捦㠴收收㘱㉡㘲㠷昱㉥㔴㍤㜰㑥搳㜸てㄳ㕢㠵㜰㈲慢㜱搲挴捥愵捤㙤㡢㍢慣捥挶㘵㍣㡢扥愲戹㘳㠵ㄸ㡣挵攷昹戹昴㔹㙦〸摦挲扢挷㕦昸挳晤戳㡦晢昲㠲㑡戱戵㘳㈸㍡㍦戸㍤〲搶攰㘳㝥〸㈱戶〲㡣㥢ㄵ㑣ㄷ扥捣㡦搱㌶㍦愱昸ㄴ〲ㅢ〷㐹㌷戶つ㥦搹㑤戱〳晥㜳晢㘰㝥㑥昱〵㠴ㄸ〵挱戵搳晣ㄲ㐲扤㠴ㅦ昱搹改散㌸攳㙢〸ㅥ戰㠵〳挵摤户〱㌶㥦㐹㐴〹㥢ㄸつㅢ扢搰㈴㘵㈶㐹㌲㐹㤰㌰㄰摥㤳㠶㑡挷㔰㜴晥㜲っ摣㈴つ㍦搳扦〷㘰摥㌴晣捡㜹㤰ㅥ㤳〳㑦愳愱摣㙥㡡〰㙣㤲㠶ㅥ㔰㤸扣愰㈳㐲㔰㐹ㅡ㉡搱㔲㉦昱攳慦㕤㌴㤸㐱愸㡢ㄷ搲㘴捣㡤搹㐴ㄸ㝥㕥〴㝣㠵攰㥥〴㝣改ㄸ㡡捥㥣挶㄰愹㠶㔹昴㘳捡㥦〳收㑤挰〰㤸捤㠱ㄴ㥢㐳㘸〴㙣㘹㌷㐵ㅣ㐱㈴〱㕢ㄱ㌴〸㐲㈴愱㤲〴㙣㡤㤶㝡㠹昷㜵〲ㄲ㔰ㄷㄳ㌰㤴㌱捤㡤搸挴捥昰昳㈲攰戵㔲〴扣敡ㄸ㡡捥搹㡥㐵愴ㅡ㘶戱㍤㔳㝥愵㈴〱㍢挲㙣㡥愲ㄸつ愱ㄱ㔰㘷㌷挵㌸〴㤱〴㡣㈱㈸〰㈱挶㐳㈵〹〸愲愵㕥攲㌹㥤㠰㝡愸㡢〹㠸㌲愶戹ㄱ㥢㤸〰㍦㉦〲搶㤵㈲㘰慤㘳㈸㍡㘳㍣ㄹ㤱㙡㤸挵㌸捣㔴㍣㕣㤲㠰昱㌰㥢ㄳ㈸㈶㐲㘸〴㑣戶㥢㘲ち㠲㐸〲愶㄰㌴ㄵ㐲昰捣戱㈴㘰㌷戴搴㑢摣慤ㄳ㌰ㄵ敡㘲〲㘶㌲愶戹ㄱ㥢㤸〶㍦㉦〲㙥㉥㐵挰㑤㡥愱攸搴昵㑣㐴慡㘱ㄶ昳㤹昲つ㈵〹搸ぢ㘶㜳㙦㡡㝤㈰㌴〲昶戳㥢㘲ㄶ㠲㐸〲昶㈷㘸〱㠴㤸〳㤵㈴攰〰戴搴㑢㕣愱ㄳ㌰ㅢ敡㘲〲㔲㡣㘹㙥挴㈶收挲捦㡢㠰昳㑡ㄱ戰摡㌱ㄴ㥤㌹㥦㠷㐸㌵捣攲㘰愶㝣㙥㐹〲㥡㘱㌶㕢㈸㕡㈱㌴〲㤶搸㑤搱㠰㈰㤲㠰㐳〸㙡㠷㄰㝢㐲㈵〹攸㐰㑢扤挴愹㍡〱昳愱㉥㈶㘰㌹㘳㥡ㅢ戱㠹扤攰攷㐵挰㌱愵〸㌸摡㌱ㄴ㥤户摦ㄷ㤱㙡㤸挵㔱㑣昹挸㤲〴ㅣ〳戳㜹㉣挵㉡〸㡤㠰攳敤愶搸て㐱㈴〱㈷㄰㜴㈲㠴㔸〰㤵㈴攰㈴戴搴㑢㉣搳〸㌰㑥㠱㠵㕦摡㠳㠹㘲ㅡ㑥㠳捤㘷ㄲ㔱挲㈶づ㐰㔰㉦ㅡ㥡㑢搱戰搸㌱ㄴ㕤㍢㌸〸㤱㙡昰㌱晦㠴搹㠹愶㤲㌴㥣挷㙣捥愷戸〰㐲愳攱㈲扢㈹㔲〸㈲㘹戸㤸愰㑢㈰㐴〶㉡㐹挳愵㘸愹㤷㌸㐸愷攱㜲㔸㈴つ挱攲㐵扤ㄲ㌶㥦㐹㐴〹㥢挸㈲愸ㄷつ㝢㤵愲㘱㑦挷㔰㜴昱㠲ㄷㅦ㙡昰㌱㙦挴散㐴㐳㐹ㅡ㙥㘶㌶户㔰摣ち愱搱㜰扢摤ㄴ㡢㄰㐴搲戰㠶愰㍢㈰挴挱㔰㐹ㅡ敥㐴㑢扤挴っ㡤〶戳〹敡攲㠵扣㠷㌱㌷㘶ㄳ㡢攱攷㐵挰昸㔲〴搴㍢㠶愲㡢㈸慤㠸㔴挳㉣ㅥ㘱捡㘳㑢ㄲ戰づ㘶昳㔱㡡挷㈰㌴〲㥥戰㥢愲つ㐱㈴〱㑦ㄲ昴ㄴ㠴㌸〴㉡㐹挰搳㘸愹㤷㠸攸〴㉣㠱扡㤸㠰昵㡣㘹㙥挴㈶摡攱攷㐵挰㡥愵〸搸挱㌱ㄴ㕤扥㔹㡡㐸㌵捣攲㙦㑣㜹扢㤲〴扣〶戳昹㍡挵ㅢ㄰ㅡ〱㝦户㥢㘲ㄹ㠲㐸〲摥㈲攸㙤〸戱〲㉡㐹挰㍢㘸愹㤷搸㐶㈷㘰㌹搴挵〴㝣挰㤸收㐶㙣㘲㈵晣扣〸ㄸ㔰㡡㠰晥㡥愱攸捡搱攱㠸㔴挳㉣扥㘰捡㥢㤵㈴攰㉢㤸捤慦㈹扥㠱搰〸昸搶㙥㡡㈳㄰㐴ㄲ昰ㅤ㐱摦㐳㠸㈳愱㤲〴晣㠰㤶㝡㠹㉡㥤㠰㍦㐰㕤㑣挰㑦㡣㘹㙥挴㈶㡥㠲㥦ㄷ〱扦晥㔲攲戰昸ㄷ挷㔰㜴搱敡㔸㐴慡㘱ㄶㄵ攵㐸昹㈷挰扣て㡢つ㤸捤㥥ㄴ㔵㄰ㅡ〱㍥扢㈹㔶㈱挸㜰〶敡㐵㔰㙦〸㜱㍣㥡㤲㠰㍥㘸愹㤷昸〶昳㔰㕦㡦捣攳愰㉥㈶㘰㌳攰㝤ㅢ戳〹㕥〴昳㈲攰攳㔲〴㝣攴ㄸ㡡慥㤷㥤㡣㐸㤲㠰㐱㑣昹㠳㤲〴っ㠶搹ㅣ㐲戱つ戳敢晡㝥㌸捣㙥㡡㔳㄰㘸㌸ㄷ愷㠶愰攱㄰攲㌴㌴㈵〱㈳搰㔲㉦昱㠶㑥挰愹㔰ㄷㄳ戰ㅤ昰㍥㜳㈳㌶㜱㍡晣扣〸㜸愱ㄴ〱捦㍢㠶愲㑢㜵㘷㈲㤲㈴㈰挰㤴搷㤷㈴㈰〴戳ㄹ愶㠸㌰扢㉥〲㘲㜶㔳㥣㠵㐰挳戹㌸㜱㠲ㄲ㄰攲ㅣ㌴㈵〱㐹戴搴㑢㍣愶ㄳ㜰㌶搴挵〴㡣〵摥㘷㙥挴㈶捥㠵㥦ㄷ〱昷㤷㈲攰㍥挷㔰㜴㤱昰㍣㐴㤲〴㑣㘵捡昷㤴㈴㘰ㅡ捣收㜴㡡ㄹ捣慥㡢㠰㔹㜶㔳㥣㡦㐰挳戹㌸戳〹㥡〳㈱㜸㠵㔰ㄲ㌰ㄷ㉤昵ㄲ户敡〴㕣〰㜵㌱〱つ挰晢捣㡤搸挴㐵昰昳㈲攰㥡㔲〴㕣敤ㄸ㡡㉥㔱㕥㡡㐸㤲㠰〵㑣昹捡㤲〴ㅣ〸戳搹㐸㜱㄰戳敢㈲㈰㙤㌷挵㘵〸㌴ㅣㅦ㌳㐳㔰ㄶ㐲㕣㠱愶㈴挰㐲㑢扤挴〵㍡〱㤷㐳㕤㑣㐰ㄳ昰㌸㄰㉡㙤ㄳ㔷挲收㐵挰ㅦ㑢ㄱ㜰㠶㘳㈸扡㌸㝡つ㈲㐹〲摡㤹昲㘹㈵〹攸㠴搹㕣㑡戱㡣搹㜵ㄱ戰挲㙥ち㕥ㄷㅤ捥㤴㔷ㄲ㜴㈸㠴戸づ㑤㐹挰㘱㘸愹㤷㔸愵ㄳ昰㘷愸㡢〹㌸ㄲ㜸㥦戹ㄱ㥢戸ㅥ㝥㕥〴ㅣ㕡㡡㠰㤵㡥愱攸摡散㑤㠸㈴〹㌸㤱㈹㉦㉦㐹挰挹㌰㥢愷㔰㥣捡散扡〸㌸摤㙥㡡㥢ㄱ㘸㌸ㄷ攷っ㠲晥〸㈱㙥㐵㔳ㄲ㜰㈶㕡敡㈵㕡㜵〲㙥㠱扡㤸㠰㜳㠱昷㤹ㅢ戱㠹摢攰攷㐵㐰戶ㄴ〱ㄹ挷㘰扡㉦ぢ摦㠱㐸㤲㠰㑢㤸㜲慡㈴〱㤷挱㙣㕥㑥㜱〵戳敢㈲攰㉡扢㈹敥㐴愰攱㕣㥣慢〹扡〶㐲摣㠵愶㈴攰㕡戴搴㑢散愳ㄱ㘰㕣〷㡢晣㐶㄰㉡愶攱〶搸㝣㈶ㄱ㈵㙣攲㙥〴昵愲㘱㑥㈹ㅡ㘶㍢㠶愲㑢搳扣搰㉣㘹戸〳戳ㄳ㌳㑢搲昰ㄷ㘶㜳ㄷ挵摤㄰ㅡつ昷摡㑤㜱㍦〲つ挷挷扣㡦愰晢㈱挴㠳㘸㑡ㅡㅥ㐰㑢扤挴㐴㡤〶昳〱愸㡢ㄷ昲㘱攰㝤ㅢ戳㠹㠷攰攷㐵㐰愲ㄴ〱㜱挷㔰㜴挱晣ㄱ㐴㤲〴㍣挵㤴愳㈵〹㜸〶㘶昳㔹㡡攷㈰㌴〲晥㙡㌷挵㕡〴ㅡ捥挵㜹㥥愰ㄷ㈰挴愳㘸㑡〲㕥㐴㑢扤挴㘸㥤㠰㜵㔰ㄷㄳ昰ち昰㍥㜳㈳㌶昱ㄸ晣扣〸ㄸ㕥㡡㠰ㅡ挷㔰㜴戱晥㐹㐴㤲〴扣捤㤴㠷㤶㈴攰㕤㤸捤昷㈸摥㘷㜶㕤㉢挲㠷㜶㔳㍣㠵㐰挳戹㌸ㅦㄱ昴㌱㠴㜸〶㑤㐹挰㈷㘸愹㤷搸㕣㈷攰㘹愸㡢〹昸ㅣ㜸㥦戹ㄱ㥢㜸ㄶ㝥㕥〴昴㉥㐵㐰㉦挷攰慥ㄴ愸晣㉢㈲㙤挲ㄵ摥㕥㑣㌸户㔷㤳戵㥣㤷愴晡收㔰㌱㍥㘹㘹㐷㘷㥢扣㝥搶㈷㌷戹㙤㑥㕢攷攴愶㡥㈵捤愹㤵晤㜳捥挴摥㡢慣㔶㕣摤㙥挷㐵㙥㤷慥㙤挹ㄲ㉢㙢收ㅡ摡㤶戶㘷慣改㤳晦ㅢ慥㝥㘳昹搰㜵昲挲㜷戹挰敢摦扢愰㡢㄰〲愳〴慦戲捡ㄷ㄰搰㝤㕤㑥搶慤㙢搷搰攵愴ㅦ挰敡㉥㐶攷㌷㜵㌶㕢扤㜲昲晡戵㥣慥捡㠱㐵㤴っ㘴㝢收收㉦挲昵慡挹㝤㜲扢戵㌷㘵㥢㥢㕡㉤㜶挶〰ㅢ㍡换㕡㠸昲㠰摤摢㍡㥡昸ㄳ㠱㍥戹昹敤愹搶㡥㈵扣搲㤹㔹搹慦愰㈵㉦㠹㔶收㈶㌶戵㜶㘰㌶戲ㄷ㌹㕤㥤㙢㔸搴戶ㅣ扦㔶㔹摡搲扡㕢㙡㐹挷㝦㐵慦〸㜶㡢㝣挹慥ㄱ攵愲扣㕣㔴㤵㔷晤扢晤㘳㝣㡦㜵慣扦㕤㈱㌴っ攳戴戳扤㈹扤㤴㠴挹㜹㠴㈰㉢㈸㘴ㅦ㤶㔵扥㠸㈹昷㌵㑤慤ぢ㕤〵〹捣戵攰㔷ㄸ㥥搷挶昳㍦〱ㅡ〲戸昹〳搲改晤㑦㠸ㄹ扢敤㌹扤慢㔴攷晦昴㝢㥡捡㤷㄰昹㜷㔷㐶っ〴戸慦㍤㠴㔸㉤挱ㄱ㠵㌵ㄳ㈳㠱㉤昷戰昴攵㈴㠶㈳戴㙦搷攴㔴㕣㕣敦㥤㥢㤵㑡㕢捤愸〹㘸㐹㜵昶戵ㅢ㉣捥挰敦㉤㍡ㅣ摢愴戶㤶㤶ㄴ㠷ㅣ㝦㌵搲㤰㐹㌵㕢㔵戹〹㑢㍢摢㘶㌷戵㥡㌹〸㌹㉥ㅤ㔵㙡〵㔴愹ㄵ昶搵晢摣㍣搶ち挹㘹挶㙡㕢㤸㙡㙦敡㕣搴搲㤴愹㘲㠳昵㍣晦ㄵ㘳ㄵ㉢㝦〵挸㔴㉦戵㉤㜱㤷〳搸ㄷ攵搱摤㜵愸愰㈱㜵散㝥㡣攸㜲㘱攰㑦晣㥢愵㈴搸昰挸ㅤ㡡昹㈳愲㔵攲〳㠵戳昲㝣㈵㉦搱㐲昳搵㤱搰挸㡤㤳㘰㈵〸捤收㑦㠰㜲㠲㥦㡡㔷㈰㌶㕡㘷搰ㄳ〰摦慣戶㔴㜶㙡㉡㠳㕦㠰昵㜴㝥晦㔵㠵慥攵愶愶摤捦捡㡦㐹㈸㈶㐲㤱搲戲愶慣搵㕥㐵㐵〳㝥摦㔶挱㥡ㄱ挳敥㐳㕣〳敦㔱㔶㔹搹慢捡㙢㕥搳㔵慣㤱捥昵㜴晤昷㜳搳㡢攲㝦戶㐷愲㥥㑢敢昳昵㠰㌴㝦挶戴昹ぢ㤷改㙦㘸㜲㜹㕣㠰㕦〹昸つ愲昲㔵ㄸ摤㝤㔳㔸㠴㠱㔲つㄳ愰ち昹换㈹㤶㠷㔴愱㤴㐲搶㤵㔴捡〵改愵搵㠳ㄸ㜶㈹㐸㤵晡㌹㤶搱㠰㔱㙥㘵㝤昶昶㤵㜵㈷散㡥昲昲ち㜴戵攱慥愵㉢㥡㉤㠲戵㌴㔸戲㔰㐴㙣㠳ㄴっ㔶ㄶ昶攱捡㠲昸㡤㉣㐶㡤ㄷㅤ㍥昸㝣㘶㌹㌹昰㠹㌷㈱搵愲㙦㑥㡤㡦晤㘶㠲㜴㥣晦㠲㄰ㅦ愲挹〳〰㑣慡摤㤵昸ㄸ㉤敥戲捡っ晥㈴敤昷㙥㈲挵㈷昰攰㘶搲㌴ㄸ昸㔳㑣㜱敢㤳ㅦ㡤㔵搰㜶㍦ㅡ㍦愳〷㍥㈶㝦攱愸㐶愳昸ㅣㅡ戵ㄸ攸㌰㉣㠶㍣ち㘱㐷㥢扤〸晣挲ㅢ搰㥢㠰㍥〴㝣〹〰扢搹攸㡢㔶ㄷ㝤㤳昱换㈱㉦晡晣㐰㠱扥つ㕡㔸晢㕡愸㥣敦㘶っ摢㡦㘱㝦〶挰㑤摦慦搰搹昴昵〷攴㜷搳昷ㅢ摣㈴㝤〳ㄸ㤸换㕥㐰摦收搰㜶㑦㕦㌹摣㈴㝤㕢挸㈰㜶㐳戰㜰愱㤰㍥㔸昱搳㑥㐸㜳㉢〲㉢扣〱㠳〸搸㥡〰搶㌹㐸晡〶愳搵㐵㥦晣ㄵ搷换㠸㠵敡ち收㉦㕦ㄸ㝤摢〰〵晡㔸敤愰收慢㡤扥愱っ㍢㡣㘱㔹㤹攰愶㡦攵〸㤲㍥㤳㍢㘸昹攲㝥㔸摢ㄹぢㄶ㉢㐸慡㠶㌳〸慢ㄶち愸ㅡ〹㙤昷㔴戱扡〱㙦晣㘲㡦㐱㌰㈱㍦㉣㜱㔰㈹摢㈳つ搶㌲㜳㕢㐸㜳㍢〲㔹晥攰〱搸㥥㠰ㅤ〸㘰㐵㠴愴㙡㐷戴㜴慡昰㑢㌳て慡㐶〳〵慡㠶㙡㘱㌵慡㜶㘲搸㍡㠶㘵つ㠳㥢㉡ㄶ㉥㜴㐳搵㈸㐰㈴㔵〱〶㘱㝤㐳〱㔵㈱㘸扢愷㡡㜵㄰㜸攳㘴㈸㠳㈸慡㔸っ攱挱㐴〴ㄸ㌳㑡㈰ぢ㈵㍣〰㌱〲攲〴戰㜶㐲㔲㤵㐰㑢愳㉡ㅣ㠸㜹㔱戵㌳㔰愰㡡ㄵㄴ㉡慣㐶搵㉥っ扢㉢挳戲摡挱㑤搵㜸攸㙣慡戸㔲捡㤷㝢㔴㑤〰㐴㔲㌵㡥㐱㈶愲㔵㐰搵㜸㘸扢愷㡡㕢〹扣㔱㑥挱㈰㤸㤰ㅦ㤶㑤愸㤴戵㔱㌵ㄱㄸ㜳ㄲ㠱㉣愹昰〰㑣㈶㘰ち〱慣戲㤰㔴㑤㐵㑢愷ち㍦攲昳ㄸ㔵搳㠰〲㔵㌳戵戰ㅡ㔵搳ㄹ㜶〶挳戲㉥挲㑤ㄵ㡢㈱㈴㔵挶㑣㐰㝥昷昶㡢攵ㄳ㤲扥㔹っ捣㍡㡡〲晡收㐰摢㍤㝤慣户挰ㅢ扦〸㘴㄰㐵ㅦ㡢㉥㍣搸搹ㅤㄸ㜳て〲㔹㤰攱〱㤸㐷㐰〳〱慣搱㤰昴捤㐷㑢愷て扦㐰昴愰㙦㉦愰㐰㕦㑡ぢ慢搱户㌷挳敥挳戰慣慡㜰搳挷㔲㡡㙥㔶㑡ㄶ㕡㐸慡昶㘳㄰㔶㕣ㄴ㔰戵〰摡敥愹㘲㘵〶摥昸搹㈰㠳㈸慡㔸㥥㔱挸㠴摣㘳ㅤ〸㡣搹㐸㈰㑢㌷㍣〰〷ㄱ㤰㈲㠰搵ㅣ㤲慡㌴㕡ㅡ㔵晣愵愴〷㔵㔹愰㐰ㄵ㙢㍡㔴搸㘹搴昸戶㘰㙥ㄶ挳收ㄸ昶㈸〰摣㔴ㅤ〳㥤㍤搲ㄶ〲昲扢㐷ㅡ换㌴㈴㝤㡢ㄸ㜸ㄵ㕡〵昴ㅤっ㙤昷昴戱慥〳㙦晣散㤰㐱㌰㈱㍦㉣敥㔰㡢愱ㅤ㘸㌴〳㘳戶㄰挸挲てて㐰㉢〱㙤〴戰ㄶ㐴搲户〴慤摥敡㌸㑤晥挸搳㠳扤㜶㠰挰ㅥ㑢㐱㔴搴㌶㑣㍢挷㌷ㅤ㡣捡ㅢ㐴〸㤶㙤戸搹㘳慤㠶捤摥㔲㐰㝥㌷㝢慣敥㤰散㉤㘳㘰㤶㜹ㄴ戰户〲摡敥搹㘳㌹〸摥㌸敤捦㈰㡡㍤搶㠴愸挵搰搸㍢ㄴㄸ昳㌰〲㔹㉦攲〱㌸㥣㠰㈳〸戸ㄴ〰挹摥ㅦ搰搲搸挳㡦㔳㍤搸㍢ち㈰戰挷ちㄲㄵ㔵㘳敦㘸㐶㍤㠶㔱㔹敤攱㘶㡦㈵ㅥ摤慣愶户〰㈲㤹㕡挵㈰慣〴㈹㘰敡㜸㘸扢㘷㡡ㄵ㈳㜸攳㔷㡣っ愲㤸㘲搹㠸㑡㔹摢㈱㥣〸㡣㜹ㄲ㠱㉣㈹昱〰㥣㑣挰㈹〴戰捡㐴㌲㜵㉡㕡摡㙡捡㥦搳㝡㔰㜵㍡㔰愰㡡戵㈶㉡慣戶㐵㍢㠳㘱晦挸戰慣ぢ㜱㔳戵づ扡㙥愸㘲愹㠸愴敡㉣〶㘱捤㐸〱㔵攷㐰摢㍤㔵慣㉤挱ㅢ扦㜱㘴㄰㐵ㄵぢ㑣㔴捡ㅡ㔵㝦〲挶㕣㑤㈰㡢㑦㍣〰攷ㄱ㜰㍥〱慣㐷㤱㔴㕤㠰㤶㐶ㄵ㝦昲敢㐱搵㐵㐰㠱慡昵㕡㔸㡤慡㡢ㄹ昶ㄲ㠶㘵〵㠹㥢㉡㤶㡤㜴㐳ㄵ㡢㑡㈴㔵㤷㌱〸慢㑢ち愸扡〲摡敥愹㘲ㄵち摥昸ㄱ㈴㠳㈸慡摥挲㤴〷ㄳ㔷〱㘳㕥㑤攰摢摥㠰㙢〸戸㤶㠰㜷〰㤰㔴晤ㄹ㉤㡤㉡晥㉥搹㠳慡敢㠱〲㔵慣㕦㔱昳搵愸扡㠱㘱㙦㘴㔸搶㥡戸愹㘲㠱㐹㌷㔴戱晣㐴㔲㜵㌳㠳戰づ愵㠰慡㕢愱敤㥥㉡搶慢攰㡤摦㐹㌲㠸愲㡡㐵㉢㉡㘵㙤㔴摤づ㡣戹㠶㐰ㄶ戴㜸〰敥㈰攰㑥〲㔸攳㈲愹晡ぢ㕡ㅡ㔵晣昱戴〷㔵㜷〳〵慡㔸改愲挲㙡㔴摤挳戰昷㌲㙣〵戲㜱㔳挵㔲ㄴ㥢慡㤲〷慦㉣㔴㤱㔴摤捦㈰慣㔸㈹愰敡㐱㘸扢愷㡡㤵㉤挸て㍦戲㘴㄰㐵ㄵ换㕢㔴捡㤸挴捥〹搶㌲昳㝦㈰捤㠷〹㘴改㡢〷攰ㄱ〲搶ㄲ挰㙡ㄸ㐹搵㍡戴㜴慡昰ぢ㙦て慡ㅥ〳ち㔴戱㈶㐶㠵搵愸㝡㥣㘱㥦㘰㔸搶慦戸愹㘲搱㑡㌷㔴戱愴㐵㔲昵ㄴ㠳戰戶愵㠰慡㘷愰敤㥥㉡搶挰㐸慡㥥㘵㄰㐵㔵つ戴㉡㘵㑣㉡慡㥥〳挶㕣㑦㈰㡢㘴㍣〰㝦㈵攰㜹〲㔸㌷㈳愹㝡〱㉤㥤慡㔸昱㠵㔲㝣搱㝥〹㈸㔰挵敡ㄹㄵ㔶愳敡㘵㠶晤㕦㠶㘵愵㡢㥢㉡㤶户㜴戳〲戲昸㐵㔲昵㌷〶㘱ㄵ㑣〱㔵慦㐱摢㍤㔵㌱戸㐹慡㕥㘷㄰㐵ㄵ㑢㘶㔴捡㤸㔴㔴扤〱㡣昹㈶㠱〹㙦挰摦〹㜸㡢〰㔶搸㐸慡摥㐶㑢愳㉡ㅣ昴㍣愵昳㉥㔰愰㡡㜵㌶㙡扥ㅡ㔵敦㌱散晢っ换㥡ㄸ㌷㔵㉣㠴改㠶慡改㠰㐸慡㍥㘴㄰搶换ㄴ㔰昵㌱戴摤㔳挵扡ㅡ㐹搵㈷っ愲愸㘲㜱㡤㑡ㄹ㤳㡡慡㑦㠱㌱晦㐱㈰ぢ㙦㍣〰㥦ㄱ昰㌹〱慣挵㤱㔴㝤㠱㤶㐶㔵㈸ㄶ昵㕡〱扦〲ち㔴戱㈲㐷㠵搵愸晡㥡㘱扦㘱㔸㔶捦戸愹㘲挹㑣㌷㔴戱愰㐶㔲昵㉤㠳ㅣ㠴㔶〱㔵摦㐳摢㍤㔵慣挰㤱㔴晤挰㈰㡡㉡㤶攱愸㤴㌱愹愸晡㈷㌰收扦〸捣㝡〳㝥㈴攰㈷〲㉣〰㈴㔵㍦愳愵㔱挵摢づ㜸㙣慢㝥〵ち㔴㌵㘹㘱㌵慡㝥㘳搸㌲㕣ち㄰慣戳㜱㔳挵攲㥡㙥愸㘲改㡤愴ち㘷㡢换挴㌲戴ち愸挲㑦㜴㝦〷㔵㉢攰㈶愹慡㘴㄰㐵ㄵぢ㜶㍣愸㌲㠰㌱㝢ㄲ挸㘲ㅥて㐰ㄵ〱扣昵㥣㘰㝤㡦愴捡㠷㤶㑥ㄵ敥㡦攰㐱㔵㙦愰㐰ㄵ慢㝣㔴㔸㡤慡㍥っ摢㤷㘱㔹㤱攳愶㡡㘵㌸摤㔰挵㈲ㅤ㐹㤵㥦㐱㔸慤㔳㐰㔵㍦㘸扢ㅦ㔵慣敡㤱㔴昵㘷㄰㐵ㄵ㑢㝢㔴捡㤸㔴愳㙡〰㌰收㐰〲㔹昶攳〱搸㥣㠰㉤〸㘰㈵㤰愴㙡㑢戴㌴慡㜸ㄳ〷て慡〶〱〵慡㔸て愴挲㙡㔴㙤捤戰㠳ㄹ㤶戵㍢㙥慡㉥㠳㑥㔲㘵っ〱攴㜷㝦㉤扣ㅣ㙥㤲扥㙤ㄸ㤸戵㍥〵昴つ㠳戶㝢晡㔸ㄳ㈴改慢㘱㄰㐵摦搵搰慡挵挰㈴攸㤳攷㈴㠶〳㘳㡥㈰㤰㐵㐳ㅥ㠰㤱〴搴ㄲ挰㍡㈲㐹摦戶㘸㘹㕦ぢ扤㑦摥㙦て㄰搸㘳ㄹ㤱㡡慡㝤㉤摣㠱㔱㜷㘴㔴㤶晣戸搹晢ぢ㜴摤っ㌴㔶〱㐹愶㐶㌳挸摤㘸ㄵ㌰㔵〷㙤昷㑣戱㙣㐸㌲㌵㠶㐱ㄴ㔳慣ㅤ㔲㈹㘳㔲つ戴〰㌰㘶㤰㐰搶ㄵ㜹〰㐲〴㠴〹㘰愹㤱㘴㉡㠲㤶㌶搰挲㈱捦愳搲ㄸ㔰愰敡㘱㉤慣㌶搰攲っ㥢㘰㔸ㄶ〷戹愹㘲㐵㔰㌷㔴戱㕥㐸㔲戵㌳㠳戰㜰愸㠰慡㕤愱敤㥥㉡ㄶㄸ㐹慡挶㌲㠸愲㡡㔵㐶ㅥ㑣㡣〳挶慣㈷㤰ㄵ㐸ㅥ㠰昱〴㑣㈰㠰㐵㐹㤲慡㠹㘸㘹㔴昱㉥ㅦㅥ敢攴㘴愰㐰ㄵ㑢㤳㔴㔸㡤慡㈹っ㍢㤵㘱摦〶挰㑤ㄵ㙢㠷扡愱㡡㤵㐵㤲慡㘹っ挲ㄲ愳〲慡㘶㐰摢㍤㔵㉣㐵㤲㔴捤㘴㄰㐵ㄵ敢㤱㔴捡㤸㔴愳㙡ㄶ㌰收㙣〲㔹慢攴〱㤸㐳挰㕣〲㔸扥㈴愹摡ㅤ㉤㥤㉡摣㡣挴㠳慡㜹㐰㠱㉡ㄶ㌱愹戰ㅡ㔵つっ㍢㥦㘱㔹昲㈰搳摤㤳㉤㈷摤㑡㕥戶㜶㕦㡤㉤扡㔲㉥攷㤰攳㌵昳㠶捥㤵捤愸㔳攰㈴慦捥摡㔳扣捥散㤳㍡㕣㌳㙥㙢挷昵慤ち昷㝤ㄵ昲扥敢㌱攳㕥〳㕣昷慣㤰㙥戴昰㤲㝣攵昵㍦ㄵ摦㤷㈱敦捦挴扢㝥挰㑥ㅦ扥㡣扤㤱攲㠰搹㑤㤹昶戶㡥戶㕣攷戰〶搴攰っ攳㍤㐰㜲戸㜹摦㠴捡㍦㈳愲攷㍣戹㘰ㄵ慤扣晢收㌲晥㈶摥户戸戵㙤㜹慢捣愶戲㠳户㐲㤱㝣昵散挹搹昸㌸ㅦ扥㐶㠰㍣㍦㉦摦搳搹摣ㄷ戲㑦て㍦慦㝦攳㕤㘶散㠷㜶敤愴㠹㤳收㌵㈶戳攱㘴㍡㤳㡡挴㜱㥢㈵摣㝥㈹㥥〸㘷㐳搱ㄴ㙥挷ㄴ㡢攵挲戹㘰挲搸㍦てつ攱㘶㙡㤹㕣㌴㄰㡢愶㜱㡢愶㡣㤵づ愷愳㈱㌸㈷慤㘸㈰㤷〸〷晤扣戲捥昰收〲昸㤸〷㐰昸㜹㐱㕤慡づ愴慡㤱㉡㕥㕥㤷㉡〲㈴戴戲ㅣ挷㐴扦昷慡㌷㥣捡㐴㕡㘴㐴㔶㔸ㄵ㍤㝢㡡㕡搷㑤㍥㡡慥㤶攷敦㤲㘰ㄸ扣㔸㕥㜹〹㘸晥㝤㑥㠵扤㐸㘷ㅥ搹㤹ㄹ收㥤㠵昰昹㝢㐰挱㠴っぢ戲摦愴㠹㡤昸昵扥晡㍤㍦㐷㥥㤱㠳扥㉦昴㕡㌱㤰戱㄰扡摥搰挹㉡〱摣愹戵挳㔸〴捤㘶搰ㄴ摥㜹搵㕦愱愲㌷挱㕥晡㝥〰㘶つ戳ㅡ㑥搱っ愰㌰攰㈶㠷㐴ぢ㕢㔰换㑦ㄵ戴㕣㡤挴㔹㔸㝥づ㕥ㄸ捡㡣㌶㐰㑡㡥㐸昱㐷挰㌸㉡ぢ㐷㤵改愴㘵ㅥ〲㘷㡣㉡㝥昷㘷㠷ㅡ敤㘸摢愳㉡ㄷ㑢㈴挳戹㤰ㄵ挹㈴㐲㤱㙣㉡㤵戴㤲挹㔴ㄴ昷㕥㑣㘶〳㌱㉢ㅢ㌳㍡昲搰㐴㉣㠵晢昰攵愲愱㙣㉣ㄲ挹㐶㔲愹㐰㈲㥥挵㑤㘷㘲戸㌵㕦っ㌷㔱昴昷㜲挲㥢㥤昰㌱㤷㐲昸㝢㉢搵㌲慡㤶㔳搵㐷愹〸㤰㔰攱愷ちㅦ㜱㍣ㄶ㠱扤㡥㘹㥣㜴愶晤㜰〸㥦㝦㌳㈸㌰㔱㘶ㅣ〱改敡㈵㤳㍤㙡ㅣ〹㔱搸㔵㐷㐱攳搱㔵晤㥣㔰昶扤㔵搹㕦昲〶慢收㉡㑣㠹〱㑣㠲昳㍥㡥㉤㑣挸捦收搰捡づ㌹ㄴ愹攵㍢攴〴㐰㑡㜷挸ち㐰㡢㍢㘴ぢ㌵昳㤳攰㡣づ搹ㄲ㙤搹㈱㈷愳㙤㜷〸㔷敢㘴㉥ㄲ戴㜰扦挱㐸㉣㥤㐹〷㈲㔹摣扣㈹ㄱ捤攴慣㐸㌲ㄵ㌶㑥挹㐳㠳㔶ち㜷㍡ぢ〴慤㔸㈲ㅢ〹攱㕥捣挹㐸㈶㡤摢㘳㘵〳改㜴㍣ㄲ戳晣㕢㌹攱捤㔳攱㘳㥥〶攱ㅦ愴㔴愷㔳㜵〶㔵㕢㉢ㄵ〱ㄲ㉡戶愱ちㅦ搱慡㜷挸搹戴㥦〳攱昳て㠵ㄱㄳ㘵挶戹㤰㕥慢搳㥦愰㜷㜵㤴戱ㅡ扡挲㍥㍡てㅡ㡦㍥ㅡ收㐴㌷㘵昷㡣㘱㠷〴㈸㉥〲㕣っ㘷㕥㙣㕤捣ㄶ㈶攴㘷㈴戴戲㡦搲㕡ㅦ㤹摣㡣㜳㡢㉤づ昲散づㄶて㄰㘱㕥づ㠹敥搸ㄶ㙤搹ㅤ㔷愰㙤㜷㠷ㄵつ㈵戰攱つ攰ㄶ愹㠱㐸㌲㥥㑢㐵慤㐴㍡ㄶ〹㠴㔳㤱㜰㉡ㄹ㑦ㄸ㔷收愱戸㠹㙡㍣㘴㈵慤㜸㈲ㄸ挶摡挱昵㉡㘶㠵慣㑣㍣㥡捡挶愲愹愴㝦㍢㈷扣㜹ㄵ㝣捣慢㈱晣摢㉢㔵搷㔶㜷〷愵捡愳挴㘸慡昰ㄱ㝢改摤㜱〳愳摣〸攱昳敦〴㈳㈶㜰挹㡥㍡㙥捡㑣㙥扢㑣㙥慥晣㜵捡㈸搹㡣ㄱㄶ愷戸〳㐶ㄱ㘰㔸戶敥㘴ぢㄳ昲ㄳ㠲㔶戲㌹挳㤳捤㘹㥥㙣㠶搵㝣敥㐱㈸戰ㄹ㐱㕢戲㜹㉦摡㌶㥢改㔰㈶ㅡ挸挶㐳ㄸ㥥戸扦㙤㌶㠱慤㑤㌶ㄴ挸㠶㈳戹㤴㤵换㐶㜳挶㝤㜹㘸㌲㥢挹㐴㌲昱ㄴ敥㕢㠶扢ㄱ㘷ㄳ愹㔴㈶㤶戰挲㠱㘰㉡㥤挹㈴搳㤶㍦敡㠴㌷敦㠷㡦昹〰㠴㍦愶㔴㕤㙣挶㤵㉡㡦ㄲ㍢㔳㠵㡦ㄸ愷戳戹㤶㔱搶㐱昸晣扢挰㠸〹㙦㌶㜷㔵㐶挹收㔸挲挶㔱㍣〳て㌱㡥㘱搹㝡㤶㉤㑣挸捦㜸㘸㈵㥢㈱㥤㑤㙥㍦攴搸っ㜸戲㌹㐱捤攷㜹攰挰收㐴戴㈵㥢㉦愰㙤戳㤹捡愴㌰挶ㄲ搹㕣㌸㤶攱㉤㐱戱慦㑦收戲改㜰㌶㤸换挴㌱㄰㡤ㄷ昳㔰㙣慥攳ㄸ扡㤹㌸㔸㡥愴戳㤱㌴〸て㈴㔳挱㔸㉡ㄶ挸攱㔶㡡晥㐹㑥㜸昳㈵昸㤸㉦㐳昸㈷㉢㔵搷愶㠲搵っ㑣㐲〲㈴㔴㑣愳ちㅦ戱慤捥收敢㡣昲〶㠴捦㍦ㅤ㐶㑣攰挲㄰㜵摣㉥㤸摣㄰㤸㕣昷晤㌳㤴㔱戲㌹㤹戰㈹ㄴ敦挳㈸㘶㌱㉣㕢ㅦ戰㠵〹昹㤹〳慤㘴㜳㤰挶愶昱ㄱ㈰愵户挶㕢㝡㔲捣㌲〵戸攱㍥㍡㤰愰㜸㜷戴㈵挵㥦愲㙤㔳ㅣ挲扤㍤㉤摣慣㉤ㄳ捣攵㈲搱㡣㤵㡡愷㈳戸愳愲ㄵ捡愶愲㔹㉢㤵㌶晥㤱㠷挶㜰㔷㑣㉢㤴戰㌰戶㜱换挵㐰㌰ㅤ㑢〴㜲戸㜷㈸づ挴㠲戸戹㜳挶扦㠷ㄳ摥晣っ㍥收攷㄰晥㜹㑡昵〵㔵㕦㔲搵愰㔴〴㐸愸搸㡢㉡㝣㐴㕦㥤攲つ戴㝦ぢ攱昳敦つ㈳㈶捡㡣敦㈰扤戶挶摦㐳敦摥ㅡ晦〰㕤攱搶昸㥦搰㜸㙣㡤昷㜱愲摢㕢攳㤹㈴㙣ㄶ挵捦㠰㡢晤㤸ㄷ㕢扦戰㠵〹昹㔹〰慤散愳㜲慤㡦扡戶挶㘵㥥摤挱㔲〸〴㈹㌳㐵愵散㡥〳搱㤶摤㔱㡥戶摤ㅤ戸㘱㌸づ㔶㜲㈹散敦愲ㄱ㉢ㅣ㐹攳㐶㥦搹㘴㉥㤵㑣愵戲㈹㔰㙥昴挸㐳愳㤹㐸㈴㘲愵㘳ㄹ摣㔹㌸㤲㡢㕡搸㕥㘳戳㘳㔹㤱㐴㍡㡥㕢㐴收晣㡤㑥㜸戳〲㍥㘶㈵㠴晦㈰愵㌲愸敡㐹㔵㑡愹昲㈸㤱愵ちㅦ昱晤㡦摡搱㑡㉦扡昴㠶昰昹㔹㌷㈱ㄷ㠴㕢㘳愳㉦㜴㙥敥慢愱㉢攴摥て㡤〷昷㌹ㄵ㑡慥ㅦ昳挸㑥〳挵〰挰挵㈲㈶挱搶㐰戶㌰㈱㍦〷㐳㉢戹晦ㄴ改攵㡦㔶戶〰愴昴晡昱㌱愰挵㐷㉢㡢搵捣户㠲㌳搶㡦㘶戴㘵㠷っ㐲摢敥㤰㑣㉥ㄵ㠸㕡戸敤㉢㝡㈰㠲扤㘳㉡㤷〹〴㔲㤱㐰㍡㤷捣㐶㜱㕣㘸㙣㥤㠷㐶㜱㤷摡㔴㍣㥥㑥愶慣っ㙥愷㡥㔵〹㉢㔴㌸㤵挳㍤㔲搱㔷㤹㠴扦挵〹㙦づ㠶㡦㌹〴挲摦慡㔴摢㔰㌵㤴㉡搶㘹挸㑤㄰〱ㄲ㉡摡愹挲㐷晣㕤敦㤰ㄱ戴㡦㠴昰昹㍢㘰㘴㠷ㄸ戵㘸扡晡挲㍥㝣摣づ㠶挲づ搹ㅥㅡ㡦づ改㜴㐲搹㌷〲㤷扤挲㥢㡢㤸愳〱ㄷ换㤸〴㕢㍢戱愵㍡㘴〵戴戲㐳㕥搰㍢㘴っ㈰愵㍢攴慦㥥ㅤ戲㔲捤㍣〸㘷㜴挸愱㘸换づ〹愱㙤㜷〸晡㈱㤸㑢〶㔳ㄱっ㝣摣挹ㅡ户搰㑦㈴㔲改㔴㈲㘵㈵〳㤹㐴㈲㙤㠴昳搰㐴搰ち㈶㜲㤱㉣㙥ㅦ㡣㘳挶㉣㙥㌷㡤㥤㉤扥〹挴搲㐱㉢ㅤ㐹攵晣㠷㌹攱捤〸㝣捣㈸㠴晦㜰愵㡡㔱ㄵ愷㡡愵ㅦ戲㐳〸㤰㔰㜱ㄴ㔵昸㠸挷昴づ搹㠵昶㕤㈱㝣晥愳㘱㤴ㅤ㌲ㄶ㑤捦づ愹㠷愱戰㐳挶㐳攳搱㈱挷㌸愱捣㠳㐸扣散㤰ㄴ愷㈶〳㉥㔶㌱〹戶愶戰㠵〹昹㌹ㅥ㕡搹㈱昷㙡ㅤ搲戵㜵扡摢㤳㝢㔶㠰挸㤵㝡㍡㐲㠱晢ㄳ搱㤶摣捦㐰摢收摥ち愵㘲搹㜴㍣㥤〲搹㤱㌸㜶ㄶ愱㕣㌰㤴っ㐷㐳㜱ぢ㘳㍣ㄱ㌴㘶收愱戹㐴㍣㡥㙥㠹挵㜱挰㡥戱㥦收㉢挱㠳ㅣ摣㌶㌸㥥㡤愶晤㈷㌹攱捤㔹昰㌱㘷㐳昸㑦㔶慡慥愳㥢㔳㤴㉡㡦ㄲ愷㔳㠵㡦戸㔹攷扥㠱㔱收㐳昸晣㉣ㄷ㤱ぢ攲㜵慣昸㐷㘵㤴㐴㉥㈴㜵㡢㈸ㄶ挰㔵㥣挵戰㙣ㅤ挰㤶㘲昳ㅣ㘸㈵㥢㔷㜸戲㜹㤹㈷㥢㉣ㄲ㤱㐹愴㄰ち㙣晥〹㙤挹㘶ㅡ㙤㥢捤㕣〴て㠵㠸攴ㄲㄹ㥣攲〰㐵ㄶ捥㕢攴㜲㔶ㅡ㐳㌵㡥㕤㙢㍡㙣㘴昲搰〰扥㌱攱扥散ㄶづ㙣㈲㤱㜰㈶㤸捥㐵搳戹㐰㉥㤶㐹㘵搳㤱㘰㌸攳㕦敤㠴㌷戳昰㌱㉤〸晦㜹㑡搵挵收昹㑡㐵㠰㠴㡡㡢愸挲㐷晣㐹㘷㜳㌱敤捤㄰㍥㍦㉢㑡㑡戲㜹㠹㌲㑡㌶昹摢㈴㜹搷㝡戳ㄳ慥攲㌲㠶愵㙡㈹㕢㡡捤㉢愰㤵㙣㥥散挹收㠹㥥㙣㕥愹收戳ㄲ愱挰收㔵㘸㑢㌶て㐵摢㘶ㄳ㡦て挰㌱㈲づㄸ㜱㈴ㄳ㐹攳㐶搹昸㤲ㄸ挸㐶㘲昸㡡㤲挰户㤴戴㜱㔸ㅥ㙡〵戳愹㐸づ摦㘰戰㐵挷㐳㈸㜰愴ㄸ㑣㐲㤵㐹〷ㄳ攱㔴㌸㄰昵戳ㅡ㐵慥昱㠷挳挷㍣〲挲㝦㡤㔲㜵戱挹㤲㤴㐲㤴戸㥥㉡㝣挴ㅦ㜴㌶㡦㘵㤴㔵㄰㍥晦つ㌰㤶㘴昳㐶㘵㤴㙣㉥㈵㜵换㈸㑥㠵慢戸㤹㘱搹㍡㡤㉤挵收慤搰㑡㌶摢㍤搹㕣攲挹收㙤㙡㍥㘷㈲ㄴ搸扣ㅤ㙤挹收㔹㘸摢㙣昲挸挲㡡挵㤳㌸〲挹㐴攲愰て挷摣ㄹ摣㤸㍦㤳挶㡤攰㐳㔶搶㌸㍢て挵捤敢愳㤱㥣㤵っ㘳㐷ㄹ挹昰㍢て扥挵㈴㉤慣敢㌸㝢ㄷ㠹㠶晣㙢㥣昰收㌹昰㌱捦㠵昰摦愱㔴㕤㙣戲㙡㐵戲㐹㠰㠴㡡扢愹挲㐷攴㜴㌶㉦愴晤㈲〸㥦晦ㅥㄸ㑢戲㜹慦㌲㑡㌶㜹㘳ㄹ昹ㄴ〱昳㉡戸㡡晢ㄹ㤶慡慢搹㔲㙣㍥〸慤㘴㜳㍦㥤捤晣昷㤸㝤㍣搹㝣㐸捤攷㍡㠴〲㥢晦㠳戶㘴昳㝡戴㙤㌶攳㔶ㄴ㐳㌰㥡㑥攵㐲挹㐸㉥㄰㑤㐵㔳㜱㥥搲っ㘵愳㠹㕣㈲㤵㌱㙥挸㐳㜱愸ㄱ挰㈱㕦㌶㥥㑤㈵㈲ㄶ㙥扥㡦摢㥦愷攳㔱㍣㉤㈵㄰挹挵愳㌹晦挳㑥㜸昳㐶昸㤸㌷㐱昸ㅦ㔱慡慥敦㌱㙢㤵㉡㡦ㄲ㡦㔱㠵㡦㤸愳戳戹㠶㔱敥㠰昰昹㔹扡㈲搹昴晡ㅥ昳㠴㌲㑡㌶㡦㈵㜵慢㈸敥㠷慢㜸㡡㘱搹㝡㠰㉤挵收㌳搰㑡㌶㈷㝡戲㌹摥㤳捤㘷搵㝣ㅥ㐶㈸戰昹ㅣ摡㤲捤㐷搰戶搹捣攰㘹〸挱㄰㥥愹ㄲ挷㑤敡挳戱戰昳㐵て捦㉦㠸攵㜰昸ㄵ㌰搶收愱ㄸ㡤〱㥣挱挳㠹㈵ㅥ㐸㘳㑢㠰㉦㍡戱㔴㈶㤱戱〲愹㙣㌲㤱昶戳散㐵㡥扡㜵昰㌱ㅦ㠵昰晦㔵愹扡搸㝣㕥愹昲㈸昱ㄲ㔵昸㠸㤸捥收搳㡣昲っ㠴捦捦敡㤶㤲㙣晥慦㌲㑡㌶㑦㈶㜵愷㔰扣〴㔷昱㌷㠶㘵敢㘵戶ㄴ㥢慦㐱㉢搹摣㔱㘷㌳㝦晥㘷㝢㑦㌶㕦㔷昳㜹ㄵ愱挰收ㅢ㘸㑢㌶㕦㐳摢搹㙥㈶戳挹㑣㈶㠵摤㡦ㄵ㡣〴㔳㈱㥥㘴挳㠹㡡〴㜶㌶㤱㔰㍡ㄹ㌶㕥捦㐳〱挰㐹ぢ挰〳愱㔸㈴㤸づ攳ㄹㅤ戹㔴って昳㐸㘵㐲攱㘰㈲攵㘷㘵㡣㘴昳つ昸㤸㙦㐲昸晦慥㔴㕤㙢晡㕢㑡㐵㠰㐹愸㜸㤷㉡㝣挴㌶㍡㥢敦搱晥㍥㠴捦晦ㅥ㡣㈵搷昴昷㤵㔱戲挹晢攷挸㠷㔳㤸㥦㌱昴㠷っ㑢搵攷㙣㈹㌶㍦㠶㔶戲搹捦㤳㑤扦㈷㥢㥦愸昹㝣㡤㔰㘰昳㔳戴㈵㥢摦愰慤挶㈶扥扢㠵㔳㈱㍣㑤㈹ㅥ挹攲㠲㐴㈸ㅢ戰㜰㕡㈲㤰㑥㘲扤㡦㠴㡤つ㕤㔰㍣㐹〰攷㌵愳搱㔴ち愷㤷㘳㌸㠰挵愱㈹㜶㕣挱ㄸ㙥戱ㅦ㑢㐷晤晦㜰挲㥢摦挲挷晣づ挲晦㤹㔲㜵戱昹戹㔲ㄱ㈰愱攲㉢慡昰ㄱ㠶捥收㑦戴晦っ攱昳㝦つ㘳㐹㌶扦㔱㐶挹㈶㙦挶㈳㥦戳㘱㔶ㄸ㠸昸㉤挳㔲㔵挹㤶㘲昳㝢㘸㈵㥢㍦晥慢敢ㅢ㔹搷昱收㍦愱㉤晥昲昵㠳㥡てㅦて〸㌶晦㠹戶㘴搳㠷戶捤㘶㍡ㄳづ攲昰㌱㘸昱晣扤ㄵ㡤愶㘳㜸〸ㅡ㥥搸ㄳ㡥㐵㜱挲㌱㤰㌰㝡㜵㐱攳昸㐲㠶慦挲搱㌴づ昴搳愹㄰扡〰㐷㥥〱ㅣ㌳攱㔱ㅥ㤹㜸挶晦㉦㈷扣搹ㅢ㍥㘶ㅦ〸晦㡦㑡搵挵收㑦㑡㤵㐷㠹㕦愹挲㐷㝣㠱挵挸㥦扢敦捦㈸〳㈰㝣晥摦㘰㉣挹㈶㉤搲㈸搹扣㤴搴㕤㐶㌱ㄸ慥㐲㤶捤戰㌵㠴㉤㑣挸㑦〵昰㤲捤㜷㍤搹㝣摢㤳捤㑡㌵㥦ㅡ㠴〲㥢〶摡㤲捤攱㘸摢㙣〶挰㘶㈸㤷〹㠲捡ㄴ㥥㌰ㄱ〴㑢㜸攰〴㥥㈶㠲攷ㄲ挵㔳戱㡣㌱愲ぢ㡡㈷ㄱ攱ㄱ㐰㌸っ捤攰搹ㅢ戹㌰慦慦攱㌰ㄳ㘷㈰㌲㘹㍣㥦㈷攵敦改㠴㌷㐷挲挷慣㠵昰㔷㈹㔵ㄷ㥢愶㔲ㄱ㈰愱愲㌷㔵㘴昳㝦㜵㌶㐷搱㍥ㅡ挲攷敦〳〰摥摥攷㈶晢㉡愳㘴昳ㅡ挲㜸㡢ㅦ㌳〲㔷㈱㉢㙢搸㡡戲㠵〹昹改〷ㄷ挹收㔳㥥㙣㍥攱挹㘶㝦㌵㥦㈴㐲㠱捤〱㘸㑢㌶㜷㐶摢㘱㌳㠷㉦昸㈹っ戶㈸㑥㥣㈵戲戸昴㤸㡤㠶搳㔶㍣ㄴ挶搵っっ㐲㘳㤷㍣ㄴ㈴攲㉡ㄲ㡥㥢㌲㌹㙣㘲戱敢㐹㈷戳㌸戹㤳っ愷㌳㜸敡㔵㌶攷ㅦ攸㠴㌷㜷㠵㡦㌹ㄶ挲扦戹㔲㜵戱戹㠵㔲ㄱ㈰愱㠲㤵㌸㤲捤〷㜵㌶㈷搱㍥ㄹ挲攷摦ㅡ〰扣扤搹ㅣ慣㡣㤲㑤摥㜳㐸㍥挲挵㥣〵㔷戱つ㡣㈴搰㥣捤㤶㘲㜳ㄸ戴㤲捤摢㌵㌶㡤戹㠰㤴晥慡㝦慢㈷挵慣挱挱ㅢ㍦㤱㠲㌳㈸㘶扤㡤愴㜸ㅥ摡㌶挵晣㕡㤹挱㔳晡挲愰㈹ㄲ挰昱㜹搶挲㌳戲㜰㤸㠹㘷㈵攱㥣㘳捣㘸挸㐳㘳㔹っ攵ㅣ㡦㤰㔲戸㜶ㄷ挶㔹㜷㍣愹挴ち㘵搲戸戰㠴㉦㔶㤶㥦㤵㍣っ㙦捥㠷㡦戹㈷㠴㝦愴㔲敤㐵搵摥㔴搵㉡ㄵ〱ㄲ㉡戶愷㡡〳昶ㅡ㥤攲晤㘹㕦〰攱昳敦〰〰摥㘵挶〱㘸㝡㝥搵㙦㠴愱昰慢晥㐱搰㜸㝣搵㘷摤て㐳搹㡦戲㤱扤㜲㈷㥢㔹挰挵㘸㔸㘴㠷㔸㙣㐱㉤㍦㜵搰捡づ戹㐰敢㤰慥㑤敦㜹㥥摣㡦㔱昳㘹㐲㈸㜰捦ちㅥ挹晤挱㘸摢摣攳㘱㜵㜸扥㑥㌰㤸ぢ㠷戳㤱っ㉥㠱㕡㌱っ摢㑣㍣㤶㐹㐷愳ㄶ扥〰㉣捥㐳㜱ㅤ㍥㡤㘷㈳攱㜸㌶ㅥ挷搷慡㌴㑥挳〷㠳㈹㝥晤挲㐱〲扥㘴昹㔹ㅢ㈴戹㙦㠶㡦搹〲攱て㈹㔵搷昰づ㉢㔵ㅥ㈵㘲㔴㤱晢搳㜵敥㍢ㄸ愵ㄳ挲攷㡦〳㠰户昷昰㘶㘹㤰㌴㑡㈲昳捦散㌱て㠷慢㤰㈵㍦昴㍣㠲㉤挵收慥挰㑢㌶㡦昱㘴昳㈸㑦㌶挷慡昹ㅣ㡤㔰㘰㜳ㅣ摡㤲捤㘳搰戶搹挴搳㈸㜱戴㥦ぢ挴昰㜰㉢㕣挸㡣㈷搲㔶㈰㡥搳㠴摣㔸愴㌳挱㤴㜱㙣ㅥ㥡挲㥥ぢ㠷〴㜸㔸㈴㥥〹㤹挵㐶㌸ㄱ捥〵㔲㐱㥣㌴〱扤戱慣攵㘷昹㤰㘴㜳ㄵ㝣捣攳㈰晣攳㤵慡㡢㑤搶㄰㐹ㄴ〱㈶愱㘲㌲㔵㘴㜳㤹捥收㈹戴㥦ち攱昳㑦〱〰㙦㙦㌶㔹㍤㈴㡤㤲捤㐷〸㕢㑢㜱づ㐳㑦㠳㐵㡥捤㜳搹㔲㙣戲㉡㐸戲㜹戰㈷㥢㡢㍣搹㘴㙤㤰㥣捦昹〸〵㌶㘷愱㈱搹扣〰㙤㥢捤㔴㈶㥢㠸攰敢㔱㌰㡡慢昴昸晡㤹〸㈵ㄲ搸挹挷昰挰愲㠰ㄵ捣㘵㡤ぢ扢愰㘹㉢ㄷ㐸㈴㜲〱散换㠰捦愴昹慣㈰散挲㜰㥥ㅣ㤷愱㌳㔱晦㙣㈷扣㜹ㄱ㝣捣㡢㈱晣㜳㤴慡㡢捤戹㑡㤵㐷㠹㜹㔴㤱捤〳㜵㌶慦㘴㤴慢㈰㝣晥〶〰昰昶㘶㜳扥㌲㑡㌶㜹㤳㈷昹ㄸ㈵昳㐶㈶戰愷㌲摥㠴㔶㥦ㅥ㤵㉣㤹搹挵㔵㕢攲㝤㜷㤷㔱敥㘷敦㑣挱戳㜴㔸㑡㕢搶〳户戵戰㙦〶㔱㔱扥昳扦ㄷ㡢搵㉢扣ㄷっ㍦㤵昳戰搴晦㠷㌸ㅣ㈳㕤㔵㐹㡣㌸ㄴㅦ昳ㄶ㉣㜰攵〲㉣㙥挰㉢挵㡤㍤愲ㄷ㡥㘵〳㕢愶㜷愰㠸〵㡦㝡㥥摦㌶㈱晦㥣攰捤㔴㜱换㈸昵㐸㤸摡㉥捤㠴㜴〷敥㈳搴㘹㈹户戹敤㜹㍦㍣㘲〵ㄵ㑥㌰㡣攲〳㘴〶㜶戵戴㥢㘹㙣摤愵㥤摥摡㠱㠷ㅤ㔹㔹ㄵ戱〳户㤶愸㈸敦㈱㍣敦㙦攳㍣ㄱ㤸㜷捦㘰㌴㍣敥㘸㝡㤶〴㙣敤㜱㉢㤱㠹㑤㥤昲㔶㍣㠳㘱ㄷ㈶换愵㡣摢戰戴㔵㘳㐷㑥㤸㌰ㄲ昷搷愸㥣㠳慥昸摤㜳㈹㈴㥥昳挴ㄸ挶捤扣搶㈰愴㌸〰挱挹扥㌰昷攷㙣敥㠴慥攷搸㤱晢㜱㉥㘲〶收挲㌹㜱㌰昹捣扢〸攷晡愱㔴㠲〵㔵㙣㌰㕣㌵敢㤲昰㑤〳户〳㈹㜸㝤㔵敦㌴挷㕦㜰扥㝣搵攳㔹㜲㜸㝤㔹㕦㥤㔵ㅥ〷㠸㥡戳㈶㔴扥㝤攴愵㕦㕦扦㑢敤挵户晣收晣㍦昲昹慤攷ㅤ摥㤲晡㜰㥣晤摦愸ㄷ捤昰愸㐵㍣昳ㅤ㡡㜷㈹摥㠳㄰㔳㤰挴㙢戸攱㐳搱㈳㐹㈶㍢〶昷㈳㐹晣㉤㠸㠴㌷㑥㕦㈰摦㍥㍤〴㡢㠹戸捥㠹㠹昰攰㐰㤷㘳昳㈱㉥㜲㈷搴㌶㐳敤㤸㌲ㅥ㠶捥㘶㈸ㅣ㄰攳㠰㔴㜴昸捣戵㠴㉦捤挳㍢〸㝦ㄴ㍡愷摦㠰摦搹挱摢ㅤ昰㌸昱换㠰㔲㈴㡡攵㑥㠳㡣㔷ㅦ㠶挶愶㌱㝡戸昲㈸挵攸㤷㑦慥㥤㜸㔳搳捤昵ㅤ慦昴晢㘶挲晡扦搴㡢㔵昰昰㘲㌴㡡㐴㍤ㄹ㡤㌸〶昷搳㑤晣挷㈱ㄲ摥㈸ㄳ挰㔲㠱搱㤳搰㤰㡣㠶攰㤱㘷㜴㍤ㄷ昹㔴㤸㙣㐶㔹㈲㘴㍣㥦愷〸㡦㘰ㄶ㜵〵ㄴ扤㐸晣㘹㜹㍣敢㠴㡣㤷愱㤳㍤㐰昸㡥づ摣ㅥ愳慦㄰捥㤳㌸慡㔳〴慢㠱ㄴ扤搵㘷愳戱㘹㡣㥥愳㍣㑡㌱晡㐴㜴昱㤰挳愶㙣ㄸ㘷晦敦㕦㉦㉥㠲㠷ㄷ愳戵づ㜱㐵㘳㜴愴㘳㜰㍦㉥挵㝦㌱㈲攱㡤戳㉡㔸㉡㌰捡㠲ㅥ挹攸㜰㜸攴ㄹ㝤㡢㡢㝣ㄵ㑣㌶愳慣昲㌱摥挹㌳ㄴ㑦㠸㙤ちㄸ㝡㡦昰慢昳㜰㔶晡ㄸㅦ㐰㘷㡦㔱㍣㝣㕡っ㜲昰昶ㄸ晤〸戶㙡㔶攵㙣ㅡ㙦㌷㉡㡦㔲扣㡤㥡㜵捡㘳㌵〷て慢户晦㡦慦ㄷ㜷挰挳㡢户㠱づ㍤㐵扣つ㜰っ敥愷慣昸敦㐴㈴扣㜱晡〷戹㠳户㝢搰㤰扣昵㠳㐷㥥户㉦㐹挴晤㌰搹扣戱㥥挷昸ㅡ㍡㘷敢ㄷㄳ㝤ㅤㅥ散㤱戵㠱昰〷昲昰晢〸晦づ㍡戵㑤㡥〹㥦㠳户㜹晢〱戶㙡搶摦㙣ㅡ㙦敢㤴㐷㈹摥ㅥ㜸㈳㌷㜸改敡摢敢捦㝣㘱㐴晡攰敤搷搴㡢㘷攰攱挵㕢愵㐳㑦ㄱ㙦ㄵ㡥挱晤㜰ㄶ晦戳㠸㠴㌷捡ㅥ㤰㍢㜸㘳㤱㡥攴慤ㅣㅥ㜹摥㝥㈳ㄱ㉦挱㘴昳昶〲愶っ㍥㡣摣㈱㈲㤶ㄴ扦晥搳摥㈸摡㐴昴㠰㑤扣㥣挷扦㐸㝣㈵㜴㌶捦㠰晦攸挰㙤㥥㝢挲㔴晤㍡㐰㥢挶摢ㅢ捡愳ㄴ㙦㜵㝦扥敤捥慢㙦㔸㔳ㅦ摢敥昳㠱㘳㔶摥㔱㉦摥㠷㠷ㄷ㙦摦㈱ㅤ捦㉤摦户㡥挱晤㑣ㄷ晦〷㠸㠴㌷捥㌰㈱㜷昰昶〹ㅡ㤲户㙦攰㤱攷慤㥡㍣㝣〶㤳捤ㅢ换㜱㡣捤愰㔳㍢㠷戰昸挲㈱挲收慤㍦昱㥦攷昱慣挹㌱〶㐲攷散㝢挲攲㔳〷㙥昳戶〵攱㕦〰㤴摦昲戱昲㈶扦攵摢㠰挶愶㌱晡慤昲㈸挵攸㜱〳㍡戶㝢㜴攱㍤昵㉢㡦㜹昳慡㠳〶摣㕦㉦㝥㠶㠷ㄷ愳ㅦ㌸挴ㄵ㡤挴昷ㅤ㠳晢㈱㌱晥㕦㄰〹敦㌲㜳〸㤶ち㡣ち愴㉥ㄹ㝤ㄷㅥ㜹㐶㠷㜲㤱㉢㘰戲ㄹ㘵㐵㡤㔱〳㥤戳㈹ぢ㈶挵摦ㅤ㡡㙣㐶㐷㄰㕦㤹挷昷㈰扥ㄶ㍡挹㈸㙥㈶㈲㕥㜳攰㌶愳摢ㄱ捥愲ㄹ㐵愲㘰昱㡣愲户扡ㄷㅡ㜸㙦挲昱㑥㙦攵㔱㡡搱慣慦晤㠱㝤ㅦ戹愱㍥昴挸㈱㡦㝤戲挷㡤昵㘲〰㍣㙡挹㠳敢㜸攷㘵㠷戸㈲㐶㕦㜲っ敥愷捥昸〷㈲㤲㘴㜴㈷㉣ㄵㄸ㘵昵㡢㘴昴〵㜸攴ㄹㅤ挳㐵ㅥっ㤳捤㈸㑢㘲㡣㘰ㄷ㐳〹昱㕣〱㐳㘱挲㠷攴攱㕢ㄳㅥ㠵㑥㜵㐰㐲㍣攵攰敤づ㠸ㄳ捦慡㤷㍣愳慣㝥挹㌳㍡〲つ扣㌷㠱搱㤱捡愳ㄴ愳㐷㜴㝥晡搴挲㤵慤昵昶晦搳敢挵㘸㜸搴㝡㌰晡愸㐳㕣ㄱ愳敢ㅣ㠳晢〱㌶晥㥤㄰㐹㌲㍡ㄶ㑢〵㐶㔹扥㈲ㄹ㝤〴ㅥ㜹㐶敢戹挸ㄱ㤸㙣㐶㔹搳㘲㑣㠰捥ㄹ㜳㐱昱愰挳㤰㍤收㈶ㄱㅥ捤挳挳㠴㑦㠱㑥㌱ㅡㄴ昷㍡㜸㥢搱摤㠸㘷搹㑡㥥㔱㤶慦攴ㄹ摤〵つ扣㌷㠱搱㕤㤵㐷㈹㐶㍦换㥥摣愷收昹㡦挶搹晦㝢搶㡢挹昰愸昵㘰昴㑥㠷戸㈲㐶敦㜰っ敥㘷攱昸愷㈰㤲㘴㜴㌶㤶ち㡣戲㈸㐵㌲㝡㍢㍣昲㡣捥攵㈲捦㠲挹㘶㤴㤵㉡挶ㅥ搰搹摢挵㘸㐴摣散㌰㘴㌳摡㐰昸散㍣㝣㈶攱㝢㐲攷㙣㜶㠱扦摥挱摢㡣敥つ㕢㜵〳㔰㜸㙦〲㙦昳㤵㐷㈹摥慣改ぢ㝦戹攷晡摢敢㝦㍢㉥晥摣愰㐳敦慣ㄷぢ攰㔱敢挱摢搵づ㍤㐵扣㕤攵ㄸ摣㡦搰昱ㅦ㠰㐸㤲户〳㤰㍢㜸㑢愱㉤㜹扢〲ㅥ㜹摥ㅡ㐹㐴ㄶ㈶㥢㌷搶愴ㄸ愹㍣ㄱ戸昳㠸戸愴㠰㠸っ昱㔶ㅥ㥦㈱摥㠲捥ㅥ戹㠰㕦攰挰㙤㥥ㄷ挲㔴扤ㄸ㈰扣㌷㠱户㘶攵㔱㡡户收ㅤ收㌵㥦㜶挹㡥昵昶晦ㄹ昵愲ㄳㅥ戵ㅥ扣㥤敢搰㔳挴摢㌹㡥挱晤攴ㅤ晦㔲㐴㤲扣戵㈰㜷昰挶㐲ㄳ挹摢㔹昰挸昳搶㐶ㅥづ㠷挹收㡤搵㈷挶㈱㡡〷摣㠵㐴㥣㕥挰㐳〷攱㐷攴攱㠷ㄱ扥ㄴ㍡㘷扣〱㝦戲㠳户挷摢㜲搸慡㡦〵ち敦㑤攰㙤㤵昲㈸挵摢戸㌷捣扦摤㝢㜱慣摥晥扦㔷扤㌸ㄵㅥ戵ㅥ扣ㅤ攷搰㔳挴摢㉡挷攰㝥㘰㡦晦㌴㐴㤲扣ㅤ㠱摣挱ㅢ㑢㑡㈴㙦挷挰㈳捦摢㤱㈴攲ㅣ㤸㙣摥㔸㘷㘲ㅣ㥤㈷〲昷㈴ㄱ㝦㈸㈰攲㔸攲捦捤攳捦㈶晥㌸攸散昱〶昸愱づ摣ㅥ㙦㈷挰㔴㝤㈱㐰㜸㙦〲㙦ㄷ㈹㡦㔲扣慤扡攰㠰搵ㄳ㥥晥㙥㥣晤㝦㘰扤戸ちㅥ戵ㅥ扣㉤㜵攸㈹攲慤搳㌱戸㥦昳攳扦ㅡ㤱㈴㙦愷㈱㜷昰挶攲ㄱ挹㕢㍢㍣昲扣㥤㐱ㅥ㙥㠴挹收㡤ㄵ㈵挶㤹㜹ㅥ愲㐹搱㕡挰挳搹㠴摦㤴㠷摦㐰昸戹搰㌹㝢っ攰て㜶昰昶㜸㕢つ㕢昵ㅡ愰昰摥〴摥敥㔰ㅥ愵㜸㝢㝥㔹扦㙤㥦㜸晥敢㜱昶晦捤敡挵晤昰愸昵攰捤㜲攸㈹攲㉤敢ㄸ摣㡦〷昲㍦㠰㐸㤲户㡢㤱㍢㜸㝢ㄸ㙤挹㕢ㅡㅥ㜹摥㉥㈵ㄱ敢㘰戲㜹㘳敤㠸㜱㌹㜴捥昶㉡㈴づ㜴㜸戰挷捦㤵㠴㍦㥡㠷慦㈵晣㙡攸ㅣ摥㘲㈱戱㥦㠳户㜹扢ㄶ戶敡愷㠱挲㝢ㄳ㜸㝢㐶㜹㤴攲慤昲昹戳㑦昹昵愷㑦挷搹晦㝤昵攲㈵㜸搴㝡昰戶愷㐳㑦ㄱ㙦昳ㅤ㠳晢愹㐲晥㤷ㄱ㐹昲㜶ㄳ㜲〷㙦㉣〸㤱扣捤㠳㐷㥥户㕢㐸挴ㅢ㌰搹扣戱㑡挴戸㉤㑦〴㙥㕤㈲收ㄴ㄰戱㠶昸㌷昳昸搷㠹扦ㄳ㍡㝢晦ぢ昸っ〷㙥昳㝣ㄷ㑣搵敦〱㠴昷㈶昰昶扥昲㈸挵摢㠲㍦扣㝤改㠶㥢㍥ㄹ㘷晦㌷敢挵㘷昰愸昵攰㙤㡡㐳㑦ㄱ㙦㤳ㅤ㠳晢㘱㐴晥捦ㄱ㐹昲昶〰㜲〷㙦㉣晤㤰扣㑤㠴㐷㥥户㠷挸挳户㌰搹扣戱ㅥ挴㜸ㄸ㍡㌵㠰愲㘲㥣㐳㠴㍤㠰搶ㄲ晦㕤ㅥ扦㠱昸㐷愱㜳挶㘷㔴散散挰㙤摥ㅥ㠷愹晡㈷㠰昰摥〴摥㝥㔶ㅥ愵㜸摢㍦㌳晡㥤搵㙢扥ㅥ㘷晦挷㝡㕡㠱敦昳戵ㅥ扣㐵ㅤ㝡㡡㜸㡢㌸〶昷㌳㡣晣㤵㠸㈴㜹㝢ㄶ戹㠳㌷ㄶ㜹㐸摥㐲昰挸昳戶㥥㍣昴㠶挹收㡤㤵ㅦ挶昳㡡〷摣搳㐴搴ㄵ昰昰㈲攱㝤昲㜰㔶㝦ㄸ㉦㐳攷散㑦㠱摦搱挱摢㌴扦〲㕢㜵㝦愰㌶㡤户〱捡愳ㄴ㙦摢昶㈹晦散㠷㝦搴搴摢晦㈷搴㡢挱昰昰攲慤搶愱愷㠸户㤱㡥㘱昸㡦て㉤㜹㜲摥晡㌹㜷㕡㍢搷㑣摢㙦搴㈰晦㄰㐴㤲扣扤㠹摣挱ㅢ换㌹㈴㙦挳攱㤱攷敤㉤ㄲ㌱ㄲ㈶㥢㌷搶㜸ㄸ敦㜴ㄱㄱ㠸㠸㙤ち㠸㜸㡦昸摡㍣㝥〴昱ㅦ㐰㘷慦愷㠰て㜲攰昶㜸晢〸愶㙡搶㘴㙣ㅡ㙦愳㤵㐷㈹摥㕥㔹戹扡收慥㡢摦ㄹ㘷晦ㄷ昵㈲〲て㉦摥〶㍡昴ㄴ昱㌶挰㌱戸㥦㤸攴㡦㈲㤲攴敤㜳攴づ摥㔸戸㈱㜹敢〷㡦㍣㙦㕦㤲㠷㕤㘱戲㜹㘳㌵㠷昱㌵㜴捥㝡ㅡ〹㡡扥づㄱ昶〰摡㐰晣搸㍣㥥㈵ㅤ挶㜷搰搹敢㈹攰㍥〷㙥昳昶〳㑣搵㤳〰摡㌴摥㈶㉢㡦㔲扣ㅤ戳晡昲つ㌷㕦昳昵㌸晢㍦搶搳㔹昰昰攲慤搲愱愷㠸户ち挷攰㝥搰㤲㝦㌶㈲㐹摥㝥㐱敥攰㡤搵ㄸ㤲户㜲㜸攴㜹晢㡤㍣捣㠷挹收㡤㈵ㅡ㠶愸㔲㍣〴㐳攲搷ㅦ昴㙢ㅦ㍤㘰ㄲ㝢收攱つ㠴㔷㐲攷搰っ晣㡦づ摥愶戹㈷昱慣挲挸㝦㜳㘵㌵㐶晥㥢㉢㡢㉤㌶㡤搱〵捡愳ㄴ愳敢㑦ㄹ扣散㠱〵〷搷摢晦㑦慥ㄷ㔹㜸㜸㌱晡ㅤㄲ昵㍥〳攸ㄸ摣捦㙣昲㕢㠸㈴ㄹ敤㠳愵〲愳慣戱㤰㡣㝥〳㡦㍣愳搵㕣攴㘶㤸㙣㐶㔹㜸㘱㙣〶㥤扤㐶㠶㜰〲搰㘱挸ㅥ㔹晤〹㙦挹挳㔹㝣㘱っ㠴㑥㙤昹㜰〶搰挱摢㡣㙥〱㕢㜵〷㔰㥢挶㕢愷昲㈸挵㕢捤戸㕢摦㝢㘸㝣愰摥晥扦㝢扤㌸ㅣㅥ㕥扣㝤攰搰㔳㌴ㄲ摦㜷っ敥㐷㍤昹㡦㐰㈴挹摢㄰攴づ摥㔸㑤㈱㜹㝢ㄷㅥ㜹摥㠶㤲㠸㔵㌰搹扣戱挴挲愸挹ㄳ㠱㥢愳㠸扦ㄷ㄰㌱㠲昸攳昲昸㘳㠹慦㠵捥㕥㠳〱㝦捤㠱摢㍣㙦〷㔳㌵㑢㈲㌶㡤户㔳㤵㐷㈹摥㑥㥤晡㔳捤㐷晤㤲昵昶晦㝤敢挵㌹昰昰攲敤㘵㠷㥥㈲摥㕥㜲っ敥㈷㐴昹捦㐵㈴挹摢㑥挸ㅤ扣戱㙥㐲昲昶〲㍣昲扣㡤㈱てㄷ挱㘴昳挶㘲ち㈳㤸攷㈱ㄶ㄰捦ㄵ昰㄰㈶晣攲㍣㥣〵ㄵ㐶ㄴ㍡㘷つ〶晥㈹〷㙦㡦户㌸㙣搵㔷〲戵㘹扣㕤愵㍣㑡昱昶捦搵㙤慦㝤昸昰搸㝡晢晦〱昵攲㐶㜸㜸昱昶愸㐳㑦ㄱ㙦敢ㅣ㐳搱㠳愵㙥㐲愴敥ㅥ㉣挵㍢愲㔸ㅤ昲攱㐷搵㌸㉣慡捣昱㑥ㅡ扤㜲戶㥡昵㄰戸㡢㑢㔳㜳戳扣〱㑡㙦㍣〷愶㝤戱搵㍥ぢ㡦㍢挲搳㕦ㅡ㥡㕡㥣㝢㘸攰㌱㐸㝣慣㠶㝡搲㠸㈹㕢㜴㌶㜲㜳摢昱攸㤱㥥戹改ㅤ㜸㑣㔵戶慡㘵昷㔴㘷愷搵摥晡摦昰㤰ㄸ摣㤲㠶昷晡挴换㝥㍣㡣攷摤㘰㜸㥢ㄷ捦捡〳挹㔸㕤ㄷㅦ戳昰〰㈳ㄶ㜹㤴昳昱㌱晦摥ㄳ慢㡣戱ㄸ㘲敡㝥㘱㔹敤㠱㐸ㄵ攲ㄱ㜴戱㕤㕦㝣㔴搹㙦㑣㤹ㄵ㐳㘶㍤昰挶㜸㠸ㅥ戸ㄳ㡡㉣㑡㠲昰㤹ㄳ愰㤱㜷〵㤲愲慣㤲㈵㈷敥㠵攳晤㜹㜸愳挵戲捡攵㑤搹捥㐵挶㈲慢㘹攱愲㑥摣㠷愷ㄷ㤷㔸扤㉡搶挰㜵㘳ㄵㅢ㕣㌵㝡戶㌴愶摡摢㔳㉢慢㕡ㅡ㥢慤搶㠵㥤㡢慡ㅡ㤷愱㐰〵て㜲挲㉥戵慡慡捡㥣㠴㝣㌸㉢㝥〴换㉡ㄸ搵㥣慣㙢ㅦ㠰㠶愳搵㤸〲慤㌷〵昷㝡㔲戰ㅢ昰挶㌴㠸㐲ち愶㐳愳㔱㈰㔸搹㐰ㅡ搴㑢慣㐵㐳愶㌱ㄳ挸㝣㜲慣㔰㤰摡㔹扡昶㔹㘸㘵㜲戳愱昵㑥敥㜶捦攴收〲㙦散づ㔱㤸摣ㅥ搰攸挹戱㐸愰㈰戹ㄷ㔵ㅡつ㐰收㤳攳挵㝥㤹摣㝣㕤晢愶㤳㥣挹挱㔳㈱慥昷㑣㘴㙦捥㤱〳愵㙢㤰散㑢ㄵ㙦ㅤ㘵てㄲ挱敢敡〵㐹扣愷㘶户㍦㤰昹㈴㜸㝤㕣㈶戱㐰搷㝥㕥㤸挴ㄵ㥥㐹㌴㜲㡥㠵㐹愴㕣㐹㝣改㑥㘲㠳㥡㕤㐶㥦ㅤ㉦㌶换㈴戲扡昶ㄷ㤵〴扢愹㐲㕣攰㤹挴㐲捥㤱㕤搲挵㐴ㄳ㔵ㅡㄳ扣攲㕢挰㐴て㡣㘳㌹扢挵㐰收㤹攸愹戴捤扡戶て戴㜲慣戴㐰敢㍤㔶捥昲㑣慣つ㜸㘳〹㐴攱㔸㌹〴ㅡ㍤戹㙡挴㉦㐸慥扦㑡愳〳挸㝣㜲㕢㈸㙤愷慥ㅤ攲㈴攷㡣㤵㤳㍤ㄳ㔹捥㌹ㄶ㜶搳㑡㔷ㄲ㐳摤㐹㡣㔰戳㍢㑣㥦摤㜶㑡㝢戸慥摤挹㐹挲㌸〲㕡㙦㠶㡥昱㑣散㐸攰㡤愳㈰ちㄹ㍡ㅡㅡ㥤愱㌱敥攴挲㉡㡤㘳㠱捣㌳ㄴ㔷摡㔵扡㜶慣㑡敥㌸㘸扤㤳㍢搴㌳戹ㄳ㠰㌷㑥㠴㈸㑣敥㈴㘸昴攴敡摤挹㑤㔲㘹㥣〲㘴㍥戹摤㤴昶㔴㕤㍢摢㐹捥改扥㜶捦㐴捥攰ㅣぢ扢敦㑣㔷ㄲ㜳摤㐹㌴愸搹㥤慤捦㙥㙦愵㍤㐷搷ㅥ㔰㤸挴挱㥥㐹慣㉥㑥攲㝣㔷ㄲ㡤敥㈴㌲㙡㜶ㄷ敡戳㕢愸戴ㄷ改摡㤶挲㈴搲㥥㐹㕣㕡㥣挴攵慥㈴摡摣㐹㜴愸搹㕤愹捦㙥戹搲㕥愵㙢㡦㈸㑣㘲㍦捦㈴慥㉤㑥攲㍡㔷ㄲ㐷扡㤳㌸㔶捤敥〶㝤㜶㈷㈸敤㡤扡昶㌴㤵㠴扤搱㥢攷㤹挴㉤㥣㘳攱㐶敦㌶㔷ㄲ㘷戸㤳㌸㕢捤㙥㡤㍥扢搵㑡㝢㠷慥扤戸㌰㠹ㄹ㥥㐹摣㔵㥣挴㍤慥㈴㉥㜵㈷㜱愵㥡摤㝤晡散慥㔵摡晢㜵敤㑤㉡〹㝢㐷㌸搱㌳㠹㠷㌸挷挲戵攳㘱㔷ㄲ户戸㤳㔸愳㘶户㔶㥦摤㕤㑡扢㑥搷㍥㔰㤸挴捥㥥㐹㍣㕥㥣挴㤳慥㈴ㅥ㜲㈷戱㔶捤敥㘹㝤㜶㡦㉢敤㌳扡昶搹挲㈴㐲㥥㐹慣㉦㑥攲㜹㔷ㄲ敢摤㐹扣愸㘶昷愲㍥扢㔷㤴昶㈵㕤晢㘶㘱ㄲ㍢㝡㈶昱㑡㜱ㄲ慦扡㤲㜸换㥤挴㝢㙡㜶慦敢戳晢㐸㘹摦搰戵㥦ㄷ㈶㌱摣㌳㠹户㡡㤳㜸挷㤵挴㤷敥㈴㌶愸搹扤愷捦敥〷愵㝤㕦搷晥攲㈴㘱㝣〰慤昷㍥㘵㤰㘷㘲ㅦ㌱ぢ敥㔳扡㡥㔵㍥愱㑡㍦㔶㜱㈷搶〳〰㜹慣昲て㑣攴昷㈷㍤㤵昶㌳㕤摢〷つㅥ慢㌸晢㤳㝥㥥㐹㝣〹㤰㙢㡤昹㥡㉡㉤㠹㙡戴ぢ㡦㐹愰㤰㐹㙣挰㐴㍥㠹㉤㤴昶㕢㕤㍢〴つ㉤〹㥦㘷ㄲ㍦〰攴㑡攲㕦㔴㘹㐹っ㐵扢㈰㠹ㄱ㔰挸㈴㝥挲㐴㍥㠹敤㤴昶㘷㕤扢ㄳㅡ㕡ㄲ攵㥥㐹晣〶㤰㉢〹㠱㘷㔲敡㐹㡣〱愴㈰㠹㌰ㄴ㌲㠹ㅥ㐰收㤳㠸㉢㙤㠵愶慤慣㠷昶㜷㝦搵㘴㤱㝢㝦㝣㈹㙦戶㌲㝣㘴敥㐴㍣㜸㜵㔴㌳扥㌲晥㡥攷摣㔶㘲愶㘲〲㘶挶ㄸ愶挱㤶㌳挴慡㈷㌹摡㉡㝥慦慢㥥慣户挴㙥㘸㌱㐵戳㈷㍤愶㍢㌶戳㑡昷㥦愹㝢㔴捦搲㕢㘲㉥㕡搲摦愴挷ㅥ捡摦愷晢㌷攸ㅥ搵昳昵㤶搸㕢昹昷愲挷扥捡扦户敥扦扦敥㔱扤㐰㙦㠹㐶攵摦㠷ㅥ㈹攵摦㔷昷捦攸ㅥ搵㔹扤㈵ㄶ㉡晦㙡㝡㌴㈹㝦扦敥扦㔸昷愸㙥搶㕢愲㑤昹㙦㐶㡦㐳㤴㝦㍦摤扦㐳昷愸敥搴㕢㘲戹昲敦㑦㡦㤵捡㝦㠰敥㝦㤸敥㔱㝤戸摥ㄲ㐷㉡晦㠱昴㌸㕡昹㙦慥晢ㅦ慢㝢㔴慦搲㕢攲〴攵扦〵㍤㑥㔲晥㕢敡晥愷攸ㅥ搵愷敡㉤㜱㠶昲摦㡡ㅥ㘷㉡晦㐱扡晦搹扡㐷昵㌹㝡㑢慣㔶晥㕢搳攳㝣攵㍦㔸昷扦㔰昷愸扥㐸㙦㠹㑢㤵晦㄰㝡㕣慥晣户搱晤慦搴㍤慡慦搲㕢攲㕡攵㍦㤴ㅥ搷㈹晦㘱扡晦つ扡㐷昵㡤㝡㑢摣愲晣㙢攸㜱㥢昲ㅦ慥晢慦搱㍤慡敦搰㕢攲㉥攵㍦㠲ㅥ昷㈸晦㤱扡晦㝤扡㐷昵晤㝡㑢㍣愴晣㙢改昱戰昲摦㔶昷㕦慢㝢㔴慦搳㕢攲㜱攵扦ㅤ㍤㥥㔴晥摢敢晥㑦敢ㅥ搵捦攸㉤戱㕥昹敦㐰㡦攷㤵晦㡥扡晦㡢扡㐷昵㑢㝡㑢扣愲晣㐷搱攳㔵攵㍦㕡昷㝦㕤昷愸㝥㐳㙦㠹户㤴晦㑥昴㜸㐷昹搷改晥敦改ㅥ搵敦敢㉤昱㤱昲ㅦ㐳㡦㑦㤴㝦㐰昷晦㠷敥㔱晤㤹摥ㄲ㕦㉡晦㈰㍤扥㔶晥㈱摤㝦㠳敥㔱晤慤摥ㄲ㍦㈸晦㌰㍤晥愵晣㈳扡晦㑦扡㐷昵捦㝡㑢晣愶晣愳昴攰㥥㑢㙥晦㘳扡㍦昷㔲搴摡摢㝦敥㥤昲㉤㈱㜷ㅢ摣㘳挴愱㔶㉦㍦㜷ㅦ昲搴㝣〲ㄳ㌸㌵㉦㜷づ㐴㈵㜵ㄴ㜷ㄲㄲ戵戳㡤㤲扢〰愲㜶搱㔱摣ㄵ㐸搴慥㌶㑡㙥攸㠹㉡㤸㈳㌷昸ㄲ㌵捥㐶挹捤㜹ㄱ㡡㥢㜵㠹ㅡ㙦愳攴㐶扢㘸㡥摣㜸㑢搴㐴ㅢ㈵㌷捤㐴㑤㐲㕢扤晣摣㐴㑢搴㘴ㅢ㈵㌷挰㐴㑤搱㔱摣㄰㑢搴㔴ㅢ㈵㌷戳㐴敤愶愳戸戹㤵愸㘹㌶㑡㙥㑣㠹㥡慥愳戸㔱㤵愸ㄹ㌶㑡㙥㌲㠹㉡㘰㠲㥢㑥㠹㥡㘵愳攴㠶戱〸挵つ愴㐴捤戱㔱㜲昳㔷㠴攲㘶㔰愲㜶户㔱㜲㈳㔷㠴攲挶㑥愲收搹㈸戹㈹㈳慡愰ㅦ戹㐹㤳愸昹㌶㑡㙥戰㡡㔰摣㜰㐹搴㕥㌶㑡㙥㤶㡡收挸捤㤳㐴敤㘳愳攴挶愷〸挵㡤㤰㐴敤㘷愳攴㈶愶〸挵㑤㡤㐴㉤戰㔱㜲㐳㔲㠴攲〶㐵愲づ戴㔱㜲㜳㔱㠴攲㘶㐳愲づ戲㔱㜲愳㐰㔴ち㙤昵昲㜳攳㈰㔱㘹ㅢ㈵㔷㝤愲ち晡㤱㥢〰㠹捡摡㈸戹㠲ㄷ愱戸愲㑢㔴捥㐶挹搵戸〸挵搵㔹愲ㄶ㐹㤴㕦捤㐸㜰晤㤴搷捣㔶㝦㙦㕦㌳㥢〸摦㉡摣戶㕥慤愸㠲敢愶㐴晣挹㠵㔰㥤㉢戸㕥㑡挴戹㠵〸挱㔵㔱ㅡ捥㜱ㄹ戸昶㐹挳搹㉥〳㔷㌸㘹㌸慢搰攰㔷㙢㥥攰捡㈶ㄱ㘷扡㄰㙡慤ㄳ㕣搱㈴攲㡦㉥㠴㕡攳〴㔷㌲㠹㌸挳㠵㔰㙢㥢攰ち㈶ㄱ愷ㄷ㈲〴搷㈹㘹㌸捤㘵攰㙡㈴つ愷扡っ㕣㜳愴攱ㄴ㤷㠱㉢㡢㌴㥣散㌲㜰晤㤰㠶㤳㕣〶慥ㄲ搲㜰愲换挰戵㐰ㅡ㑥㜰ㄹ㌸昰愵攱㜸㤷㠱㘳㕤ㅡ㡥㜳ㄹ㌸扣愵㘱㤵换挰ㄱ㉤つ挷ㄶㅡ晣㙡㘸ぢ㡥㘶㠹㌸愶㄰㈱㌸㠰愵攱㘸㤷㠱㘳㔶ㅡ㡥㜲ㄹ㌸㑣愵攱挸㐲㐳慦晦〷㑣㐹㠶㕥</t>
  </si>
  <si>
    <t>㜸〱捤㝤〷㤸ㄴ㔵昶晤扣㠱㈹愶ㅡ㜰摡〰㉡ㄸ〰挵〴㡥㥤㠳ち挳㄰〴〴㐴〵㔴㑣㘳㠷㙡ㄸ㤹〰㌳㐳㔲㜷捤ㄱ搳扡扡收挴慡㙢㕥㜵㘵捤慥搹㕤㜳㕥搷散㥡㕤昳㥡ㄳ晦㜳㙥搵敢慥慥慥㘶㘴㝦晢晦扥㙤愶㉦昵敥㍤昷扥摢愷㕥扤慥㜰扢慡㐶搵搴搴慣挶㡢晦昳搵㤷ぢ㥢捣㕡摥摤㘳戵㌷㑥攸㙣㙢戳㜲㍤慤㥤ㅤ摤㡤捤㕤㕤㤹攵搳㕢扢㝢晡〰㘰戴戴挲摥㕤搷搲摤㝡㠸㔵摦戲挴敡敡〶愸慥愶愶扥摥慣㠵㝤㘳攷ㅤ搴つ㤳㕥㘶㕦ち愰㙡㑣㠳愲ㅦ㐵㍤㠵㐹ㄱ愰攸㑦㌱㠰㘲㈰挵㍡ㄴつㄴ㐱㡡㜵㈹搶愳㔸㥦㘲〳㡡㐱ㄴ㠳㈹㌶愴搸㠸㠲晤㥢㐳㈸㠶㐲っ搸〴㘲昶㠴昱㌳戳〷攳搳捣敡改散戲㐶て摢换捥㜹㑣㌸摣ㄸ㙥㡣愴㈳㠹挶搰攸㘱ㄳㄶ户昵㉣敥戲挶㜴㔸㡢㝢扡㌲㙤愳㠷敤扥㌸摢搶㥡㥢㘶㉤㥦摤戹挰敡ㄸ㘳㘵㐳搱㙣㈶㤶ち挷攲昱㐲㍡㥤ㅡ戰㈹㈲敦㌶㘱晣敥㕤㔶愱晢扦ㄵ㜳㌳挶㥣㌹㘱㝣攳㙥㔶捦㝦㉢收收㠸㠹㤰ㄳ㍢摢㌳慤ㅤ晦愵愰㜵㕣愷昱㠹㔶慥㤵㉢摦戲扡㕡㍢收㌵㈲敤㌲愲搱㑡㌶㌶㜷㜷㉦㙥㕦挸㜱㌴挱㙡㙢摢搳㉡挸㑡㙦㥦搸摤戳㝢愶慢扤㝢㐰㍢昹戳扡慣㡥㥣搵扤㑥晢愴㘵㌹慢捤〱㜶搷户敦㤵改摡㉤搳㙥昵攵㐲㐳扢扤づ愷收慤㡥㥥搶㥥攵〳摢攷㜴㕢㝢㘶㍡收㔹㠴搴戵㑦㕥摣㥡㔷㝤晢攲慦愶捦搶㝥㤹挹㡡㐲㍥敤ㄳ收㘷扡㝡愴挵㔵ㄸ昶挳扡㠶㡢㝣㡡戲扣㌸愴㠶㜹扣戸捥㘶戵戶㑦戳扡㍡慣㌶㜶挲㌵㌹捡〳ㄲ㠲散昵㔰㘴㑡㝦ㅣ慥㈵搵摦搹昸昸㔹搸㡢㌱っ愲㘹户捥慥㜶っ挸挸攸昸挸㌱㤱挶㔰㉣㤶㑥㠶㘳挹〴㕥改㔴㈸㌲㘹晢㔰㝣㜴㍡㐹㘳慡㌱㥣㑣愷㔲昱㜴〸戶㘴㍡ㄲ㑡搱㘸づ㐷㄰㜳〴挳㙤〱㔱搷㍣㌹ㅡ㑥㤸㕢㔲㌹ㄲ㐲昵㝤〹㜳㠰扢㘷㙥㠷戵㉤㤹摡㤶㙣㙤㑢慥戶㈵㕦摢㘲搵戶ㄴ㙡㕢收搵戶捣慦㙤㘹慤㙤㌹戸戶㘵〱㌰晡㔵摦慦㕦慤昳㥡ㄶㅦ昲敥捦㔷㕣搱㝣昵愱搹敦敥摡敡搶㑤ㄴ㌷㝢㤹㌵戶挶挲〸昷㈷㐹㌵挶㤰㕤挲㐹㍤摡ㄸ㑤㐸戲摢〰㘷㙥ぢ㘱㙣〷㠱㘴㈳愹㠴㌹㡡捡搱㄰㑡㍤㡢㘴㤹昰㡤〳㐶㑥㜸㜵收摢ㄳ慦扥昰㠷㐵慦㡦㍢㝦㠲攲摣㈲㍤㌵㘲㈱攴敥㈹搴ㄸ㑡㈶㔲搱㘴㉡攵㜴㐶㐵㍡㥤㡣㠵㈳㈱攷ㄵ㌶㜷㘰ㄷ㈱〸㈳っ挱㝥ㄳ㘱㌳㐲㘵ㄴ㐲愹挷㥣㝥㝢愶㈷搶ㅢ晣㔱㙡攲愵㌵捦づ㤸㌳昶㠰㝢ㄴ愷㌳改㌷㡥㠵㥤㍤晤㠶㐲㤱㜸㉡ㅤぢ愷愳㕣ㅦ昱㐸愴㤴㐱㈸ㅣ㡡挶㤳㠹㘴㌲㤶っ㈷㐳愱㔴㉡㙣㈶搸㕤ㄲ挲㐸㐱㜰㐵㐵搲㘶㥡捡ㅤ㈱㤴㝡搰挹㘱㐴昳㈶摦捣昹攱捦攳㔶㑥摥㜴㐱㈰昳搳㤳㡡戳愹攴戰㌳ㄶ㔲㥥ㅣ㤲㤱㐴㈴ㅡ㡦攲㤳㈶攳昱㘸ㄹ〹戱㔴㌴ㅥぢ挷搰㝦㈴㠲㠱㌲㠶㕤㡤㠵㌰㥡㈰搸㝦㈲㘱㡥愳戲ㄹ㐲愹扢㥤晥㌳晢戵捤㡥㕡㑢愶㥣㕣昷改ㄵ㔷㍦㜱捦〶㡡摢戴昴㍦〱ぢ摥晥㔳戱㔸㌴ㄶ㑥愵挳搱〴挶愶㕥攱愱挶㜰㈴㤱㠸㠷㈳㔸㌱愱㜸ㄴ晦愵捣㠹散㙡ㄲ㠴戱ぢ〴晢㑦愷捤挹㔴㑥㠱㔰敡ㄶ愷晦ㄵ晢晣㜸晥昶ㄷ㍣㌴昱昸扡愵扢晣戴昵ㄳㅢ㉡㝥㠷㐸晦扢㘲㈱散昹晣攰㍥㥣㡥敢㙤〴敢㍥㡤ㄵㄲ㡡挵㡢敢㍥㙣㑥㘳ㅦ搳㈱㡣ㄹ㄰散㌸ㄹ㌱㜷愳㜲㈶㠴㔲㌷㌸ㅤ㕦㜴攵摤㠷戵慤㝢晥昸ㄳ㔶㉥㜸愹敤㕦ㅢ㘷ㄵ扦户愴攳㍤戰㔰昶挱㔳㡤昱㘴㉣ㅥ㡢㠴搳㤱㜴㉡敤摡㐸㤱〰㐷㐵㌲ㄲ㑤㐴ㄲ昱㘴㉡㥤㐸㥡㝢戲慢㔹㄰挶㙣〸昴て㍦㜳づ㤵㝢㐱㈸㜵㤵搳晦㤸㑢㥥㝤㘴挹㝢㈷㡦扦㘵扢收㠹搷ㄸ捦㙤愵晡挳㉣晤敦㠳〵捦㐴㤱㑥㈶挲挹㘸㈸ㅥ㡡愶㌰㕦挴摣ㄳ㠵攴㄰づ愷㐳戱㐴ㅡ㙢㍥ㅣ㡦愵攲挹愴㌹㤷㍤敥ぢ㘱散〷㐱ㅡ挲㔱㜳㝦㉡て㠰㔰㙡愵㤳挶ㄳ攷㐶昶晦㘴散㈹搳捦㤸㝢挵㕥慤攷㍣昳㠴攲㤷戶愴搱㠲㠵搹搳㍢攷㌹慢㘰㠶㤵改ㄸㄳ㙡㑣㐴㐲改㐴㌸ㄴづ㘳㤴㘳㜳㐸㐷散戹っ㐳㈰㤵㠸愴㔲搱㔰㌴㑡㉡㤲愱愸戳㜹㠴ㅢ攳昱㐸っ㉣㐵㤲挹〸收扡㔸捡㍣〸㤱捤っ㠴㤱㠵㈰㐵昱㠸㤹愳㌲て愱搴昹㑥㙥慦扤昶㐸慣㘶摤㝤㈷㕤㌷晢搵慢㜲ㄳㅦ㥣慡戸㉦㈱戹ㄵ戰戰㤳㘷㙣㜰〵㈵挳㜱捥〳搱㐸㉣ㅤ㜶捤㄰搸㔶挲㤱㔸㉣㐵㔳ㄴ㌹愴捣㜹散㙤㍥㠴搱ち㈱昴愴捣㠳愹㕣〰愱搴㤹㑥ち㘳㡦ぢ散㌱戱晥戰㠹挷昵㔱㍢㙣戰㝣攵摦ㄴ昷㘴㈴㠵㜶㉣㤴慤㈵㑣㠲㝡ㄸ摡晦㔷㡣㤴㘸㌴㔱㠶㠸㤹ㅤ散戱ㄳ挲㔸〸㠱㌴戰〷㘳㉥愲戲ぢ㐲愹㔳㥣㌴慥昹攰昶挰挷搳愶㌴㥦戶戴㜱挲搱㌳愶〷ㄵ昷愵㈴㡤ㅥ㉣散攸㘱〲㙢〵㙢㍢㠶㑤ㄲ㜳㔲ㄴ㕢㐸㜱愶ち㘳攵㐱ㄷて挷ㄳ㘹捣㔳㤸㈷ㄶ戳戳㈵㄰挶㔲〸挹㈰㘶㉥愳㜲㌹㠴㔲挷㌹ㄹ㕣晦攸㔶㐷㕥戶戸㙤攲挵㌷ㅣ户晤改㜷㥣摡㔷㜱㐷㑥㌲㌸ㄴぢ㕢㝢㌲挰挰〸㈵㔳戱㘲扦㈱捣搰愱㄰扥慡づ㘳攴㕦㐱ㄸ扦㠶㄰摥㈳收攱㔴ㅥ〱愱搴攱㑥㜷㌷ㅥ昳挰㑢摦㜷ㄶ㈶摥㜹昷戰㑦㈶摣㌴㈸愵戸换㈸摤ㅤ㠵㠵㌱㥥敥㄰ㅡ㌳㙦㍡㤶挶㐰㑢㠷㐳㤱㜰㘹㘶〲攱昱㔴㉡㤹㑣㈷搲㠹㘸㈲ㄶ㑡㈵㘲收搱〸㘱ㅥ〳㘱ㅣぢ挱㈴搲㌱昳㌸㉡㡦㠷㔰㙡㤹㤳㐴㘰㐶攷攳㙦晣敥搶收㤳户晢㜸挴㑦搱㠱户㈸敥戲㑡ㄲ㈷㘲㘱㡢昲㈴戰㑤㘰㤶㈸㝥攲㜰㌸㠲㌹搱㍣㠹㔱㔷㐰ㄸ㈷㐳挸攷㡤㥢愷㔰㜹㉡㠴㔲㡢㌴扤户㕤ㄸ㙢㥦昳晥昸㍦㡥㜹敥搱㥢搶㍦㜰㈷挵ㅤ㘳改敡㜴㉣㡣㉤敦ち㥦㈹㠶㙤㐹扥㘹㈲改㘸ㅣ㝢〷敥てㅣ㑥愵㔲㠹ㄴ扥㤱愲攱㘴っㄳ㜵挴晣つ㍢㍣〳挲昸㉤〴戳㠸挶捤㌳愹㍣ぢ㐲愹㠳㥤㉣㥡敡敦㜸㜱摥㥣晤㈶慣戸攳戴捣愹攷扥㜸㠹攲㥥戹㘴㜱㌶ㄶ㉡戳㠸㘰㍢㡢㐴㌱㈳㘱㙢㡢愶㘲慥㉤づ㠳㉢つ捡㌱ㄷ㘱挰㈱㤳㌴㈶挱㜳搸攱戹㄰挶㜹㄰捣㈲㤲㌲捦愷昲〲〸愵㜲㑥ㄶ㕤㕦㝥㜱搸㈷摤㙦㡤㍦㝡敥㝥㙦㕤㌹㈹昴㤱ㅡ〴戳㘴㜱ㄱㄶ扣㠳摤搹散挳㘹扣㈲㜱昷㜷㠳戳搵㘳昷〰㤶ㄸ㈸㌳㉦㘶㘷㤷㐰ㄸ㤷㐲㈰㠳㐸㌲㘴慥愴昲昷㄰㑡敤敦㘴㜰昷㝢慦㙤㝢晢㡣㘷㈷㥦扡捥㡥て搷慤㍡昴〷挵攳ㄲ挹攰㜲㉣㤴慤㜸㄰搰㠸愳づ晤㤵ㄴ㡦挵ㅡ㔳㘱戰㝢〵愳晥〱挲戸ㄲ〲㕤攱㝢换扣㡡捡慢㈱㤴㥡攳㜴㜵㙣捤㑤㐷㥥戰㘲搵戴敢㑦摤昹改搱㝢㝣昷戲攲搱㡦㜴㜵㉤ㄶ扣㜳㕣㈴ㅥ挶搷㙥㘹ㄲ㜱敤㠳㐴㤳㐹㙣㜱㈵㔳捣扣㡥扤㕤て㘱晣ㄱ〲㈹㘰ㄶ㌶㙦愰昲㐶〸愵㜶㜳㔲攸㘳ㄴ㈲㑦㙣戰㝣收慤攷摣户㝡㘰㔳㜰㤵摡〸㘶㐹攱㑦㔸愸㕣敢㍣㙡㡡㠷昰㡤㠳ㄱ㤸っ戹户㜲㙥㙢昸づ挲㉥㕡〸挳㉥㠵昹㉥㘲摥捣づ㔷㐱ㄸ㝦㠶㄰捥㈳收㉤㔴摥ち愱搴㘴㈷㡢㈳㘶㝣㝣挵㤶㍦㡣㥣㜹攴敡摡㡤づ捥ㅡㅦ慡㡤㘱㤶㉣㙥挷㐲搹㑣㙢㝦敤挶㈲㤱㌴昶㌹挲愱㘴㈴㥥㠸㈷㑡㤳ㅣ㌸挰搰ぢ愷㐲戱㔴㉣㤲づ㘱㤷㈹ㄶ㌷敦㘰㡦㜷㐲ㄸ㜷㐱㈰つ㙣ㄸ收摤㔴晥〵㐲愹㜱㑥ㅡて㡦㍥㘰收㡣㐹㥢㑤扡戹敥戶㌱攳㑦㕦昹㤸ㅡ〲戳愴㜱㉦ㄶ捡㔶扤㤳㐶搹愸挷㐸㌳敦㘳搴晢㈱㡣〷㈰搸㔵㌲㘶㍥㐸攵㐳㄰㑡愵㥤慥捥㜸敥摡攵㉦っ晦㜰搲㜵ㅢ挷㥥晥敥搰戹慢搵㔰㤸愵慢扦㘲愱㙣て㈴搹㠸㙦㝤捣愱挹㜰㌴㥣㤶㥤敢攲㐴㠳㑦ㅢ挱㌷㍥㜶㑣昰㠵ㅣ挱㄰㌰晦挶慥ㅥ㠱㌰ㅥ㠵㘰晦搱㤸昹ㄸ㤵㡦㐳㈸ㄵ搱晤㙦㌳㈴户摤ㄱ㥦㡥㍦昳摦㍤㙦摥㘴扣晥昰㠰㈷㘱摥挳㌹㙣㤹搸㤵㔹㡡〳挱搲㌱㈶㡥㔶昸慦昷㠳㙢ㅣ㕢ㄷ攲㠵㘴㈱ㅣ捥挷㐳㤹㘸愶㙥㌸挲晥搲愳㌸㝥慢っ㈸散摤摡㤱敦㕣㉡㠷㜵㥢㡣捦㜴㕢愵愳扣㔱㡥㙤㝣攷攲㡥㝣昷㔰㝦攳慣㥥㑣㡦㌵挴㙢㉢〵愹㜰㥢㠵㠳㕥慢㕢晡摢捣敢戶㔷愶㙤戱搵扣慣搵㌶㙦敡㌱攳㤰户㌳㕢摤扡㑢㤷戵愸㘸慤挸愸ㄹ攷㘴㤶㐸散㡡㑦㘹㥢散扣㠶㑤㤸摦搹㙤㜵㐸㝡愳摡㜷㙦捤㉤戰扡㘶㔹㍣愳㘳攵攵愳づ愲挹㌹敥ㅥ㌵戳〳ㅦㄴ㐷搲昹ㄱ㙥㙤㘱搲戲ㅥ慢㈳㙦攵㤱敦㐲慢慢㘷昹散㑣戶捤ㅡ㕣〶戱晢㠴㘱攳㌲昵㉥㥤戹挵摤ㄳ㍡㍢㝡扡㍡摢捡㉤捤昹㈵ㄹㅣ敢攷㘷㜴收㉤ㅣ慡昷攵慢㐶搵昴改愳㔴捤㜶㝥挷换㡣摢摤㈸㉢挲戵㡡㌷挵㍡摦愸㝣搸㌵敥㠹㑦㠷㑦搱㘶㜱㑣搶㙥搹㑢㌰㠹换㌰摢㔶〷扡㍥ㄳ㑦㝦ㄱ扤㑤㜵戴攴㔸㕣㜳晦㝦挱戵戵敢㍢㥦㝥搲ㄲ㥣て㤹㤲改挸户㔹㕤㙢㍣㜹愷㤸㤱昹ㄴ㐴摤づ搸㥡慢戲搷ㄷ〸戵㑣㉤慦㕢摡㥡敦㤹㙦捣户㕡攷捤攷ㅥ㈳㑥昰搵搷㤳摡㡡㤷昹っ㔴收戳ㄴ捦㐱〴〲㌵挶昳〴ㄹ〱昳〵扢㕤㌷〲晦慦晤㤹㤶㕡㜸㤹㜲㘶〷愷攱扡敢摡㜷改散敡敥搳挷敦㔳㑥挹㜴捦敦攱昰㕣戳㤱昱晥㑥昱㈲㐴摤㤶㄰扤㥥挸㘹〰愸㉦捦㔷つ㙣㥦㘸ㄵ㌲㌸㑢㈸㕢户捡搴戵摢㈷㥥㈶㕡摤㌹㤳㘷愸愶㘲㕢㔹㘶㘰〹ㅢ晦㠰㜶㡥㝥㙢㔹捦挴㑣㑦愶㕦㍢捥㜵㘱㉤㤹〰㡤ㄲ㉦㝢㠹㥥〳㐵愷扤〳㑥ぢㄱ㠲戲攸㡡搲㕦ㄴ㜶㈴㙣㌸搸㕥㙡晡㌸㜲捤ㅦ〲戹㙦㠶て㘱㜸〷㝡昹㌹㉢㥣㑡换㑦戶㍡㘶㉦㕦㘸㜵ㄳ㕥㙦慣㤱㑡敦收挵㘰㌳㜳搹㌹㍤慤㙤摤㡤挸㜴㜲㔷攷攲㠵晦捤㌸㡣㘵晥〳㐲扦敡戶挲㈸晥攵㥦〹㜴搵昴㕢挲㜵搳搲㔲㔳捦㘸搴㤸㕢㔰㜰戴㈲搸㙡晣㈷㉦昳㔵晣ㄷ㔸㤳慤㙥㈴㄰㙢㜳㝥慦づ昸〱敤㘰㘸㜶㤷㈵㘷㉣敢愵〱戶〷戶敦摤搹戵㈰摢搹戹㠰攳㘹ㅤ㘹㜵捦户慣ㅥ㥥〵散敦㥣昵㤴戳㥢㑡昵改㔳㜶愲捥㜵扡㜰㜳挴㌷摥㠴ㄸ搸摣搶㌶㑣㐷散㌶晥〹㔵ㅦ㥣㡦㌴摥挲挲挶㌸搶㡦戴㑣ㄸ摦戳戸慤㜳㐱户搵搳戲㠴㘷挰㤷戵㜵㉦㔳㥢攰攳昳扣㕡昶㡣㔷㔴㘰摥慤攳捥晦收捥ㄹ挷㝥㝡㕥㥤ㅡ敡ㄸ㉡㑥敤㙤㠳㠰挳昱㌶摦㠵㔰ㅢ〳挶㘹〵换攵㉦昳㝤戴捤て㈸㍥㠴挰攴㈰㜴㘳㙥昸挸㙥慡㙤昱㍦攷〷昳㘳㡡㑦㈰搴㈸〸㙥㥤收愷㄰晡愵㠲㠸捦㤵㉥㉢㙥㍢愸㉢㔷摣扦愱つ㤸㙢戰愹搱㐰㜰攵㤹㈴换㈴㍤㈶愹㔱〶〲晢ㄲ㔰攷ㄸ㉡捥㌸敥〰㌷㈱攰㐷晡昷〱捣㥦㠰㥦搹〷㠹㌱㌹攴㕣〴搴摡㑤ㄵ㠲㑤〸攸〳㠵挹换㌰㉡〲㤵㄰㔰㠷㤶㝥愹敦㝦㜶ㄱ㄰㠶扡㤲〰㤳㌱捤㌵搸㔴ㄴ㝥㝥〴㝣㠶攰扥〴㝣敡ㄸ㉡㑥㝤㈶㄰㘹㌸戳㔸㡦㈹㝦っ㤸㍦〱ㅢ挰㙣づ愲ㄸっ攱㈲㘰㈳扢愹㤲〸㈲〴㙣㑣搰㄰〸㤵㠶㑡〸ㄸ㡡㤶㝥愹户摤〴愴愰慥㈴㘰㜳挶㌴搷㘰㔳㍢挲捦㡦㠰㤷慡ㄱ昰て挷㔰㜱摥㜵っ㈲つ㘷ㄶ摢㌰攵扦㔷㈵㘰㍢㤸捤㔱ㄴ愳㈱㕣〴㌴摡㑤㌵ㄶ㐱㠴㠰ㅤ〸ち㐱愸㜱㔰〹〱㘱戴昴㑢㍤攱㈶愰〹敡㑡〲攲㡣㘹慥挱愶㥡攱攷㐷挰〳搵〸戸摦㌱㔴㥣昸㥤㠸㐸挳㤹挵㔸㜴慡敥慤㑡挰㌸㤸捤㘶㡡昱㄰㉥〲㈶摡㑤㌵〹㐱㠴㠰㐹〴敤〲愱㜸攲㔷〸㤸㡣㤶㝥愹㕢摤〴散〲㜵㈵〱搳ㄸ搳㕣㠳㑤㑤㠱㥦ㅦ〱搷㔷㈳攰㍡挷㔰㜱收㜹ㅡ㈲つ㘷ㄶ戳㤹昲㌵㔵〹搸ぢ㘶㜳㙦㡡㝤㈰㕣〴散㙢㌷搵㜴〴ㄱ〲昶㈳㘸㝦〸戵ㅢ㔴㐲挰〱㘸改㤷㕡改㈶㘰〶搴㤵〴㘴ㄸ搳㕣㠳㑤捤㠴㥦ㅦ〱攷㔴㈳攰㙣挷㔰㜱〶㝣㑦㐴ㅡ捥㉣づ㘶捡㘷㔵㈵愰つ㘶戳㥤愲〳挲㐵挰㐲扢愹㘶㈱㠸㄰戰㠸愰㉥〸㌵〷㉡㈱愰ㅢ㉤晤㔲㈷扢〹㤸つ㜵㈵〱㑢ㄹ搳㕣㠳㑤敤〵㍦㍦〲㡥慡㐶挰㤱㡥愱攲ㄴ晣㕣㐴ㅡ捥㉣㡥㘰捡㠷㔷㈵攰㈸㤸捤愳㈹㡥㠱㜰ㄱ㜰㥣摤㔴晢㈲㠸㄰㜰㍣㐱㈷㐰愸晤愱ㄲ〲㑥㐴㑢扦搴ㄲ㌷〱晢㐱㕤㐹挰㈹㡣㘹慥挱愶づ㠰㥦ㅦ〱㙤搵〸㔸攰ㄸ㉡㑥晥ㅦ㠴㐸挳㤹挵敦㤸㜲㙢㔵〲捥㠱搹㍣㤷攲㍣〸ㄷ〱ㄷ搸㑤㤵㐱㄰㈱攰㐲㠲㉥㠲㔰㌹愸㠴㠰㡢搱搲㉦㜵㤰㥢㠰㉣搴㤵〴晣ㅥ昸㠰戹〶㥢捡挳捦㡦㠰扤慡ㄱ㌰挷㌱㔴㕣㘱攰㜵㠱攱捣攲㕡愶㍣慢㉡〱搷挳㙣晥㤱攲〶〸ㄷ〱㌷搹㑤㌵ㅦ㐱㠴㠰㍦ㄱ㜴㌳㠴㍡ㄸ㉡㈱㘰ㄵ㕡晡愵㜶㜵ㄳ搰ち㜵㈵〱户㌱愶戹〶㥢㕡〰㍦㍦〲挶㔵㈳愰挹㌱㔴㕣摦攸㐰愴攱捣攲㍥愶㍣愶㉡〱て挰㙣㍥㐸昱㄰㠴㡢㠰扦摡㑤搵㠹㈰㐲挰摦〸㝡〴㐲㉤㠲㑡〸㜸ㄴ㉤晤㔲㌱㌷〱ぢ愱慥㈴攰㐹挶㌴搷㘰㔳㕤昰昳㈳㘰扢㙡〴㙣敢ㄸ㉡慥慣㉣㐶愴攱捣攲㐵愶扣㜵㔵〲㕥㠲搹㝣㤹攲ㄵ〸ㄷ〱慦搹㑤戵〴㐱㠴㠰搷〹㝡〳㐲㉤㠳㑡〸㜸ㄳ㉤晤㔲㥢戹〹㔸ち㜵㈵〱敦㌰愶戹〶㥢㕡づ㍦㍦〲㌶愸㐶挰晡㡥愱攲挲捥㘱㠸㌴㥣㔹㝣挲㤴搷慤㑡挰㘷㌰㥢㥦㔳㝣〱攱㈲攰㑢扢愹㝥㠵㈰㐲挰㔷〴㝤つ愱づ㠷㑡〸昸〶㉤晤㔲昵㙥〲㝥つ㜵㈵〱㍦㌰愶戹〶㥢㍡〲㝥㝥〴晣晣㔳㤵㕤攱㥦ㅣ㐳挵愵愶愳ㄱ㘹㌸戳攸㕢㡢㤴㝦〰捣㝦㔷搸㠰搹散㐷㔱て攱㈲㈰㘰㌷搵㌱〸㌲㠲㠱晡ㄳ㌴〰㐲ㅤ㠷愶㄰㌰㄰㉤晤㔲㕦愰㡦攲挱搰戱㔰㔷ㄲ戰㉥昰〱㜳つ㌶挵㙢㔷㝥〴扣㕦㡤㠰昷ㅣ㐳挵㘵慥㤳㄰㐹〸ㄸ挲㤴摦愹㑡挰㈶㌰㥢㥢㔲㙣挶散㑡㐷㠳挳散愶㕡㠱㐰㈳昸㜱㠶ㄳ㌴〲㐲㥤㠲愶㄰戰〵㕡晡愵㕥㜱ㄳ㜰㌲搴㤵〴㙣つ㝣挰㕣㠳㑤㥤ち㍦㍦〲㥥愹㐶挰搳㡥攱㝡敦挵户摦㈰㤲㄰㄰㘲捡㑦㔶㈵㈰〲戳ㄹ愵㠸㌱扢ㄲ〱〹扢愹捥㐰愰ㄱ晣㌸㐹㠲㔲㄰敡㑣㌴㠵㠰㌴㕡晡愵ㅥ㜲ㄳ昰㕢愸㉢〹ㄸ〳㝣挰㕣㠳㑤㥤〵㍦㍦〲敥慣㐶挰ㅤ㡥愱攲扡摦㌹㠸㈴〴散挲㤴㙦慢㑡挰ㄴ㤸捤愹ㄴ扢㌲扢ㄲ〱搳敤愶㍡ㄷ㠱㐶昰攳捣㈰㘸㌷〸㜵㍥㥡㐲挰㑣戴昴㑢摤攰㈶攰㍣愸㉢〹㤸〵㝣挰㕣㠳㑤㕤〰㍦㍦〲慥愸㐶挰攵㡥愱攲㤲攳挵㠸㈴〴散捦㤴㝦㕦㤵㠰〳㘱㌶㕢㈸づ㘲㜶㈵〲戲㜶㔳㕤㠲㐰㈳昰㌶㜳〴攵㈱搴㑡㌴㠵〰ぢ㉤晤㔲攷戹〹戸ㄴ敡㑡〲㕡㠱て㤸㙢戰愹摦挳捦㡦㠰搳慢ㄱ㜰㥡㘳愸戸攲㜹〵㈲〹〱㕤㑣昹㤴慡〴昴挰㙣㉥愶㔸挲散㑡〴㉣戳㥢㡡搷㐰㐷昰攳㉣㈷攸㄰〸㜵ㄵ㥡㐲挰愱㘸改㤷㍡挶㑤挰㤵㔰㔷ㄲ㜰㌸昰〱㜳つ㌶㜵㌵晣晣〸㌸愴ㅡ〱换ㅤ㐳挵㜵搸敢㄰㐹〸㌸㠱㈹㉦慤㑡挰㐹㌰㥢㉢㈸㑥㘶㜶㈵〲㑥戵㥢敡㝡〴ㅡ挱㡦㜳ㅡ㐱愷㐳愸ㅢ搰ㄴ〲㝥㠳㤶㝥愹づ㌷〱㝦㠴扡㤲㠰戳㠰て㤸㙢戰愹ㅢ攱攷㐷㐰扥ㅡ〱㌹挷㔰㜱ㄵ昸㘶㐴ㄲ〲㉥㘲捡㤹慡〴㕣〲戳㜹㈹挵㑡㘶㔷㈲攰㌲扢愹㔶㈱搰〸㝥㥣换〹扡〲㐲摤㠲愶㄰昰〷戴昴㑢敤攳㈶攰捦㔰㔷ㄲ㜰つ昰〱㜳つ㌶㜵㉢晣晣〸搸慤ㅡ〱㌳ㅣ㐳挵〵攸㍢㄰㐹〸戸㤹㈹㑦慢㑡挰㥦㘱㌶㙦愱戸㤵搹㤵〸戸摤㙥慡㍢ㄱ㘸〴㍦捥ㅤ〴摤〹愱敥㐶㔳〸戸ぢ㉤晤㔲攳摤〴摣〵㜵㈵〱昷〲ㅦ㌰搷㘰㔳㝦㠱㥦ㅦ〱愹㙡〴㈴ㅤ㐳挵愵敦晢㄰㐹〸㜸㠴㈹挷慢ㄲ昰ㄸ捣收攳ㄴ㑦㐰戸〸㜸捡㙥慡晢ㄱ㘸〴㍦捥搳〴㍤〳愱ㅥ㐴㔳〸㜸ㄶ㉤晤㔲愳摤〴㍣〰㜵㈵〱㝦〷㍥㘰慥挱愶ㅥ㠲㥦ㅦ〱㈳慡ㄱ㌰摣㌱㔴㕣㤰晦ㅢ㈲〹〱㙦㌰攵捤慢ㄲ昰㑦㤸捤户㈸摥㘶㜶愵ㄱ昰慥摤㔴㡦㈰搰〸㝥㥣昷〸㝡ㅦ㐲㍤㠶愶㄰昰〱㕡晡愵〶扢〹㜸ㄴ敡㑡〲㍥〶㍥㘰慥挱愶ㅥ㠷㥦ㅦ〱〳慡ㄱ搰㕦ㄳ攰愹〸愸㝢ち㤱搶攲㑡㙥㝦㈶㕣搸慢搵㕡捡㑢㑦敢ㄴ㔰搵㍤㘱㜱㜷㑦愷㕣㈷ㅢ㔸㤸搸戹㕢㘷捦挴搶敥㠵㙤㤹攵敢ㄷ㥣㠵扤攷㕢ㅤ戸㡡摤㠵㡢搹ㅥ㕤攷挲㠵㔶摥㉣捣敡㕣摣㤵戳愶㑥晣㕦戸捡㡤捦㠷㔵㈷ㄷ戸㙢ㄵ㕥晦搹㠵㕢㠴㔰ㄸ㈵㜸搵搴㍤㠳㠰摥敢㙦㔲㕢敥扡㔶㉥㡢㐱〰ㅢ㑡㡣捥㙥敤㘹戳晡ㄷ攴㍡戵㉣搷ㄷ挰㈲㑡〳昲晤ち戳攷攳扡搴挴㠱㠵挹㕤慤昹戶搶づ㡢㉢㘳〳ㅢ㍡摤㥡㠷㌲㠰摤㍢扢㕢㔹挶㍦戰㌰扢㉢搳搱扤㤰㔷㌴㜳换搷㉢㙢挹愵捦扡挲昸搶㡥㙥㜴㈳㙢㤱换つ㠵㔹昳㍢㤷攲ㄷ㈵㡢摢㍢㈶㘷ㄶ㜶晦㑦慣ㄵ挵搵㈲㉦㔹㌵慡㔶搵搶慡晡摡晡晦㜴晤ㄸ㕦㘳ㅢ㕢摦㉥扡ㅢ㠶㜱摡搳搵㥡㕤㑣挲愴㡦〸㘴㕦ち㔹㠷㌵㜵捦㘲挹㝢敤搲戵ち㍤㠵〷捣戵散㤷ㄲ扥搷挰㡢㍦搳搹ㄴ㜰昳ㅢ愴㌳攰㕢㠸㕤㈷捦㤹㕡㉡挹昹㍦晤收愵敥㌹㐴晥挵ㄵ㄰㠳〰㕥挷ㅥ㐲慣㡡攰㠸挲㤶㠹㤱挰㤶㜷㔸〶ち㠲攱〸㕤愷戴戸ぢ㉥愲て㈸㑣捦㘴慤㌶㕣晢㙦捦昴慣㘳㌷㔸㠴㠱摦㐴㜴㍢戶〹㥤敤敤ㄹづ㌹晥戲㘳㔶㉥搳㘶搵ㄷ㥡ㄷ昷㜴捥㘸敤㌰ぢ㄰㌲㉥ㅤ㔵㘶ㄹ㔴㤹㘵昶㔵晡挲㥥慣〹㤲㘵挶敡㥣㤷改㙡敤㤹摦摥㥡慢㘷㠳㜵㍢晦ㄳ㘳ㄵㅢ㝦㕦㤰愹㕦㝡㉥昱㕥昶户㉦扥㘳㜵㌷愲㔲㠶搴㜱昵㘳㐴搷㉡〳晦搴㝦㔸㌲㠲㠹㐷扥㔰捣敦ㄱ慤づ㙦㈸㥣㡤攷㌳戹ㄴぢ捤㘷㠷㐳㈳㤳㤳㝡㠱〰扣捤ㅦ〰攵〲摦㝤晦づ戱挶㝡㠲㝥〰〴愶㜷㘶昲扢㘴㜲昸㤵㔶㍦攷㌷㕡昵㔸戵㥣㙡扡㠲慣昰㤸㠰愲㈱ㄴ㈳㉤㘹捤㕢㕤昵㔴捣挲㙦搰晡戲㌶挴戰搷㈱慥㜵昷愹愹慢敢㕦敦搷搷㔴ㅤ㙢㑢攷扡戹晢㌷㙥㔳㉢攲㝦戴㐷慡㠹㥦㌶㄰攸〳㘹晥㠸㘵昳㈷㝥愶ㄷ搱攴攷昱〰㝥㈶㘰㌵㐴摤㍦㘰昴慥㥢昲㘲ぢ㤴㘴㤸〰昵㤵㕦㌷戱っ愴ㅥ㈵ㄳ㔲㍦㔲㈷ㅦ愴扦慢敥挳戰㑢㍥敡昵㑦愶㡣㔹ㄸ攵㔶㍥㘰捦慦慣㉦攱敡愸慤敤㡢㔵㙤㜸㙢收㉡扡㐵戰昶㔹㤶ㄴ㠴愸捤㤰㠲挱敡挱㠱摣㔸㄰扦〵㜵㝦㈸戸㝥ㅥ㝡㕣捤㕥㡤晦攴ㄵ〸㤸戵攴㈰愰㕥㠵搴ㅦ㝤㌰㌵〱慥㌷ㄳ愴攳捣ㄷ㠴㝡ㄷ㑤敥〰㘰㔱㝦㕤愹昷搱攲㔷㔶㡤挱㥦㡤晤搲㈹㔲㝤〰て㑥㤳愶挱挰ㅦ㘲㠹戳㑦㜱㌴搶㐳摢晢㘸晣㠸ㅥ㜸㥢晣ㄵ愲ㅥ㡤敡㘳㘸昴挷挰ち搳慢㤸㉢摡散㑦攰㈷晥㠰〱〴っ㈴攰㔳〰戸㥡㡤㜵搰㜲搱挷㕦㉢昹搰ㄷ〴ち昴晤摢ㄵ搶㐵摦扡っ扢ㅥ挳晥〸㠰㤷扥㥦愱ㄳ晡㑣昹搵ㅤ㕡㌵㥥㙦ㄳ挵㌵㈵㔴㙤挰㈰晣㥣㘵㔴つ㠶戶㜷慡㙡攱㈶㔴㙤㈸㐱散㠶㘲㐹㠲て㔵ㅢ〱㘳㙥㑣㈰换ㄵ㝣〰㐳〸ㄸ㑡〰㉢ㄸ㠴慡㑤搰㜲㔳㠵ㅦ㔸昹㔰戵ㄹ㔰愰㡡㜵っ㍡慣㡢慡捤ㄹ㜶ㄸ挳戲收挰㑢ㄵぢつ㝡愱㡡㘵〸㐲搵〸〶㘱㍤㐲ㄹ㔵㕢㐲摢㍢㔵慣㕢挰ㅦ㝥㐰挷㈰㔸㤰㌷㡢ㄷ㜴捡慥㔱戵ㄵ㌰收搶〴戲戰挱〷戰つ〱摢ㄲ挰㕡〷愱㙡㍢戴㕣㔴昱㜷㘰㍥㔴㡤〶ち㔴㙤敥ち敢愲㙡㝢㠶㙤㘴㔸㔶㈷㜸愹㘲㐹㐲㉦㔴戱㘰㐱愸ち㌱〸㉢ㄷ捡愸㡡㐰摢㍢㔵慣㜰挰ㅦ㑥㜹㌲㠸愶㡡㘵づ㍥㑣挴㠰㌱攳〴戲〴挲〷㤰㈰㈰㐹〰慢㈲㠴慡ㄴ㕡㙥慡昰〳ちㅦ慡㜶〴ち㔴戱㌶㐲㠷㜵㔱戵ㄳ挳敥捣戰慣㘳昰㔲㌵づ扡㕥愸㙡〶㐴愸ㅡ换㈰攳搱㉡愳㙡ㅣ戴扤㔳挵㕡〸晣愱㔰㠲㐱㌴㔵㉣㠸搰㈹扢㐶搵㜸㘰捣〹〴戲㔸挲〷㌰㤱㠰㐹〴戰㝥㐲愸摡〵㉤㌷㔵昸㜵㥤て㔵㔳㠰〲㔵慣愲搰㘱㕤㔴㑤㘵搸㕤ㄹ㤶ㄵて㕥慡㔸收搰ぢ㔵㉣㠲㄰慡愶㌳〸慢㈱捡愸摡つ摡摥愹㘲搵〴晥昰晢㍣〶搱㔴戱㜴㐲愷散愲㙡㜷㘰捣㍤〸㘴㔹㠵て㘰㑦〲㘶ㄱ挰㑡ぢ愱㙡㌶㕡㙥慡昰㝢㐰ㅦ慡昶〲ち㔴㘵㕣㘱㕤㔴敤捤戰晢㌰㉣㙢㈳扣㔴戱㈰愲ㄷ慡㔸㉥㈱㔴敤换㈰慣㥢㈸愳㙡㝦㘸㝢愷㡡昵ㄵ昸挳㙦昸ㄸ㐴㔳挵㈲ぢㅦ㈶づ〴挶㙣㈱㤰〵ㄸ㍥㠰㠳〸挸㄰挰㥡っ愱㉡㡢㤶㡢㉡晥㜴搱㠷慡㍣㔰愰㡡㤵ㄹ㍡慣㡢㉡㡢㘱ぢっ㝢〴〰㕥慡㡥㠲慥ㄷ慡㔸㔸㈱㔴捤㘷㄰㔶㔸㤴㔱㜵㌰戴扤㔳挵㑡っ晣攱昷㝣っ愲愹㘲㌹㠶㑥搹㌵慡摡㠰㌱摢〹㘴愹㠶て愰㠳㠰㑥〲㔸扤㈱㔴㉤㐴换㐵ㄵ㝦㕥改㐳㔵ㄷ㔰愰㡡㌵ㅣ㍡慣㡢慡㙥㠶攵㥤ㄸㄴ敢㉤扣㔴戱挸㐲愸㌲ㄶ〳㌲ㄸ〷㌱ㅤ昲敢昱㕥㡦㐸ㄵ㉢㌳㠴挱㈵㡣捤ㄲ㡤㌲〶㤷㐱摢㍢㠳㉣攵挰ㅦ㑥摣㌳㠸㘶㤰昵ㅣ晡㤳昰㌸挶搹㙢㍣〴ㄸ昳㔰〲㔹敢攱〳㌸㡣㠰㕦ㄱ㜰㌱〰挲攰慦搱㜲㌱挸ㅦ㠱晡㌰㜸〴㔰㘰㤰㐵㈰㍡散晡愵㝥㡦㘴搸愳ㄸ㤶〵ㅢ㕥〶㔹愵搱换㘰㘳つ㠷㔰㜵っ㠳戰㤸愳㡣慡攳愰敤㥤㉡ㄶ㝤攰て扦ㅦ㘴㄰㉣挸㥢㤵ㅦ㍡㘵搷㘰㍢〱ㄸ昳㐴〲㔹ㄵ攲〳㌸㠹㠰ㄵ〴戰㔰㐴愸㍡ㄹ㉤ㄷ㔵搱㜰捡㡦慡㔳㠱〲㔵㉣ㄷ搱㘱㕤㠳敤㌴㠶㍤㥤㘱㔹摡攱愵㡡昵ㅣ扤㔰挵㙡て愱敡っ〶㘱搹㐷ㄹ㔵㘷㐲摢㍢㔵㉣て挱ㅦ㝥㜹挸㈰㥡㉡搶㠸攸㤴㕤㔴晤づㄸ昳㙣〲㔹㍦攲〳㌸㠷㠰㜳〹㘰㐹㠹㔰㜵ㅥ㕡㉥慡昸㠳㕡㥦㔱㜵〱㔰愰㡡㠵㈵㍡慣㡢慡ぢㄹ昶㈲㠶㘵ㄱ㠸㤷㉡㔶㝥昴㐲ㄵ敢㐲㠴慡㑢ㄸ㠴〵㈲㘵㔴慤㠴戶㜷慡㔸㐸㠲㍦晣㌸㤱㐱㌴㔵慦㘳㐹愷散愲敡㌲㘰捣换〹㝣挳ㅦ㜰〵〱㝦㈰攰㑤〰㠴慡㉢搱㉡愳㉡收㐷搵搵㐰㠱㉡㤶愰攸㝥㕤㔴㕤挳戰搷㌲㉣换㐵扣㔴戱㐶愴ㄷ慡㔸㐱㈲㔴㕤捦㈰㉣㈵㈹愳敡〶㘸㝢愷㡡㈵㈷昸挳㉦ㅢㄹ㐴㔳挵扡ㄳ㥤戲㡢慡㥢㠰㌱晦㐴㈰㙢㔲㝣〰㌷ㄳ戰㡡〰㤶愹〸㔵㝦㐶换㐵ㄵ㝥㑥敥㐷搵慤㐰㠱㉡ㄶ慢攸戰㉥慡㙥㘳搸摢ㄹ戶㉦戲昱㔲挵㙡㤲㕥愸㘲慤㠹㔰㜵㈷㠳戰攸愴㡣慡扢愱敤㥤㉡ㄶ愷㈰㍦晣敥㤱㐱㌴㔵慣㔰搱㈹㘳㔱ㅦ㐵摦〳㡣㜹㉦㠱慣㕥昱〱摣㐷挰晤〴戰愰㐵愸㝡〰㉤㌷㔵昸㙤戵捦〶昸㄰㔰愰㡡㘵㉤㍡慣㡢慡㠷ㄹ昶慦っ换ㄲㄴ㉦㔵慣㍢ㄱ慡㡣扦〱昲㡢㑦㐲戰㔲㐵攸㝢㠴㠱㔹戲㔲㐶摦㘳搰昶㑥ㅦ㑢㕢㠴扥挷ㄹ㐴搳㌷ㅣ㕡晤㌱戰愸改㝢〲ㄸ昳㐹〲㔹晢攲〳㜸㡡㠰愷〹㘰㌹㡣搰昷っ㕡㙥晡挲㜱㍦晡㥥〳ち昴戱㈸㐶㠷㜵搱昷㍣挳扥挰戰㉣㘰昱搲挷慡㤵㕥㐶ㅡ㙢㕡㠴慡ㄷㄹ㠴挵㉤㘵㔴扤〴㙤敦㔴戱〸㐶愸㝡㤹㐱㌴㔵慣㠴搱㈹㘳㔱㔳昵ち㌰收慢〴愶晣〱慦ㄱ昰㍡〱㉣㥣ㄱ慡摥㐰换㑤ㄵ㝥㜶敤㌳搲晥〹ㄴ愸㘲昹㡣敥搷㐵搵㕢っ晢㌶挳戲搴挵㑢ㄵ敢㕢㝡愱㡡搵㉦㐲搵扢っ挲㌲㤸㌲慡摥㠷戶㜷慡㔸㉥㈳㔴㝤挰㈰㥡㉡搶捣攸㤴戱愸愹晡㄰ㄸ昳㕦〴戲㥥挶〷昰ㄱ〱ㅦㄳ挰ㄲㅢ愱敡ㄳ戴摣㔴攱㤷昷㍥㔴㝤〶ㄴ愸㘲愱㡤づ敢愲敡㜳㠶晤㠲㘱㔹ㄴ攳愵㡡㤵㌰㌶㔵摣㈸攵ㄵ㠱㜴㕤㈸㔱慣㤳ㄱ慡扥㘴㤰㠳搰㉡愳敡㙢㘸㝢愷㡡㠵㌵㐲搵㌷っ㠲ㅥ攴捤敡ㅡ㥤㌲ㄶ㌵㔵摦〲㘳㝥㐷㘰摥ㅦ昰㍤〱㍦㄰㘰〱㈰㔴晤㠸㤶㡢㉡摥㈲挰㠷慡㥦㠱〲㔵㉣挹搱晤扡愸㕡捤戰㌵搸㍦㔶㉣㥦昱㔲挵㥡ㄹ愱捡攰愵㠰㕦㍣㝦戱捡㐶攸挳改攱ㅡ挵㜲㥢㌲晡昰摢摢㕦㐰摦㌲戸〹㝤㜵っ愲改㘳㙤㡥晥ㄸ㔸〴㝤㜲㈹搷〰挶散㐷㈰敢㜶㝣〰昵〴昰㝥㜰㡡愵㍣㐲㕦〰㉤ㄷ㝤扣敤㠱て㝤〳㠰〲㝤㉣攸搱㘱㌷㉣昵㍢㤰㘱搷㘱㔸ㄶ摦㜸改㘳挵㑤㉦ㅢ㈵敢㜱㠴慡㈰㠳戰㌰愷㡣慡昵愰敤㝤愴戱㠰㐷愸㕡㥦㐱㌴㔵慣攲搱㈹㘳㔱㡦戴つ㠰㌱〷ㄱ挸ちㅦㅦ挰㘰〲㌶㈴㠰㐵㍦㐲搵㐶㘸戹愸攲敤ㄹ㝣愸ㅡ〲ㄴ愸㘲改㡦づ敢ㅡ㘹㐳ㄹ㜶ㄳ㠶㘵㤹㡥㤷慡㑢愰敢㠵慡㑢〱ㄱ慡㌶㘳㄰㤶昰㤴㔱㌵っ摡摥愹㘲愹㡦㔰㌵㥣㐱㌴㔵㤷㐳慢㔳挶愲愶㙡〴㌰收ㄶ〴戲ㄶ挸〷戰㈵〱㈳〹㘰㜹㤰㔰戵ㄵ㕡㉥慡㈲晥攷㜰戶〱ち㔴戱㐸㐸㠷㜵㔱戵㉤挳㙥挷戰㉣攸昱㔲挵㉡㥥㕥愸㘲㡤㡦㔰㌵㥡㐱㙥㐵慢㡣慡㐶㘸㝢愷㡡㐵㐱㐲搵づっ愲愹㘲㘵㤰㑥ㄹ㡢㥡慡㄰㌰㘶㤸㐰㔶つ昹〰㈲〴㐴〹㘰㈱㤱㔰ㄵ㐳换㐵ㄵ敦㜳攱㌳慡ㄲ㐰㠱慡㝢㕤㘱㕤㔴㈵ㄹ㌶挵戰㉣晤昱㔲挵㝡㥦㕥愸㘲㌵㤰㔰戵㈳㠳戰㉣愸㡣慡㥤愱敤㥤㉡㤶て〹㔵㘳ㄸ㐴㔳挵ㅡ㈲ㅦ㈶挶〲㘳㌶ㄱ挸晡㈲ㅦ挰㌸〲㥡〹㘰挹㤱㔰㌵ㅥ㉤㌷㔵戸㑦㠷て㔵ㄳ㠱〲㔵㉣㍣搲㘱㕤㔴㑤㘲搸㕤ㄸ昶つ〰扣㔴戱㌲挸愶慡敡户㈲敢㠶㠴慡㈹っ挲〲愲㌲慡㜶㠵戶㜷慡㔸㘸㈴㔴㑤㘳㄰㑤ㄵ慢㡤㜴捡㔸搴愳㙡㍡㌰收っ〲㔹㠹攴〳搸㡤㠰㤹〴戰㌸㐹愸摡ㅤ㉤㌷㔵戸愵㠸て㔵㝢〲〵慡㔸愲愴挳扡愸㥡挵戰戳ㄹ㤶〵つ㤲敥ㅣ戶㥣㜴敢㜸㔱摡㝢慤戵攲㍡戸昴㔰攰ㄵ昱㔹㍤换摢㔰㠵挰㐵㕥㝢戵㤷㜸ㄵ㌹㈰㍡㕣ㄱ敥散挲ㄵ慤扥摥扢㈳ㄴ㝤㥦㐴挷晤㌷昰摣㜹㐲摣㘸攱〵昷扡慢㝦愸扣扢㐲搱㥦㠹㤷㝥㠶㑥ㅦ扥㡣扤㤱攲〶㌳㕡㜳㕤㥤摤㥤㠵㥥㘱戳㔰㘱㌳㡣㜷昲㈸攰㕥㠶捤㜵㔷㈲愲㙦㥦晣㘰㝤㍢㜸晦换㈵晣㘵㝢㘰㐱㐷攷搲づ挹愶慥㥢㌷㌴ㄱ扥晡昵㘳㌷〱昶挳搷ㄶ㈰㉦挸㡢昳㜴㌶攷㐲づ散ㄳ攴搵㙤晣搵ㄸ晢愲㍤㜲挲昸〹㝢戶挴㘳㠵㔴ㄶ昷㤹捣攱㔶㙣㌱ㅣ扣㘶愳搱㝣㌶ㄲ捦攵ぢ愹㑣づ昷㤸㌴昶㉢㐲㔳戹㘴㈸ㅢ挲㡤㕢ㄲ搱㙣㉣㥣挱㑤㘵㌲挹㜴㌸㔳㐸ㄷ愲ㄱ㉢㤵㑢〴㜹摤㥣攱捤晤攱㘳ㅥ〰ㄱ攴攵㜲㔱ㅤ㐸㔵ぢ㔵扣㜸㕥㡥慡慢挵㑥搱㉦扤愶㡤㄰㌵㉡慢㜲㉡慦慣扥晤晡愹㤱㥥㕢㜵㔴㕣ぢ㉦摥敢挰㌰㜸㈹扣敥㈲搰晣换㥣捡搷㈲㥤戹㙢㘷收昸㔱昲㄰㠱㘰ㅦ㈸㤸㤰㘱㐱慥㌷㘱㝣ぢ㝥㠳慦㝦㤵捦㤱㘷ㄴ愰㕦〷㝡㔷愹㡦㌱て扡〱搰㐹つ〰敥㤵摡㙤捣㠷㘶㕤㘸捡敦㝤ㅡ散慢愳户挲㕥晤㔷晤收㜰㘶㌵㠲愲つ㐰㘵挰㑤㠶㐴㍢㕢㔰换扢ㅥ㕡㙥㐶敡っ㝣㝥づ㕥ㄸ㙡㡣㑥㐰慡㡥㐸㜵㍡㘰ㅣ㤵攵愳捡㜴搲㌲ㄷ挱ㄹ愳㉡㠰㌶㔷愸搱㠵戶㍤慡㜲戸敦㘵㈱㤳㑦收㐳㤱㑣㉣ㅦ㑦㘶㜸㤷扦㐸㉥ㄱ㑦㈷㜳攱㐲㈶㙡㜴ㄷ愱㠹戸㤵挸攱愶㘰挹㔴㈸ㄹ换㐵攳㤹㝣㌸ㅥ㑥㕡㈹摣㈶㉣㥦戰㈲㤱㘰㝦㈷扣搹〳ㅦ㜳㌱㐴㜰㠰㔶㉤愱㙡㈹㔵〳戵慡㠸㔲㐱慡昰㔶挷攱㈳㜰慤㘳ㄹ愷愲改㜲ㄸ㐴㈰戸㉥ㄴ㔸愸㌱㝥〵改户昶㝥つ扤㜷敤ㅤづ㕤昹摡㍢〲ㅡ㥦戵户㥥ㄳ摤攴摡㌳户㘱摦摢㔲ㅣ㠳愶摡㠰㜹戱㜵㉣㕢㔸㤰昷㘰㘸㘵ㅤㅤ㠲㙣昵㍡㌲戹㡥㌸㐱愸㘵搰㔶慥㡥つ㜵㍦㈷〲㠷搵戱ㄱ摡戲㍡㑥㐲摢㕥ㅤ〵摣㜰〹ㅢ㙡〱㜷㘶㑣挴ち昹㐴㌶㤹挱扤㌲慤㝣㉣㥤㐸攵㐳㔶挱㔸㔱㠴㘶㐲㌹摣〲㌰㥡㐹攷ぢ〹慣㌹摣㐴づづ戸㔹㕣㌶㘷攵㈲搱㑣㈲戸戱ㄳ摥㍣ㄹ㍥收㈹㄰挱㈱㕡㔵㕡ㅤ㐳戵慡㠸㔲㥢㔱㠵户敡㜰慦㡥摦㌲捡㤹㄰㠱攰收㌰㘲〱ㄷ〳愸㈳昷㈶挹㌶挹㙦㜰㤸㌶ち㥢㍢㄰ㄶ愲戸〰㐶㌵㠲㘱搹扡㤰㉤㉣挸㝢㑢㘸㠵捤慣㉦㥢〷昹戲挹㙢晤〸㠲扡㜵㐸戰戹ㄵ摡挲收㑡戴㙤㌶㌳㤸敢慣㘸㍡㤷㑥㘵昳戱㝣㈶㤲戲㈲攱㠲ㄵ㑢攵戳搱㘴捥ち攷㡣摦ㄷ愱㜱摣昵慤㠰摢摦攵慤㐴ㅥ昷㐷㑤愴攳昹㘴扡㘰攵㌳㘰ㄵ昷ㅦ㡢〷㔹㌱挰昰收㘵昰㌱㉦㠷〸㙥愳㔵㈵㌶户搵㉡〲〴慡㐶㔳㠵户摡换捤收㌵戴㕦ぢㄱ〸㙥て㈳ㄶ晣搹㙣搴㐶㘱㌳㐱㔸㤲攲㘶㜸愸㄰挳戲戵㡡㉤㉣挸㍢〲慤戰戹慢㉦㥢㔳㝣搹㘴㌹㠰㈴㜱ㅢ㈴搸㡣愱㉤㙣摥㡥戶捤㘶㈴㥣㠹㘷㜳㔹摣攳㌸㕢挰㑤搹搲搹㝣㈴㥡捡攳㔶㜱昱㑣㌶㤴㐸收㡣㍢㡡㔰摣挳㌳㕢挸攵ち挹㜰ㄶ昷㐷㉥ㄴ㌲㤱㔰〱攳ㄴ户ㄲ捣㈶㐰㜰㈸ㄸ㜷挲㥢㜷挲挷扣ぢ㈲㤸搰慡ㄲ㥢㐹慤㉡愲搴㡥㔴攱慤挶扡搹扣㥦㔱ㅥ㠰〸〴㜷㠲ㄱぢ晥㙣敥慣㡤挲收ㄸ挲挶㔲㍣〶て㌵㤶㘱搹㝡㥣㉤㉣挸㝢ㅣ戴挲㘶挴㤷捤㤰㉦㥢捤扡㥦愷ㄱち㙣㡥㐷㕢搸㝣〶㙤㥢捤㜸㍣㥤〵ㅦ戹㜸㉣ㄹ㡦挵ぢ戸捦㘲㈸㤵㡦㘳晣攱㘶戸昹㜰㉣㙡㍣㕢㠴收㘳戹㜴㈸㡦愲ㄳ慢㄰挳敤㠱搳改㍣敥摥㤷㡢㈵戰㉡㘲㔸㈵昱攰〴㈷扣昹ㅣ㝣捣攷㈱㠲ㄳ戵慡挴㈶㡢て㘴〴ㄷ㔱㙡ち㔵㜸慢慤摣㙣扥捣㈸慦㐰〴㠲㔳㘱挴㠲㍦㥢扢㙡愳戰㌹㤱戰㐹ㄴ㙦挳㐳㑤㘷㔸戶摥㘱ぢぢ昲摥つ㕡㘱㜳㠸㉦㥢ㅢ昹戲挹愲〲㐹攲〳㐸戰戹㍢摡挲收㠷㘸㍢昳㈶㈶挹戰㠵摢愵㈶戲戸㤹㈴敥㉤ㅤ挹㘲㘳捥挵戲ㅣ戳搹㕣摡昸㔷ㄱ㡡㘹㌴ㅣつ挵㐲攱㐲〲挴攳ㄶ㤷搹㐸㈶㠴㝢摤㔹㔹㜸愷慣㔴㜰て㈷扣昹ㄱ㝣捣㡦㈱㠲㝢㙡㔵㠹㑤搶㈷〸㥢〴〸㔴敤㐵ㄵ摥㙡ㅤ㌷㥢晦愶晤㑢㠸㐰㜰㙦ㄸ戱攰捦收㍥摡㈸㙣㑥㈳㙣㍡挵㡦昰㔰晢㌲㉣㕢㍦戱㠵〵㜹敦て慤戰㔹敢换㘶㡤㉦㥢慣㍢㤰㈴㔴㥤戰㜹㈰摡挲㘶㉤摡捥㤶㥥换挵㤳愱㝣㌲㙡㘱㉡捣攷㜱㙦敥㙣㌸㥦㑤愶慤㐸捥㡡愷㤲㜹愳㑦ㄱㅡち愷戲㈱摣㉢㌸㥢㑡㈴㘲搹㐲㍥㤳戴ㄲ昱㐸㈲㙢㘵㘳㠵㐴ㄸ㕢㝡㡢ㄳ摥散ぢㅦ戳づ㈲㜸㤰㔶㤵搸捣㘸㔵ㄱ愵昲㔴攱慤扥晥摥戵㔳搰㥦㔱〶㐰〴㠲㉣㔲愸捡㘶㐱ㅢ㠵捤㍤㐹摤㉣㡡つ攰慡收㌳㉣㕢㠳搸搲㙣ㅥっ慤戰昹㈱㍡慣晣㑥㝦ㅦ摡捡敦昴〵扡㥦㡤ㄱち㘳戳つ㙤㘱㜳〸摡づ㥢搱㔰㍥㡥慤㍢ㅡ捥攵㘳㤹㤴㤵〹㘵㌰㈹㠶㜳㠵㈸㈶㐹摣搰搶ㄸ㕡㠴㈶㜰摢搱㑣戶㠰㍢㐴愶昲搸搵㡦㘷搲㤶㤵收攴ㄹ挵慤㜸昳愹㘸戰摤〹㙦㙥〲ㅦ㜳㔳㠸㘰㠷㔶㤵搸㘴㤵㠳㡣捤㈲㑡㜵㔱㠵户㝡捤捤收ㄶ㡣戲㈵㐴㈰挸㍡㠶慡㙣昶㘸愳戰㌹㤷搴昱昶ㄸ收㘸戸慡㈵っ换搶昶㙣㘹㌶㤷㐱㉢㙣㍥攳㘲搳搸〱㤰敡㝢戱㑦昹㔲扣㕣㜷ㅥ㠶㌳㈸㍥〴㙤晣搵ㄸㄱ戴ㅤ㡡戳搸㡤捤ㄵ㐲搱㔰搶挲㔷㔳㌲ㅢ㑤㘴㌰㑦挶㜱㤷昷〲敥㘰ㄹ㌲愲㐵㘸㍡㠱㔱ㅡ挶㍣㤱㑤攱㥥愲㈹㉢㥤㡤ㄶ㐲㤶ㅣ㔹㈵㜲㠵㜴捣㠸ㄵ愱愱㐴㌶㥤挵敤㍡㜱慢㜸捥捡昸〶换㘵㌳戸㔱㙦㈸㥦㈸攴㐲㤹㜸昰㔰㈷ㄳ㌳づㅦ㌳㐱㤱㠴〸ㅥ愶昵㈹慡搲ㄴ㍢㔲捦摡〹㘶㙥攳〹ㄵ㈷㜵〴㤴戲㜲敥㜳㔶㡥慣㠸㈶摡挷㐱〴㠲㐷〲㐰㥤搱㡣愶摦晥敦㜸攸扤晢扦ㄳ愰㉢摦晦㥤〸㡤捦晥敦㔱㑥㜴㝢晦昷㈰㈶㤸愱㤸〲戸㍡〶㐶㔹扢㔳搹㠲㕡摥挷㐱㉢㙢昷捦慥戵㕢摡晦扤搹㜷㐵戲戲㐲㍥搹っ㠴挲㡡㍣〱㙤搹㔶㜶㐳摢㕥㤱愹㔸搶戲㔲㌸攱ㅣ戱㜲㌱㉢㕡㐸㘳㕥攱扥㐳㈸㥣挳晤㡥挳㘹㘳㘶ㄱ㥡挴㍡㐹㈵㜱摢攴㔰㌶㡢㤹挷捡㘲て㌸㤴挹挵㜰㉣㥣捤㠷昳攱攰㠹㑥㜸㜳㜷昸㤸㝢㐰〴㑦搲慡搲戶戲㐲慢㡡㈸㜵㉡㔵㜸慢慢㥤搵㠱㘵摣㉤㠸㔱昶㠱〸〴㔹㠶㔱㜵㕢㌹㕤ㅢ㘵㕢㤹㐷搷昹ㄴ〷挱㔵㥤挱戰㙣㘵搸挲㠲扣捦㠴㔶搸扣挸㤷捤ぢ㝣搹㘴昱㠵㈴㘱㈱ㄴ搸晣ㅤ摡挲㘶〱㙤㥢㑤摣昱㍥㥣捥攴ぢ昱扣㤵㠹挵戱攳㥢挱㘸戶㐲㤸㤹愳㤹㙣挶㑡ㅢ昳㡡搰㔰㈲㥦㡦收昱〴㠶〴敥㤲㡦㜹㍦ㅢ挵㡣ㅦ捥㈴攳㤹㐴㈶㤷捡愵㠳㘷㍢攱捤昹昰㌱㕢㈱㠲攷㘸㔵㠹捤㜳戵慡㠸㔲ㄷ㔰㠵户㍡挳捤㘶㈷愳㉣㠴〸〴㔹愹㔱㤵捤㡢戴㔱搸攴㡦㜷攴㕥敢收㌲戸慡㑢ㄸ㤶慡攵㙣㘹㌶㔷㐲㉢㙣ㅥ攷换收㌱扥㙣晥㕥昷昳㉢㠴〲㥢㤷愱㉤㙣晥ㅡ㙤㥢捤ㅣ㠹攰㘳㉢㌰〹挴㤲ㄹ㍣㈹㈰㤴㉡㠴㈲挹㐴摥㑡愵㜲昱㠴㜱㜸ㄱ㥡づ攷㌳㤹ㅣ㙦㥥㙢㈵㜱捦晡㕣㍡㙦㘱ㅥ捡㘱ㄷ㉥ㄲ㘲㠴㈰慢㍣㘴㠶㍥〲㍥收㤱㄰挱㉢戴慡挴㈶㑢㍤捡㔱敡㙡慡昰㔶㠷戸搹㍣㥥㔱㑥㠰〸〴慦㠱戱㉡㥢搷㙡愳戰戹㤸搴㉤愱㌸ㅤ慥敡㝡㠶㘵敢㌷㙣㘹㌶㙦㠰㔶搸散昰㘵戳捤㤷捤ㅢ㜵㍦㘷㈱ㄴ搸扣〹㙤㘱昳㜷㘸㍢㙣㈶昰㈵㤷㡢攷戰搷㤰㡦㠵㉣㉢㘳㐱愴㜰㈴㘱愵㐳戹愸ㄵ㌵捥㉥㐲昳攰搹捡愴愲㜸摡㑦ㅡ㔳㜶㈴㤳㐸㘶戱扦ㄷ挷㐱㉥㥥㔱㄰ぢ〵㔹〸㈲㍣㥤〳ㅦ昳㕣㠸攰捤㕡㔵㘲㤳搵㈰㠲㈲挰㈴㔴摤㑡ㄵ摥㉡敢㘶昳㘲摡㉦㠱〸〴㙦㠳戱㉡㥢户㙢愳戰挹㝢慥挸㙤昱捤㉢ㄹ晡㑥㠶愵敡㉡戶㌴㥢㜷㐳㉢㙣敥攵换收㙣㕦㌶晦愲晢戹づ愱挰收㍤㘸ぢ㥢搷愳㙤戳ㄹ挹㘷㐳ㄹㅣ㍦㠴戳〵ㅣ㈳㐴戲㤹㕣㈶㠵戳㍡㌸㤲挸㈶㜹㝡挷昸㘳ㄱ㡡攳戲㉣㙥昰㥤挸ㄴ昰ㄸ㠵㈸づ攱㤲昸攲㡣㘵ㄳ㌸㤱㠸㑤㍥㤱ぢ摥敢㠴㌷㙦㠰㡦㜹㈳㐴昰㍥慤㉡戱㜹扦㔶ㄵ㔱敡㈱慡昰㔶扢扡搹扣㠵㔱㙥㠵〸〴㔹ㄲ㔲㤵捤扦㙡愳戰㜹㌴愹㍢㠶攲ㅥ戸慡㐷ㄸ㤶慤㝢搹搲㙣㍥〶慤戰㌹搶挵愶㜱㍦㈰搵昷㌱㜶昶愵昸㜱摤昹㠳㜰〶挵㑦愰㉤ㄴ㍦㠴戶㑤㌱昶摡㌲愱㜰㍥ㄱ捡攳㥥攴愹㌰敥㤶㥦捤愶攳㠵㔰㈶㡣扢㜷ㄷ攲㘹攳攱㈲ㄴ昷㌲捦㘱㜲挰㈹〵捣ㄴ搸搳挳昹㠷㔸づ晢㜲昱愴㤵㡤㘲扦㈴挸㝡ㄲㄹ㡡㝦㠵㡦昹㌷㠸攰㔳㕡昵〸㔵㡦㔲昵戴㔶ㄱ㘰ㄲ慡㥥愳ち㙦ㄵ㜱㔳晣㈴敤㑦㐱〴㠲㉣ㅢ㈱挵挶搳㘸晡敤㈹㍣〳扤㜷㑦攱㔹攸捡昷ㄴ㥥㠳挶㘷㑦攱〵㈷扡扤愷㜰ㄲ㔷挸ち㡡ㄷ〱㔷㉦㌲㉦戶晥挱ㄶㄶ攴晤ㄲ戴戲㡥戶㜲慤愳搲㥥挲㤶扥慢攳㘵摤捦慢〸㠵搵昱ち摡戲㍡㕥㐳摢㕥ㅤ㤹㘸㌲㥢㡥愴㌲〹㍣ㅢ〶愷㘸昲㜸㍣㐰㉥〲㝥戳㐹㥥摤挹㘷㡣搷㡢搰㝣愴㤰挹㔸昹㜴㉡㠲愳㤲㜴㉥づ愷㔰っ㤷ㅦ㌱捦攴攳㌸㈵ㄴ㘴捤㡡慣㡥㌷攰㘳扥〹ㄱ㝣㑤慢㑡㈳晥㜵慤㉡愲搴㍦愹挲㕢つ㜱慦㡥昷ㄸ攵㝤㠸㐰昰㉤ㄸ慢㡥昸户戵㔱㐶㍣㙦㔸㈳て㜸㌰㍦㠳慢㝡㤷㘱愹晡㥣㉤捤收晢搰ち㥢敢昸戲㌹挰㤷捤て㜴㍦㕦㈱ㄴ搸晣㄰㙤㘱昳㙢戴㙤㌶攳㠹〴㑥搶愴ち搹戰っ㔰㔰㠸㉦晦〲捥〸㕢㌹昰㤶捤ㄹ摦ㄴ愱㜹散㕢㕢㤱㍣捥慣攱㠹ㅤ㜸㜲〵捥㔴㈶㌳㔶㌶㥥戰㌲改㉣㜸づ晥换〹㙦㝥ぢㅦ昳㍢㠸攰㐷㕡㔵㘲昳㘳慤㉡愲搴㘷㔴攱慤㙡摤㙣慥㘶ㄴ晣㉥づ㙣㝥づ㘳㔵㌶扦搰㐶㘱㤳㜷扦㤱〷㔵㤸昵㜰㔵㕦㌲㉣㔵㝣摣㕤㤱捤慦愱ㄵ㌶扦晥捥㜵挴挷昹㐳捥攲㝥〹㙤攵ㄱ摦㌷扡㥦㠱〸〵㌶扦㐵㕢搸㕣〷㙤㠷捤㝣㌶ㅢつㄵ㘲㍣晢ㄸ挳㈵㥡ㄴ㡥昳㈲ㄶ㥥搷㤲挰昳㍣㘲㤹㠴搱㔰㠴㘶㈲〹㥣戲㑤攳〹㜶ㄶ㑥昸㐶搲㤹㐴㈲㙡挵㐱㝦㈴㥥挶搷㘰㉣昸㥤ㄳ摥っ挲挷㕣ㄷ㈲昸扤㔶㤵愶㡡ㅦ戴慡㠸㔲㍦㔳㠵户晡㄰ㅦ愳㜸㔲㝤㐳㐶搹〸㈲㄰㕣つ愳戰挹愹挲攴扣㘰㜲㈲㌰戹敤〷㘹ㄱ愳戰㜹㌱愹扢㠴㘲ㄸ㕣㤵ㄴ慦戰㌵㥣㉤㉣挸扢㉦昰挲收㙢㉥㌶㡤㉤〰愹㍥ㅢ扦攲㑢㜱㥤敥㝣㈴㥣㐱㌱㙢㔸㠴攲慤搰戶㈹〶挱戹ㄸㅥ㥦㠵㈱㤷㡥㘱攷㌶㥤挷戳搶昰扢㘴散㤵㐵搲攱㙣搸搸扡〴㑤㐷ち㠹㍣慥㝦攵㜰愰㄰㠹㠷㔲㤹㘸㈴㠲昳敡㘹㥣慣挰㤱㕣㈸挸敡ㄸ搹晣户㠱㡦戹㉤㐴㤰㐵㌱愲摡㡥慡㔱㔴㤹㕡㐵㠰㐹愸ㅡ㐰ㄵ㈹㝥挶㑤昱づ戴㠷㈰〲挱㠱〰攰てて㌱㐳搳㌳敢㥡愴摤㠸挲㔰㍥昵挶愰昱㤹㝡㔹㑡挳㔰昶㔳㐹㘴慤昰戶㍣㘶ち㜰㈵㈵㌲㙣愵搹挲㠲扣搷〳㕥㔶挸㐳慥ㄵ㔲㥡㝡ㅦ昰攵㝥㝤摤捦ㄸ㠴〲昷ㅢ愰㉤摣㡦㐵摢收ㅥ㠷㘲摣つ㡢㔸㠹㄰搶㠱㠵㔳挱戸戰ㄸ捡㘷昳改㝣〴て㤲挹ㄹ㑤㐵㈸㉥㉣㘱㘲挰〹昴㌴捥㜹㘰㤲挸攲ㅣ㐸㉥ㄲ戶㌰㔹攷搳挹㑣㍥㌸挸〹㙦㡥㠳㡦搹っㄱㅣ慣㔵愵挹㠲㌵㌷戲㍡㡡㈸挵㤲ㅡ攱晥㜶㌷昷㤳ㄹ㘵ち㐴㈰㌸ㄴ〰晣昹㥦㙣摢㐴ㅢ㠵㐸摥㈷㐸㥥戲㘲敥づ㔷戵ㄹ㡣㈴搰摣㠳㉤捤收㌰㘸㠵捤敢㝤搹扣搶㤷㑤搶搲攰慦挶㥣㠳㔰㘰㤳㜵㌳挲收㕥㘸摢㙣攲戱㘰㈱ㅣㅥ㘰づ挰㝣㡡㤳ㄸ搹㄰捥戴攱ち㙦㍣㤲㉦攰㥢㉣㙤散㕤㠴攲挰搸挲㌳扡ち㌸愰㡢㘱㙡挶戳㔳昰㕣㐱散㠸昰㠴㝣㍥ㅤ捡〴㔹㤱㈳㍣敤〳ㅦ㜳㉥㐴㜰㑢慤㉡戱㌹㔲慢〸㌰〹㔵慣扡ㄱ㌶㔷扡搹㙣愱晤㈰㠸㐰㜰㕢〰昰攷捦㈶ぢ㜲挴㈸㙣摥㑣搸㉡㡡昹っ㍤ㅡㄶ㘱戳㤵㉤愸攵捤㐲ㅢ㘱昳㜷扥㙣㥥改换㈶换㙤愴㥦㜶㠴〲㥢㉣慤ㄱ㌶㍢搰戶搹捣攷昳㌸㔵㄰挲戹㜵㥣㈵㡦㕡〹ㅣ㝢㠵ㄲ攰㌱㠷挳㕥㍣㕤㉡㘹㜴ㄶ愱㌹戰捤敦晦㐸㉥㡦㠳㕥捣㈳㠵〴昶㡣㜱㙣㠱晤㠵㠴㠵ㄳ〸㉣摡ㄱ㌶ㄷ挲挷㕣〴ㄱ㡣㘸㔵㠹捤愸㔶ㄵ㔱㉡㐱ㄵ攷㠵㤳摣㙣㉥㘵㤴㘵㄰㠱㈰㙢㜳昰攷捦㈶㙢㜶挴㈸㙣昲づ㐶昲搰ㅢ昳〸戸㉡愹挵愱敡㐸戶㌴㥢㍢〳㉦㙣晥摡㤷捤挳㝣搹ㅣ愳晢㌹ㄶ愱挰收㔸戴㠵捤攳搰戶搹挴㜶㡡㈷ㄲ攲戲㔹㈲㠴㔳〲㌹㍣㈸〸㍢挱㌸㈷ㄶ挲㠹㑡㍣㈲㈸㘶ㅣ㕦㠲㘶ㄳㄹ散㔷㔹㌸㠹㥥挷改ㄸㅣ㉡攷慤㈸㥥㌰㤴挴收㥦㑣㠶ぢ㐱搶昵〸㥢㈷挰挷㍣ㄱ㈲㌸㑥慢㑡㙣戲戸㐷㔰〴㤸㠴慡㠹㔴㤱捤㉥㌷㥢愷搱㝥㍡㐴㈰㌸〹〰晣昹戳挹戲ㅥ㌱ち㥢昷ㄱ㜶㍦挵㌹っ㉤攵㍡㙣㥤换ㄶㄶ攴捤㜲ㅤ㘱戳攰㘶戳戸㕢㤰昷㘵㤳㐵㍢搲捦㠵〸〵㌶愷愳㈱㙣㕥㠴㜶㜱㙣攲慢〸愷〶昰㘰ㅤ㕣挷挱搷扥ㄵ捡㈵㜱㕡㌷㤶て攱㠸㌶㘴㕣㕣㠴㈶ち㤸㈶㉤㍣㤸㉡㡦敢㤵㌸㑡捥攰㕣㘵挱㑡ㄴ攰㥦挱攱㕣㈲㌸挳〹㙦㕥〲ㅦ昳㔲㠸㈰㉢㝥㠴扡搲㙥〱敢㝦㐴㔵㐴愹㍤愹㈲㥢晢扡搹晣〳愳㕣〹ㄱ〸捥〲〰㝦愸㘹攷捥㠰㘷户㘰戶㌶ち㥢扣户㤲㍣愵挸扣㠱〹捣搱挶ㅢ搱ㅡ搸愷㡥戵㉣㍢㜹㡡㍥晣㙦慡㌲捡晢㘸㥢㐹㜸㔴つぢ㕡㙢晡攰㙥ㄲ昶㍤ㄸ晡搶敥昸㥦挵㘲㔹〹㙦挱挲㜷摤㙥昸搴晦㠷㌸ㅣㅦ愵㜲㈱㐶摣ㅣ㙦昳㑦昸挰㜵晢攳攳㠶晣㔲㕣搳搳㙢攱㔸㌳愸㝤㙡㌷慡㑢昰ㄴ攴搹㥤捤挵㐷攸慥慢慢㑥㐶改㈷慥㡣㉣㘹㥡戳摤戸㝤㑦㡦愵摤㘶㜶ㄵ晤昰〴ㄳ㤴ㅥ挱㌰㡡捦㘷ㄹ㔴㙡戹敥㘱㌱戴愴㥤摡搱㡤㘷〹㔹㜹ㅤ戱ㅢ㜷㜴攸㕢摢㐷昹摥㔶挶㜹㔸㉥㙦㕡挱㘸㜸㥡搰搴㍣〹ㄸ敡㜳〷㡦昱慤㍤㜲〷㥣㑤㘰㔷㈶敢㤸㡣㔵昸戴晤挶㙣戹敦㤶戸慢㐵摤慥㔸ㄳ扦戸㤳㜲摥搹㈵〷㐷挰扣〵ㄱ搵〱㠸㑤昲㤵戹ㅦ㝢戹つ扡晡㌱㕢㌶㌷戳ㅢ戵ぢ扡㘱㔷ㄸ昲挰摦㐱晣㠱㐰㔱挵㄰㡡㤵㑥摡摥挰㠲㈱㡣晡ㅡ愰摣慦捦㥡㥣搶戸昳捥㤵㔷㔳㔴㕥㥦㌶㌵攴戵挷〱㙡昸ㄹ捤㜵㙦ㅣ㝥昱攷㔷敦㌴昲挲㍦慥㜶晥㍦晣〹㜵挷㑤敤㡢扥ㅡ㙢晦㍦愸㐹戵挱㘳㈴攲㤹㙦㔲晣㤳攲㉤〸搵㡣㡣㕥挲㕤㍥㉡㥥昸㌱捥㌱㜸㥦昸ㄱ㙣㐷㈴晣攱愴〸昲ㅤ搸㐷戱捡㠷摢㥣ㅡぢてづ㜴ㄹ㥢昷昳㈳昷㐰㙤㔳搴㠵㈵攳㐱攸㘴㐵攰晥ㄸ㙡㐷㈰㌵ㅤ〱昳㘱挲ㄷㄷ攱摤㠴晦つ㍡㥢㔱攲ㄳづ摥㘶昴㔱攲㌹㝦敢㄰㡡㔵㍥㐵㐶て㐵㘳敤ㄸ㍤㑣㝢㔴㘳戴摦戳㉢攲户㕣昸收㔸晢㝦搵愴㡥㠱㠷ㅦ愳㘱㈴敡换㘸挸㌱㜸ㅦ㈱ㄲ㍣ㄶ㤱昰㠷戹て㥦ち㡣㥥㠸㠶㌰摡〸㡦㈲愳捦昲㈳㥦っ㤳捤㈸慢㜷㡣攷愱戳ㄹ㑤㠴搵㜶づ㐳昶ㄸ晤㍢攱愷ㄴ攱慣攰㌱晥〱㥤挳㈸昰㕢㌹㜸㥢搱㤷㘱㙢昸㉤㔰㙢挷摢㤹摡愳ㅡ㙦㡤㔷摥戸敡昲㙢晥搴㤴搸晡攳㐱㍢㉣扦戹㐹㕤〰て㍦摥㠶㍢昴㔴㡣挴㘱㡥挱晢攴㤱攰㠵㠸㠴㍦㡣㘹攴づ摥㔸㤲㈳扣㙤〶㡦㈲㙦㙦㤱㠸换㘰戲㜹㘳㥤㡥昱㑥㤱〸㥣ㅣ㔷㐳捡㠸㜸㡦昸换㡢㜸ㄶ敢ㄸㅦ㐰㘷㑦㈱㠰て㜶攰㌶捦晦㠲愹㠱㜵㌵㙢挷摢戵摡愳ㅡ㙦㜳〷户㙤㌵敢摢㔰㤳晤晦敥㑤敡㘶㜸昸昱戶慥㐳㑦〵㙦㐱挷攰㝤㘰㐹㜰ㄵ㈲攱て㈷㜹㤰㍢㜸扢つつ攱㙤ㅤ㜸ㄴ㜹晢㌷㜹戸ㄳ㈶㥢㌷㔶攴ㄸ㕦ㄵ㜹㐸㈴㔴愰㡣㠷㙦〸扦慢〸扦㠳昰敦愰㜳收㐴攰つ〷㙦㡦户ㅦ㘰㙢㘰〵捤摡昱昶㠰昶愸挶摢换㡢㘶㕣搱㜳昶㑤㑤㥢㥣扤攸晤搶㙤晥搴愴ㅥ㠳㠷ㅦ㙦捡愱愷㠲户ㅡ挷攰㝤捥㐹昰㜱㐴挲㕦㡤挹㐷㙤㠳㌷㤶搹〸㙦㍦㝦敢攲慤て㡣敡㌹㤸㙣摥㥥挱㤲㔱〷㥤㍤㝥搲㘹昵㍤搰㝡摡ち㤸晤〸㝦扥〸㝦㤶㜰ㄳ㍡㠷㌷攰扦㜶昰㌶㙦晤㘱㙢㜸ㄹ愸戵攳敤ㄵ敤㔱㡤户㥡ㄷ搵愵㠷㕣戸慡㘹㜵收摥㙦㠷㈶敥㘹㔲㙦挳挳㡦户捦㤱㡥敦晣昶㤹㘳昰㍥ㅥ㈵昸づ㈲攱て攷㤱㤰㍢㜸晢〰つ攱敤ㄳ㜸ㄴ挷摢晡㈴攲㈳㤸㙣摥㔸㘵㘳っ㉡ㄱ㤱㡣愸て换㠸搸㤰昸㡦㡢㜸㤶摡ㄸㅢ㐳㘷昳っ昸扢づ摣摥㑥㠷挲搴昰㙦㠰搶㡥户㉦戵㐷㌵摥㌶摡收㤸搶敥㙦㙥㘹㝡㘱搱愵㘷㝦摤㜵㕢㤳晡ㄱㅥ㝥扣扤改搰㔳㌱摥摥㜰っ摥愷慡〴㝦㐲㈴晣攱㠴ㄷ㜲〷㙦ち愹ぢ㙦慦挱愳挸摢ㄶ攴㠱〵㉣㌶㙦慣愷㌱㐶㙡ㅥ㜰ㅦづ昵㔲ㄹて㕢ㄳ捥㠲ㄸㅢ摥㠷昰㙤愱戳挷ㅢ昱㉦㌸㜸㝢扣㡤㠲慤㠱昵㉦昸㕢㡢㍤ㄴㄶ换㠸㐷㌵摥㍡晡摦㍦㝣昲㈱㠳㥢捥㤸戲攷摣㔵㉦㠷㥡ㄴ㙢㘴㐶昲搳㝡昶㔰㥥㜶攸愹攰敤㈹挷攰㝤ㄸ㑢㤰昵㌵挲㕢ㄸ戹㠳户㡤搱ㄶ摥㥥㠰㐷㤱户㈸㠹㘰愹㡡㑤〴㉢㘷㡣㌸㜴昶昸〹㐷搵㈳づて昶昸㐹ㄲ捥搲ㄷㅢ捥敡ㄹ㈳つ㥤戳㥤〲晦㤰㠳户㜹摢〹戶㠶㉤㠰挲摦㕡昰挶戲ㄸ昱愸挶摢㔷㈳晡㥤㍣㈴扥㝡慣晤晦收㑤㡡搵㌰㈳㝤㜸扢搷愱愷㠲户㝢ㅣ㠳昷ㄹ㉥㐱㔶搲〸㙦捤挸ㅤ扣㠵搱ㄶ摥敥㠶㐷㤱户〹㈴㠲愵㈷㌶ㄱ㉣㠷㌱㈶搱㘱っ㉥㐹㠵戶攳ㅥ㌰㙥挸愱㙥㜷搸㘰挰㠰㌹㤹㑥㉣㔵戱㥤㔸ㄸ㘳㑣㠵㙥㠰攳戴慢昸晣搹昱戱ㄹ㥦㐶㥦㘴搱㠷ㄵ㌲挶っ㤷捦扥攲㜳㤳攳㘳戳㍥㤳㍥㈹㈰㌹挱戲㙢㤵㜶ㅡ戴㉢搶挳攸愹户愱㠹〱愱攵摢昵㉡敤㜶摢捡つ㉡㜷扦挷㜹㍤扤扢摦㔳㍥搹敢㤲て㕥㝢慢改㡢㑤攳愷㑣㝢昱攱愶㤷慥㙡慢扦散㠵㙦㥢搴ㄴ㜸㡥㐴㕣敦㈰扦づ㥦挲㜷㔲扤搶㌱㜸㥦㌷ㄳ㥣㡡㐸戲戲收攰㈳㘳㘵戱扡㐵㔶搶搵昰㈸慥慣扤挹挷敥㌰搹扣戳攴挵㤸ぢ㥤㌳挸㔳敡ち㠷㍥㥢昲晤〸摦愳〸㘷搹㡢㜱〰㜴㝡㤰愷搴㑡〷㙦搳摤〲㕢挳摥㐰攱慦㍡㡦ㄵ㠷㉦晢㘸㡦㙡㠳㝣攸搱㕤㜷捤扤敦㥡愶戹㘳扡ㅥ晡㘰㡦㙢㥢搴㐱昰ㄸ改挳摢㠵づ㍤ㄵ㠳晣〲挷攰㝤㑣㑤㌰㠳㐸挲㥢㠵摣挱ㅢ敢㔸㠴户昳攰㔱攴㙤ㅥ㠹㤸て㤳捤ㅢ㡢㕢㡣㔶攸㠴㌷搴㔳愸摦㌹㍣搸扣㉤㈰扣戵〸㘷㠱㡢搱づ㥤捤ㅢ昱㘷㌸㜸㥢户㑥搸ㅡ㔸㡣㠲扦戵攰㙤愱昶愸挶摢㈳て㝦㔲㍢戲㙥㜰㤳晤㝦愲㐹㉤㠳挷㐸ㅦ摥㑥㜱攸愹攰敤㘴挷攰㝤扡㑤㜰㌹㈲〹㙦㡢㤱㍢㜸㘳挵㡡昰㜶ㄲ㍣㡡扣㉤㈵ㄱ㐷挰㘴昳挶㌲ㄶ㘳㌹㜴づ㙦㌱㜵㥣挳㠳捤摢愱㠴ㅦ㔹㠴ㅦ㑥昸慦愰搳扣挵搴㔱づ摥收敤㜰搸ㅡ㔸㜶㠲扦戵攰敤〴敤㔱㡤户㈷㝥戸昴捥昴扣摢㥡扥㜸㘶戳㔳ㅥ㕡晦捥㈶㜵㍡㍣㐶晡昰昶㉢㠷㥥ち摥づ㜳っ摥㠷攲〴㝦㠳㐸挲摢戱挸ㅤ扣戱㌶㐵㜸㍢〴ㅥ㐵摥㡥㈷ㄱ攷挰㘴昳挶㠲ㄵ攳挴㈲ㄱ昸摤㤵㕡㔲㐶挴ち攲捦㉤攲捦㈶晥ㄴ攸㥣敤㍡愲扡ㅣ戸捤昳㘹㌰㌵㕣っ㄰晥搶㠲户㑢戴㐷㌵摥㜲改㥥㜱搱扥户㌴㡤ㅡ晢散戱挹㑦㙦㙤㔲㔷挲㘳愴て㙦敤づ㍤ㄵ扣戵㌹〶敦戳㜴㠲㔷㈱㤲昰㜶ㄶ㜲〷㙦慣㐲ㄱ摥づ㠶㐷㤱户戳挹挳つ㌰搹扣戱㌴挵㌸户挸㐳㍡愶ち㘵㍣㥣㑦昸㡤㐵㌸换㔳㡣ぢ愱㜳收㌷攰戳づ摥ㅥ㙦ㄷ挳搶㜰ぢ㔰昸㕢ぢ摥㙥搵ㅥ搵㜸㝢晦敤搱て〶愶㙤搱㘴晦㍦愱㐹摤〳㡦㤱㍥扣ㅤ攰搰㔳挱摢晥㡥挱晢〸㥥攰扤㠸㈴扣㕤㡥摣挱ㅢ㑢㑢㠴户㝤攱㔱攴敤て㈴攲慦㌰搹扣戱摥挴戸慡㐴㐴㌸慥昶㉡㈳攲ㅡ攲㔹㄰㘲攳㔹㜴㘲㕣〷㥤㌳摥攲㙡㑦〷㙥㡦户㍦ㄲ捥ㄳ挲晡换㔶戱戴㠴つ昲摡挰捡ㄱ晣慤〵愳㑦㘹㡦㙡㡣㡥扥㜵昳捦敥愹戹扤改愸㜷扢㍦㔹㜲ㄷ戶攰ㄷ攱㌱搲㠷搱ㄹづ㜱ㄵ㡣㑥㜷っ摥㘷晡〴晦㠱㐸挲攸㉡㝣㉡㌰捡敡㄰㘱㜴㔷㜸ㄴㄹ扤㠵ㅦ昹つ㤸㙣㠶㔸㌲㘲摣㔶㘴㈸ㅡ㔷扢㤴㌱㜴〷攱㙦ㄶ攱慦ㄳ㝥ㄷ㜴捥㐸〴㝥扣㠳户㐷攲㕦㘰㙢㘰㠹〷晥搶㠲户昷戵㐷㌵摥㥡摥㍦㘰昰㥦㍥ㅦ摢㘴晦㝦㘰㤳晡っㅥ㈳㝤㜸ㅢ攳搰㔳挱摢捥㡥挱晢㈸愰攰攷㠸㈴扣㍤㠸摣挱ㅢ敢㐰㠴户ㅤ攱㔱攴敤㘱ㄲ昱㉤㑣㌶㙦㉣づ㌱晥〶㥤㍤戲㈲㈹㤵㜰㜸戰㐷搶愳㠴㝦㔷㠴㝦㐳昸攳搰㌹扣〱ㅦ㜱昰㌶㙦㑦挲搶戰ㅡ㈸晣慤〵㙦㠴㡡㐷㌵摥㤲㝦㜸㙥昵づ㠷㙥摦㘴晦㍦愳㐹搵挳㘳愴て㙦摢㍢昴㔴昰㌶摡㌱㜸㥦㈰ㄴ㌴ㄱ㐹㜸㝢ㅥ戹㠳㌷㔶㝣〸㙦摢挱愳挸摢摦㐹㐴㄰㈶㥢㌷㤶㠱ㄸ晦㠰捥晥愶㑤㠶搴㔶づて㌶㙦㉦ㄳ扥㙥ㄱ捥㔲㄰攳㔵攸㥣㙦㕡攰㐷㌸㜸㥢户搷㘱㙢搸㄰愸戵攳㙤㈳敤㔱㡤户㈹㉢ㄷ挹㥥摤㡦㝢㉦戲昷散㠶挱挳㡦户㑤ㅤ㝡㉡㜸摢挴㌱㜸ㅦ㍣ㄴㅣ㡥㐸挲摢㍢挸ㅤ扣戱㡣㐳㜸ㅢ〲㡦㈲㙦敦㤱㠸㙤㘰戲㜹㘳㙤㠷昱㠱㐳挴昸㉤㔱〳慥〶㍢㐴搸挴晤㡢昸㙤㡢昸慤㠹晦搸挱㑦㄰晣㝡づ摥㈶敥㔳攲㔹扦愱㘷㍢挵㍡づ㍤て㌶戰㑣㘳敤㈸つ㘹㡦㙡㤴扥昷挳㔵㥦㍦昳挴慦挷ㅤ㜸晢搴〱㐷ㄹ㐷㡥㔳㈹㜸昸㔱㍡搰㘱慥㠲搲〱㡥挱晢㈸愳㘰ㅡ㤱㠴搲慦昰愹㐰㈹慢㌳㠴搲〰㍣㡡㤴㝥挳㡦㍣づ㈶㥢㔲㤶㙣ㄸ摦㐱㈷㐳ㄱ昷㈶㔱㠶挳㤰捤攸て㠴㌷ㄷ攱㉣摢㌰㝥㠲捥ㅥ㡡挴搷㍡㜸㥢搱搵戰㌵㑣〶㙡敤㜸㥢愲㍤慡昱㜶㑥挳㥥慡昹㤱㜳㥢㙥㕡昱搳㍤㌷散晤晢㈶戵㍢㍣晣㜸晢改㥢㉡〷㘷㍦㍡〶敦ㄳ㤰㠲㝢㈰㤲昰㔶㔷㉦扣戱づ㐳㜸晢ㅥㅥ㐵摥晡挱愸昶㠱挹收㡤挵ㄹ㠶〹㥤摥㈶㈳敡㙢挰昵㌸ち㤸晤㠹㥦㕢挴敦㑤晣㐰攸㥣㑤㍥愲扥㜰攰㌶捦つ㌰㌵戰㤸㘲敤㜸㍢㐸㝢㔴攳㙤愷愰㜹攱㑢敢㙦搱㘴晦㡦㥤㤷昹昰昰攳敤㘳㠷㥥㡡昱昶㤱㘳昰㍥㌸㈹搸㡡㐸挲摢㈰攴㡥昱挶㡡ぢ攱敤㐳㜸ㄴ㜹摢㤰㍣㉣㠴挹收㡤㘵ㄸ挶挶㥡〷摣戵㐴扤㕢挶挳㔰挲ㄷㄵ攱㉣挵㌰㌶㠵捥昹捡〰晥㥦づ摥ㅥ㙦㥢挳搶戰ㄴ愸戵攳㙤㤹昶愸挶㕢戰捦ㄷ㘳搶扦㙦㠷㈶晢晦㤹㑤敡〸㜸昸昱昶慡㐳㑦〵㙦慦㌸〶敦昳㤶㠲㐷㈲㤲昰㌶ㄲ戹㠳㌷搶㔶〸㙦㉦挱愳挸摢搶㈴攲〴㤸㙣摥㔸㜰㘱㙣㕢㈲㈲ㄹ㔳㉦㤴ㄱ㌱㡡昸ㄳ㡢昸攳㠹摦ㅥ㍡晢慢ㄹ昰㘷ㅣ戸㍤摥㜶㠰愹㠱〵ㄲ㙢挷摢改摡愳ㅡ㙦挳挷摥昰搶㕦挶㠵㥡散晦㜱㈵攴ㅣ㜸昸昱昶戸㐳㑦〵㙦㡦㌹〶敦㘳㥡㠲攷㈲㤲昰ㄶ㐷敥攰㡤㔵ㄴ挲摢㈳昰㈸昲㤶㈴て㤷挰㘴昳挶搲ち㈳㕤攴㈱ㅡ㔳て㤵昱戰ㄳ攱㤷ㄶ攱㉣慦㌰挶㐰攷㡣㌷攰敦㜳昰昶㜸㙢㠲慤攱て㐰慤ㅤ㙦㔷㙡㡦㙡扣ㅤ晢昸㠶㌳㍦戸㝤扤㈶晢晦㐸㤳扡〱ㅥ㝥扣摤攵搰㔳挱摢㥤㡥攱っ敦搳㥤㙥㐴愴摥㥥敥挴ㅢ㤷㔸摤昲〴愲〶散ㄷ搵ㄵ㜸挳㡢晥〵㕢捤敡〸摣㙣愵戵慤㑤敥㔳㌲〰て㘳改㕡㘰㜵㑤挷㌳㠷昰〸㤶㔹慤敤捥慤㉥昰㉣㈲㍥摢㐲㍦敥挳㤴ㄶ㥤㡤挲捣㉥㍣晦愳㕦㘱㙡㌷㥥ㄵ㤵慦㙦摦㍤搳搳㘳㜵㜵晣㉦㍣愹〵㜷㡥攱㝤㍡昱戲㥦搱攲㝢搳ㄶ摥㡤挵户㄰㐱ㄸ㙢㉣昱㌱ㅤ㑦ㄱ㘲挹㐷㉤㥦攱昲㥦㍤㌶捡㤸㠴㈱愶敦ㄶ㤷㜷㍤㤵愸慦扡ㅤ慢搸慥㌶㍥愲㘶㌵㔳㘶㡤㠳㌹ㄹ㜸㘳ち㐴ㅦ摣戰㐴捡㤳㈰〲收㔴㘸攴收㍤㈲㙡敡㔸㠰攲晤㜰扣㡤づ㙦㠸㔸㔳户戴㌵摦㌳摦㤸㙦戵捥㥢摦㠳摢攵昴攷㈷搶慦扥户挰㜵㑤昵ㅢ摣㌴晡戵户㘴扡扡㌲换敢摢㕢摡慣㡥㜹㍤昳敢㕢㤶愰㕣〵㑦㔳攲摥㐲㝤扤㌹つ昹戰㉢扥ㄵ㡢㉣ㄸ搵㥣敥搶摥ぢつ㐷慢㌱〳㕡㝦ち㙥昲愵㘰㈶昰挶敥㄰攵ㄴ散〱㡤㡢〲挵㍡〷搲愰㕦敡㘱㌴㈴㡤㔹㐰ㄶ㤳㘳扤㠲㘸㘷扢戵㑦㐳换攴㑣㈶搷㔷㕤敤㥢挸摥散㤱㠹㤴搶挳㕣慡㜸ㄳ㈵㝢㍤㈸㤶〶㤴㈵昱㜷摤摤㝥㐰ㄶ㤳攰㈵㝥㐹㘲㝦户昶㑤㘸㕤㐹慣昴㑤愲㠵㍤㤶㈷㤱昱㈴挱敢散㘵㐹扣愷扢换戹扢攳昵㜲㐹㈲敦搶㝥㕥㥥挴㜹扥㐹捣慢㑣愲搵㤳挴扦扤㐹㝣愳扢㕢攰敥㡥ㄷ㥦㈵㠹㌶户㤶㤷㜵㕤㑣㥣攱㥢㐴㘷㘵ㄲ㡢㍣㐹昰ち㜰ㄹㄳ晤愰㤰敥扡摤摤昵搷摡ㅥ户㤶搷㐸㕤㐹㥣攴㥢挴搲捡㈴㤶㝢㤲攰攵搴戲㈴㌶搴摤ㅤ敡敥㙥愸搶ㅥ收搶昲㠲愳㉢㠹愳㝣㤳㌸扣㌲㠹㈳㍤㐹昰摡㘴㔹ㄲ㕢敢敥㡥㜶㜷㌷㑡㙢㡦㜱㙢㜹昵捥㤵挴㈱扥㐹ㅣ㕦㤹挴㠹㥥㈴㜸愱慦㉣㠹愴敥㙥㠵扢扢㥤戴昶㘴户㤶㤷挲㤸㠴㜱ち戴慥㍢改㤷捦愲㕤扥戹㥤〶ㄷ攳㜴㠸昲㈹攴㌷搰戸户㕥㕥㔰㉢换㙦戲捥攴户㐰ㄶ户摥㘹㕡㝢愶㕢㍢㔳㙢捦㜲㙢攷㐰敢愲慥搵㌷扤㜳㤸㐷昹㌶㝤ㅥ㔵慥㠹㘵㙦挴㈹㑢㙤㍦摤摤〵敥敥㕡戴昶㐲户搶㉡㑦㈲攳㥢挴㈵㤵㐹慣昴㈴㌱捦㥢挴〲摤摤㘵敥敥㍡戵昶㜲户㜶㜱㜹ㄲ㜳㝤㤳戸戲㌲㠹慢㍤㐹㉣昵㈶㜱愸敥敥㕡㜷㜷㠷㙢敤㜵㙥敤戱攵㐹散攱㥢挴つ㤵㐹摣攴㐹攲㜸㙦ㄲ㉢㜴㜷㌷扢扢㍢㑤㙢㔷戹戵㘷㤵㈷㌱搵㌷㠹㕢㉢㤳戸摤㤳挴搹摥㈴捥搷摤摤改敥敥㘲慤扤换慤扤摣㐹挲戸ㅢ㕡晦慦攳㘶摦挴敥〱摥戸ㄷ愲㝣㕢扡てㅡ昷㠰晤㠳㌷戹㙢㜴ㅡて〰㔹摣㤶晥愸戵て扡戵慢㥣攴㥣慦攳戴㙦㈲㝦㘵㡦攵㕢捤㈳㥥㈴㙥昱㈶㜱㠷敥敥㌱㜷㜷㝦搱摡挷摤摡〷换㤳〸晢㈶昱㔴㘵ㄲ捦㜸㤲㜸搸㥢挴愳扡扢攷摣摤㍤愹戵捦扢戵捦敢㈴戸㥡晡慡㙤㝤㤳㜸㤱㍤㜲㤵㤴㜶㑣㕥愲捡㌵㝦晣摤㥢挴换扡扢㔷㠰㉣慥㡥搷戵昶㔵户昶ㅤ㈷〹攳㌵㘸晤挷捡㜰摦挴摥㘰ㄶ攵㠹晤㤳㉡㔷㘲敦㜹ㄳ晢㤷㑥攱㙤㜷ち㥦㙡敤㍢㙥敤㔷㑥㘲捥㌸搹搸㌷㠹昷搹㘳昹㌸昹搰㤳挴㌷摥㈴㝥搰摤㝤攴敥㙥戵搶㝥散搶搶愱攱㥡攲搷昵㑤攲㌳昶㔸㥥挴ㄷ㔴戹㤸攸㠷㜶搹ㄴ摦ㅦち搹㔹昹ㄲぢ挵㔵搴愰戵㕦戹戵㠳搰㜰㈵㘱晡㈶昱㉤㐰㥥㈴扥愷捡㤵〴捦攸㤴㈵挱㜳㌶㤲挴㡦㔸㈸㈶挱㌳㌳愲晤挹慤ㅤ㠹㠶㉢〹攵㥢〴㝥捣改㑤愲㤶㉡㔷ㄲ㕢㈳㑥㔹ㄲ愳㜴㜷㝤㠱㉣㈶戱㠳搶搶戹戵㜱㥤㠴扤挵㝣昷戵摦㘱㔵㍤㝢㉣ㅦ㤸〱㑦ㄲ㍣搷㔰㤶〴捦㈶挸㘷ㅥ攰敥㡥攷っ㐴㍢搰愵慤㥢っ敤㉦㍥愶㘴㜱晢晡㌸晡㙥戳㜲㝣㐰敤㜸㍣收㜴㔴ㅢ㡥つ㝦挱㔳㘵搷㐱愷㡡〷㠳㡣㘱㌶戰攵捣〲つ搳ㅣ㙤㍤て攰ㅡ愶扢㕢㙡㈶㕡㑣搱っ搲㠳㐷㔲攲扦慥摢㥦㐷㑤搴摡晥戳摤㉤挵㈳㈱昱㕦㡦ㅥ㍣〸ㄲ晦昵摤晥㍣攰㈹昹敦敦㙥㈹ㅥ挴㠸晦〶昴挸㘸晦㐱㙥㝦ㅥ慢㤴晣昳敥㤶㥡愷晤〷搳㠳㠷ㅥ搲晦㠶㙥晦〵㙥㡦㠶㌶㜷㑢㜵㙡晦㡤攸挱愳〶昱摦搸敤捦㈳㠴㔲晦㍤敥㤶攲㕥扦攴㍦㠴ㅥ摣攱ㄷ晦愱㙥㝦敥摣㤷晣て㜳户ㄴ㜷搸挵㝦ㄳ㝡ㅣ愹晤㌷㜵晢㜳扦扣攴㝦㡣扢愵㡥搷晥㥢搱㠳扢搹搲晦收㙥晦ㄵ㙥㡦㠶㤳摤㉤㜵㥡昶ㅦ㐶て敥〶㡢晦㜰户㍦㜷㜹㑢晤㥦㔹搶㍡换摤㔲摣㝤㤵㑦㌳㠲晥摣㜳㤵㘸㕢戸愳㕤攰昶㘸攰摥㘹㌱戶攲㥥愷昸㙦㐹て敥㜴㡡晦㐸户晦㘵㙥㡦㠶换摤㉤挵㥤㐶昱摦㡡ㅥ摣㕦ㄴ晦慤摤晥搷扡㍤ㅡ戸㑦㔸敡晦〶敤扦つ㍤戸慢㈷晥摢扡晤㙦㜶㝢㌴慣㜲户ㄴ㜷搵愴晦敤攸挱扤㌴昱ㅦ攵昶扦搳敤搱挰㍤戱㔲晦摣愳ㄲ晦搱昴攰㡥㤴昸㙦敦昶㝦挰敤搱昰愰扢愵戸㈳㈴晥㡤昴攰㍥㤰昸敦攰昶㝦捣敤搱挰晤㥣㔲晦㑦㘹晦㄰㍤戸晢㈲晥㘱户晦㜳㙥㡦㠶攷摤㉤挵摤て改㍦㐲て敥㜹㠸㝦搴敤晦㡡摢愳㠱㝢ㄷ愵晥戹㤷㈰晥㌱㝡㜰〷㐱晣攳㙥晦户摤ㅥつ敦戸㕢㡡㕦昰攲㥦愰〷扦摢挵㍦改昶晦挸敤搱挰敦敦㔲晦晣㙥ㄶ晦ㄴ㍤昸戵㉣晥㘹户晦㤷㙥㡦㠶慦摣㉤挵慦㔵昱摦㤱ㅥ晣㐶ㄵ晦㥤摣晥㍦扡㍤ㅡ昸慤㔹敡㥦摦㠸攲扦㌳㍤昸㘵㈸晥㘳摣晥晣攲㉢㝡㌴昰ぢ慦搸㔲晣㌲ㄳ晦戱㔴昳㝢㑣晣㥢㥣〵㌶ㅡ昸㥤㔵昴㘸攰㜷㔵戱愵攴㑢〴㈰㜳ㅣ搴晡ㄵ攴㤷㠹㥣㤱㙦挶〲捥挸换㔷〵㔱攳摤㈸㝥㘵〸㙡㠲㡤㤲㉦㠴ちㄴ扦ㄸ〴㌵挹㐶挹戴㕦㠱攲昴㉦愸挹㌶㑡㈶昷ちㄴ㈷㜹㐱㑤戵㔱㌲㠵㔷愰㌸㤵ぢ㙡㥡㡤㤲㠹扡〲挵〹㕢㔰㌳㙣㤴㑣挷ㄵ㈸㑥换㠲㥡㘹愳㘴搲慤㐰㜱昲ㄵ搴ㅥ㌶㑡愶㔶愲昶㐴㕢扦㠲㥣㘲〵㌵换㐶挹㤴㐹㔴ㄹ慢㥣㍡〵㌵挷㐶挹挴㔸㠱攲〴㈹愸扤㙤㤴㑣㝦ㄵ㈸㑥㠳㠲㥡㙢愳㘴㤲慢㐰㜱戲ㄳ搴㝥㌶㑡愶戲ちㄴ愷㌴㐱ㅤ㘰愳㘴挲㈲敡㐰戴昵㉢挸㠹㑢㔰㉤㌶㑡愶㈵愲捡㍥㈳愷㈷㐱㘵㙣㤴㑣㍥ㄵ㈸㑥㐲㠲捡搹㈸㤹㘲㠸㉡敢㤱㔳㡤愰㉣ㅢ㈵ㄳ〹㔱〵戴昵㉢挸〹㐵㔰昳㙣㤴㑣ㄷ㐴㤵攵挵㘹㐳㔰慤㌶㑡㈶㠵ちㄴ㈷〷㐱㉤戰㔱戲改㔷愰㌸〵〸慡摤㐶挹〶㕥㠱攲㠶㉥愸㑥ㅢ㈵㥢㌱㔱㘵㥦㤱㥢戳愰ㄶ〹㉡愸㌷㔶挵敤㔳㉥㤵㥤㡡㕤㕤㕥㉡ㅢて摦㝡摣㔴㕥㝦㉣挵㙤㔳㄰愷㤴㈳ㄴ㌷㐷㌱㥣散㌱㜰ぢㄴ挳ち㡦㠱ㅢ㥤ㄸ㑥昲ㄸ戸㥤㠹攱㐴㡦㠱㥢㤶ㄸ㑥昰ㄸ戸㌵㠹攱㜸㡦㠱ㅢ㤰ㄸ㡥㉢㌷〴昵㤶愴戸昱〸攲搸㜲㠴攲昶㈲㠶㘳㍣〶㙥㈲㘲㌸摡㘳攰㔶㈱㠶愳㍣〶㙥〸㘲㌸搲㘳攰搸ㄷ挳ㄱ攵㠶愰㕥㕤㡡攳㕥㄰㠷㤷㈳ㄴ㠷扡ㄸ㝥敤㌱㜰㜴㡢攱㔷ㅥ〳〷戴ㄸづ㉢㌷〴昵挸㔶ㅣ捣㠲㌸戴ㅣ愱㌸㝥挵㜰㠸挷挰㈱㉢㠶攵ㅥ〳㐷愹ㄸ㤶㜹っㅣ㤸㘲㔸敡㌱㜰㉣㡡㘱㐹戹愱晦晦〳㤸捥ㄵ㈶</t>
  </si>
  <si>
    <t>㜸〱捤㝤〷㥣ㄴ㐵昶晦搶戲摢㙣て㘱㐷㄰〳㠸〴㐱っ戸㑣づ㉡㉣㔹挹㉡㤸攱搶㥥㤹ㅥ㔸搹㠰ㅢ〸㠶㌳㘱〴捦㥣㜳㐰捦慣愷ㄸ昱㑣ㄸ㑥昱扣㌳㥣㘷㍡ㄳ㝡敡㠹昹㑣ㄸ晥摦㙦㜵搷㑣捤㑣て㉢昷扢晦攷㜳戳㌳㙦扢㕥㝤摦慢搷摦慡慥敥改㝥搳㕤㈱㉡㉡㉡㝥挱㡢晦昹慡攲挲㜶戳㤷戵㜷搸捤㜵ㄳ㕡㥢㥡散㜴㐷㘳㙢㑢㝢摤戸戶㌶㙢搹昴挶昶㡥㙥〰ㄸつ㡤愸㙦慦㙥㘸㙦㍣搲慥㘹㔸㙣户戵〳㔴㕤㔱㔱㔳㘳㔶愲㝥㕢昷攳㔷〵㤳㔶㘶ㄵ〵㔰ㄵ愶㐱搱㥤愲㠶挲愴昰㔱昴愰攸㐹搱㡢愲㌷㐵㉤㠵㥦㘲ぢ㡡㍥ㄴ㝤㈹戶愴攸㐷戱ㄵ挵搶ㄴ摢㔰戰㝤戳㍦挵〰㠸㥥摢㐱捣㤹㌰㝥㔶敡㜰慣捤散㡥搶㌶㝢攴攰〳㥣㤸㐷〷㠳㜵挱扡㔰㌲ㄴ慢ぢ㡣ㅣ㍣愱戳愹愳戳捤ㅥ摤㘲㜷㜶戴㔹㑤㈳〷敦搳㤹㙡㙡㑣㑦戳㤷捤㘹㕤㘸户㡣戶㔳㠱㜰捡㡡㈴㠲㤱㘸㌴㥢㑣㈶㝡づ㠴攷㤹ㄳ挶敦搳㘶㘷摢晦㕢㍥户愷捦㔹ㄳ挶搷捤戴㍢晥㕢㍥〷挱㈷㕣㑥㙣㙤戶ㅡ㕢晥㑢㑥慢搹愷搱㠹㜶扡㤱㥤㙦摢㙤㡤㉤昳敢㄰㜶〱搱㈸挵敢挶戵户㜷㌶㉦攲㌸㥡㘰㌷㌵敤㘷㘷㘵愷㌷㑦㙣敦搸挷㙡㙢㙥敦搹㑣晥散㌶扢㈵㙤户昷㙥㥥戴㌴㙤㌷戹挰昶㥡收〳慣戶㤹㔶戳㕤挵㠵摡㘶愷て愷㘴散㤶㡥挶㡥㘵扤㥡昷㙦户昷戳㕡收摢㠴㔴㌷敦搵搹㤸ㄱ㔵㔵㜸㔷㜴ㅢ攱ㄵ㤹散㈸挴搳㍣㘱㠱搵搶㈱㑢散挲愰ㄷ㔶ㅢ㉥㜲㉤ち攲攲㤰ㅡ㕣㘴挵㍥㥢摤搸㍣捤㙥㙢戱㥢搸〸㝢㜲搷㈲㤰㈴挸改㠷ㅣ㔳㙡㜵搸㑢愲㠷扢昱㜱㕤搸㡡㌱ㄸ愲㝥㘶㙢㕢㌳〶㘴㘸㘴㜴昸攸㐰㕤㈰㄰〸㠵㤳㠱㜸㉣ㄹち㍢㌲ㄴㅣ㤹㡣攷㉡㤳搱㤸慢㤷戵㠹戰㌹〴㑥捣愱㜴户〳㐴昵戸扤挲愱㤰㌹㡣捡攱㄰愲敡㌵捣〱㝡换摣づ㉢ㅢ慣捡㠶㔴㘵㐳扡戲㈱㔳搹㘰㔷㌶㘴㉢ㅢ收㔷㌶㉣愸㙣㘸慣㙣㌸扣戲㘱㈱㌰敡㔵搳扤㝢愵晢昲㌵㥣晡晣攰㡤㔳愷慥慥搹愱㜹㥦つ㑦敦㈲戸搹换㔹㘳〴ㄶ㜶㉡㔸ㄳ㌷攸㔰㕤㈸ㄱ㡡〵ㄲ㌱〴ㅥつ〵ㄳ㤳㜶ぢ㐴捤㥤㠰㌶㜷㠶㌰㜶㠱㐰挸㤱㘰搴摣㤵捡㤱㄰㐲扣㠸㤰ㄹ昶ㄶ慤昷㕡㝤ㅡ昷ㄹ㝢㕦捤昸㐴捦㘷扥摤㔱㜰㠶㤱敤搵㘱㈱㔹搰㕥㕤㈰ㄶ㡣㐶㤲挹㐸㈰㥡㠸㠶㐳攱㘸㌲㥣攷㉤㤶〸㠴ㄲ㠹㐴㌰㤶㐴ㄸ㠹㤰㌹㡡㙤〵㈰㡣㈰〴㌹ぢ㠴捤㄰㤵㘱〸㈱搶戹〱捣戱㝣㌷㉣戸晣慢改愷摤搵㘳搲搷㈳㝥㕢㈹㌸扢挹〰愲㔸ㄸ㔹ㄸ㐰㌸ㅡ㐸㠶摣㌶㠳㜵㠱㘸㈸ㅥ㐳㙦扡慦愰ㄹ愳晢㌸㠴㤱㠰愸ㅥ㌷㌱㥡っ㤹㐹㉡㜷㠷㄰攲〹户捤慦晦㔸扢㜲晡㤸㝢愶㥥ㅤ扤㘳搰扣愵扢敦㈶㌸㤹捡㌶昷挴挲愸挲㌶〳昱㘰㍣ㅣ换慦㘸㍣ㄲ㡢㐵㔴㥢昸㥦㌰㐷戳㠵㌱㄰㐶㍤㠴攴㍡㙥㡥愵㜲ㅣ㠴㄰㝦㜴㥢扤昷晥ㄳ搷㝣昹搳〱㔳慥㝦㙥挱㔹つ户昶慤ㄲ摣㤲㘵戳ㄳ戰㌰㕡㙦㌶㔱ㄷ挷〸㑤㠶㤲ㄱ㡣搴㘴㌸㠶㍥㔵㈱㠴敢愲挱㔸㌸㠸愸攲ㄸ愸昱㐸搸改昰㠹㙣㙦ㄲ㠴㌱ㄹ㠲㝣挷㈲收㕥㔴敥つ㈱挴扤㙥㄰㜷晣㜲昸攷㕦㍦摣㙢捡ㄹ㌷扦昶敦㝤㈷㥣搷㕤㜰昷㈱㠳㤸㡡〵慦㑤㈵ㅡ㡣㘲㝢〸㐷〲攱㔸㈸㄰㈹摣㔴㈲ㄸㄲ愱㄰〲っ㐶㌰戱愳挵㘹㙣㜱㍡㠴㌱〳㐲㠶ㄱ㌵㘷㔲㌹ぢ㐲㠸㍢摣㌰扥㥤㜱昸㡡ㄱ戳摦㥣㝥搳攳〷扦㜱攵㥦づ扢㔵㜰〷㈶挳搸ㄷぢ〹㥤㡢㘴㕤㌲㤶挰戰ぢ㠲散㘸愴㠰㠹㘴㈲ㅥ㑥㈶搹ㅤ愱㈰㌹㡡㥡晢戱愹搹㄰挶ㅣ〸戶ㅦ㑣㥡晢㔳㜹〰㠴㄰㌷扡敤㕦㝥挴挳扤㑦㙤昹敤㠴㝢㥥㙥㝦攳敡㝢慦摡㔶昴㐰戵㙣晦㈰㉣散愹户㉦㘷㡣㐴㉣ㅥ㡣〶㠳攱㜰ㄴ挴㠷㈲昹攱㄰〸㐷㘲㠹㔸㈰ㄲつ㐷㐲㠹㔸㈲ㄹぢ㥡〷戳戹㐳㈰㡣㐳㈱㄰㐳㈸ㄲ㌵攷㔲㌹て㐲㠸㙢摣ㄸ摥ㅣ搵摥㌸攵搳㙤昶㍡㝤㔶㘴挵㡦㍦㝥㜰㤹攰慥㕢挶搰㠰㠵㘱㝡っ攱㍡㌹〶愲㕡扢㠱㘰㌸ㄲ㌱て〳搲戴㈰㡣ㄴ〴㠶㝣㈸ㄹ㌴搳㔴㘶㈰㠴戸搴㙤敢晥ㄵ㈷㕦㤳㝣攵㤸戱愷㑣扢㜰㉢敢㠶㝤〷ちㅥ㈱挸戶戲㔸ㄸ㔳搸ㄶ户慡ㄸ㔶㌴ㅣ挲㜶㥥㡣㤲搸㠲㠶㠳愱㐴㈰㤸㐴㝤㌲ㄱ㡤〵ㄳㄱ㜳㍥ㅢ㕣〰㘱㌴㐲㤰昵㐸搸㍣㥣捡㠵㄰㐲㥣攷㐶㤱㌹昲戵㤷晥扥攰㠲昱ㄷ捤昸㐳敡敥搷㍥晥㕥昰㄰㐵㐶搱㡣㠵㠲㈸㥣㜹㍡㠹㤱㤷〸㈵㤳昱㜸っ散㐶搴戶捦捡㈰晡㈱ㅣ㐴昷㘲㘰㐴㜱㑣ㄱ㌷㕢搸㘰㉢㠴戱〸㠲㔱㐴㘳收ㄱ㔴戶㐱〸㜱㠶ㅢ挵㝢扦捣摣慤晡㥤挳愶摤㝦昶愷㜷㕣㝡㐷敦攳〵㡦㤱㘴ㄴㅤ㔸搸㐳攷㈲㔸㠷搵挴攸㡢㘲攸㘱㝥㤵㥢㥡㑢㐵扣㉥㠱㐱ㄱ㑥㘰散㠵攲㠹㜰㐸づ扦㑥戶戶ㄸ挲㔸〲挱㄰㘲㜱㜳㈹㤵换㈰㠴㌸搹つ㘱挰愵敦㥣晦搴㍥捦㑦扤攵戲㌷㘶愶扦搸戸㤵攰ㄱ㥡っ攱㈸㉣散㕣㄰㐲㌸ㅣ㡢搶挵ㄳ㤱㤸敡㠴㘰㈴ㅥて搵挵㌱㉦㐴捤愳改晢ㄸ〸攳户㄰㔵〷㘳㤷㘶ㅥ㑢摤㜱㄰㐲ㅣ慢摡晢挶㜸扡㈳㌰㘴捡㙤捦㕦㕢戹戱挷㡤㝦ㄱ㍣ㄸ㤴敤㥤㠰㠵搲慤㍥ㄸ挳㠶ㅤ〹〴攳搱㌰㈶ㅢ捣昴㝡晦愳ㅦ㈲搱㔸㈰ㅥ〸㠶㘲ㄸ昶攱戸㜹㈲㥣㤸换㈱㡣㤳㈰戸摡挹愸㜹㌲㤵愷㐰〸戱搴つ攳㙦㝤㉦扦㙢敢㔵慢愶摣㝦攰㕤㈷㡣㌹敦㥡㔷〵て㐷㘵ㄸ愷㘱㘱〷㝤戵〳㜵挱㐰㌰ㅡ捦㙦㘹㐱㑣㌴戱㤸㜹㍡扤慥㠰㌰㔶㐲戰愹㜸挲㍣㠳捡摦㐱〸㜱㠴摢搴慤晢㕦㕦晢挹㐹搷㑣戹㘰摡搳慦㥥摣晦摡㘱㠲〷扤戲愹戳戰㄰㉣㙣㡡㉢ㅢ〹㠶㌰挹戸㉦㌵搹㘲愰挵㌰ㄳ㈷攲㔱昳㙣戶㜱づ㠴㜱㉥㠴散摡戰㜹ㅥ㤵攷㐳〸㜱戸摢昰㍥㝤捥晣攰慦换晦㌹昹昶㐱㑦ㅣㄲ慥㤹㘴〹ㅥ㘸换㠶㉦挴㐲〱搵㤸搹愲攱㘸㌴㄰挳㈴㥥っ挴ㄲ挱㘰搱散ㄶ㡣㠴〲愱㘸㍣ㅡ㡤㠵㌰改挸ㄱ㜶ㄱ㕢扣ㄸ挲戸〴〲㘱㠴攲㐱昳㔲㉡㉦㠳㄰㈲慤㝡㝣晤㉢㌳㝥ㅥ㜱挲戴ㄳ㜶捤ㅥ晦捡㈷㥦慣ㄲ晤㔰㉤挳戸〲ぢ搳愶户捥㜷㈹㤸㘱㕢㉤愳戱㌳つ㈶挲㐱戴㤵挴㠱㐲㔴ㅤ㉡㠵㌱攱㈶挳㜱㡣昲㔰㝥昸㠵敡愲搸摡㜰ㄸㅦ挱散㐰㘶慥㘴敢㔷㐱ㄸ㔷㐳㈰愴〸づ㡦慥愱昲㕡〸㈱收扡㈱㍤㝥㕥攷戹㑦捦㌷愶摣㌰㜰昱戰㡦扦散㜳㤷攰ㄷてㄹ搲㉡㉣搴ㄵ㜵㐹㈴ㅥつ㘹扢搹㐰㍣㍦〴攳㤸㠰捣敢搹挰つ㄰挶敦㈱㐸〴㘶扥ㅢ愹扣〹㐲㠸晤摤㔶户㐸㠸敡㔳敥㜹㝤敡㍤㘷昷㝡收㥥昴ぢㅢ〴扦改挸㔶㙦挱挲㝥㐵㐴〴敡㘲摣戱㘲㔷ㄷづ㈶ㄲ搸扤㈹㉡㠲㍣攴搱㡥戲搴愱㑦㄰㙣愰晢㜰㑣ㄴ挷㔴ㄱ〸㐶㤲收慤っ攲㌶〸攳㜶〸昲ㄱ㡣㤹㜷㔰㜹㈷㠴㄰㌳摤挸挴㜹慤㑢攷㙣昱昰攴㕢㔷㑤㝣攴愳搴晢㡦㠸㙤㔰㉤㈳扢ぢぢ愵戳㘱㌸㕥㐰㐸㈰扦㙤㘰㌶㡣㈴㌰ㄳ攵㕦㈱昳㙥㌶戸ㅡ挲戸〷㐲敥ㄹ㐲收扤㔴摥〷㈱挴㕥㙥ㄴ㉦扦昲摡攰㌵ぢ扢㡤㕢戹愶慤捦㍤㜷㔴散㈲戶㐵戵㡣攲〱㉣ㄴㅣ㤵挸㌹㌹ㅣ挶㌱ㄸ㠶〵挶㐹〸㝢㠱㠲㈹ㄹ〷㠵㤸ㄵ㤲昱ㄸ㠸挲挱㜳挲㝣㤰敤慤㠱㌰ㅥ㠲〰ㄵ㘱ㅣ㉦晤㤱捡㠷㈱㠴ㄸ敢〶㤱晣捤〷㜷㍤㜲攷㙥ㄳ㙥㍣捥㝣㙥攱摢昶晥愲㍦慡㘵㄰㡦㘲愱㤴ち散㘹昳敢㡡㈵㙤㝢挵づ戹㤰愷戰昹ㄸㅢ㝣ㅣ挲㔸ぢ挱㈸㐲㌱昳〹㉡㥦㠴㄰㈲改㐶㜱搳㙤摢㕦搲㜶晣摦㈷摤㜱摡愴晥〷㕤㍡晣㐵㌱〰搵㌲㡡愷戱攰㐱㐵㈰ㄱ挵㝥㈱㡥㈹〸㐷〶㠵㠷〵挱㄰㡥㤸㌰㘳㈵愳搸慡挲ㄸㄵ㝦㘲㝢捦㐰ㄸ捦㐲㌰〸㙣戸敢愸㝣づ㐲㠸㤰ㅢ挴捥㑦㍥晤㝤攷摡ㄵ㤳敦晣㘳搳㐹扢㉦扥攴㡡㥥捦愳㝡㕦昷㝢捤挴㌶㙢〹扥㈹收扦㠴㠶敡搰㈹扦收摢㌷扥㝣㘷愳搹㜸㌶ㄸ捣㐴〳㔶搸慡ㅥ〲户扦昶㙢ㅥ昷㑥㍤戳〷㌶戶㘴㕡㤷挸敦㝤摢㡤户摡敤晣搷挰㕤摤扡昱慤㥤㉤㤹昶〱摥㤵戳㍢慣づ扢㝦㜱㕤摥㐹㠹搹㙣㝣㉢戶摢㘵㝢摢ㄷ㥢ㅤ㘰㌵㜵摡攳㤶㌶㍡搵〳㡢慡昱㥤戸㌵㔵扥㜶㜲㥢㝤㐴慥戶㈴愲㜱㌸㘹戳㔸晡㉥㔹㑢愷捡㠹㙢昰㠴〵慤敤㜶㡢っ㙦搷收㝤ㅡ搳ぢ敤戶搹㌶㑦昹搸ㄹ戹慡晤㔸攵㝥㌱摦㜵㔶ぢ㔶ㄴ㕦戵㌳㐳㜵㙤㜶搲搲づ扢㈵㘳㘷㄰敦㈲扢慤㘳搹ㅣ㉢搵㘴㙦㔵〰㜱摡㐴挵戶〵敡挹慤改捥昶〹慤㉤ㅤ㙤慤㑤㠵㌵攳㌲㡢㉤㥣っ挸捣㘸捤搸昸㉥㕦挵㔷㠵愸攸搶㑤㠸㡡㕤扣扥㔰搳㙦㝢㥤散〸慤㡢〷愲捦户㈹ㅣ㜶㜵晢㘱敤戰ㄶ㑤㌶挷㘴攵戰㉥㥣㐹扦㜴戳㜳㜹愰戶㑥㍣㍦㐶昴㑥攵搱㌲挶㕣捦晤晦〵㔷㔶昶㜵搷㝥搲㘲㥣㌰搹摢㙡挹㌴搹㙤㥢㍣扢㈷ㄸ㤱昹ㄷ㠸敡㔱搸㥡换戲㔷〵㠴㔸㉡㤶㔵㉦㘹捣㜴㉣㌰ㄶ搸㡤昳ㄷ昰搰ㄳ㘷〰㙢㙡㐸㙤挹换㝣〱㉡昳㐵㡡㤷㈰㝣扥ち攳㘵㠲っ㥦昹㌷愷㕣㍤ㄴ晦㌷晦㔴㑣㈵慣㑣㜹敡〷攷改摡慢㥢㈷户戶戵㜷敢收戵㤶㝢㕢敤ぢ㍡㌸㍣㌷㕤㐹㝦慦㔰晣ㅤ愲㝡ㄸ㐴㤷㘷㝡㙡〱慡攲〹慤㕥捤ㄳ敤慣㠵搳㠸㜲敢ㄶ㔶㜵戳㜳㘶㙡愲摤㥥㌶㜹ち㙢ち戶㤵愵〶㤶戰昱昷㙣收攸户㤷㜶㑣戴㍡慣敥捤㌸ㄹ㠶㕥㌲〱摡㔵㕡㌹㑢戴散㈵㜵捡摡攷㤶攰挱㉦ㄷ㌵㉦㍤愴挲昱㠴つ〷摢㑢㐵㌷㔷㙥㝡㈵㄰晢昶㔸〹愳㜸愰ㄷ㥥搴挲戹戶捣㕥㜶换㥣㘵㡢散㜶挲㙢㡣㑤㔲㔹扣㜹搱搹慣㜴㙡晦㡥挶愶昶㍡㐴扡㔷㕢㙢攷愲晦愶ㅦ晡㌲㕦㠵㔰慦敡ㅤ㌱㡡㝦晤㍡㠱慥㡡敥㡢搹㌷つつㄵ㌵昴㐶㡤戹〳〵㐷㉢㥣晤㠲㝦昲㘵扥㠹㝦扥㑤搵㔵て〷㘲㜳㑥〰㔶〳摦戳ㄹっ捤㘹戳攵㈹捤ㅡ㔹〰摢扤㥡て㙣㙤㕢㤸㙡㙤㕤挸昱搴㕢㤶摡ㄷ搸㜶〷㑦ㄳ昶㜰㑦㡢捡搳㥦㐲㜴敢㔶㜰㈶㑦㍢㥦㌸〸晥㡤㜷㈰㝡㡤㙢㙡ㅡ慣㍣戶ㅢ敦㐲搵つ㈷㉣㡤昷戰戰㉤㡥㠹㐲つㄳ挶㜷㜴㌶戵㉥㙣户㍢ㅡㄶ昳ㄴ昹搲愶昶愵㘲㍢慣㍥㑦戹愵捥㜹㐳昸收摦㌷昶搲㙦搷捣㌸改戳㑢慡挵〰户愲攴摣摦㑥㜰㌸〴ㅦ昳〳〸戱㉤㘰㥣㔶戰㕣昸㌲㍦㐴搹晣㠸攲㘳〸㑣づ㤲㙥捣つ㥦㌸㐵戱㌳晥㜳㝥㌰㌷㔰㝣ち㈱㜶㠵攰搶㘹㝥〶愱㕥挲て晦散㜴搹㜱扢㐰㕤摡㜱㕦㐱敢㌳㌷㔱㈷㐶〲挱捥㌳㐹㤶㐹㝡㑣㔲㈳っ㌸昶㈴愰摡慤㈸㌹ㄹ㌹ち㘶㤲㠰ㅦ㘹摦つ㌰㙦〲㝥㘶ㅢ㈴挶攴㤰搳〸愸㜴㡡㈲㠰㍡㐹㐰㌷㈸㑣㕥愷ㄱ㈱愸㈴〱搵㈸愹㤷昸攱㘷㡤㠰㈰搴愵〴㤸昴㘹㙥愲㑥㠴㘱攷㐵挰攷㜰敥㐹挰㘷㙥㐵挹挹搰ㄸ㍣つ㘱ㄴ㝤ㄸ昲〶挰扣〹搸ㄲ搵㘶㍦㡡慤㈰㌴〲戶㜱㡡㈲づ㈷㤲㠰㙤〹敡て㈱㤲㔰㐹〲〶愰愴㕥㘲扤㐶㠰㌱㄰㌵㌸㔲㡤攱㐴㔳挹〶㍣〸㜵㍥㤳㠸㌲㜵㘲㜷㌸昵愲攱戵㜲㌴扣敡㔶㤴㥣㥦ㅤつ㑦㐳昰㌱㜷㐲㜳攲㤵戲㌴散挲㘸㜶愵ㄸ〹愱搱㔰攷ㄴ挵ㄸ㌸㤱㌴㡣㈲㈸〰㈱挶㐲㈵㘹〸愲愴㕥攲捦ㅡつ㘶㍤搴愵㉢ㄹ愵捦㑤搵㠹㜱戰昳㈲㘰㙤㌹〲ㅥ㜷㉢㑡捥ㄴ㑦㠴愷㈱㡣㘲っㅡㄵ㡦㤶㈵㘰㉣慡捤㜱ㄴ攳㈱㌴〲㈶㍡㐵㌱〹㑥㈴〱㤳〸㥡っ㈱㜸㤲㔸ㄲ戰ㄷ㑡敡㈵敥搳〹㤸っ㜵㈹〱搳攸搳摣㐴㥤搸ㅢ㜶㕥〴摣㔶㡥㠰㕢摤㡡㤲戳搴搳攰㘹〸愳㤸挳㤰㙦㉥㑢挰〱愸㌶て愴㌸〸㐲㈳攰㄰愷㈸愶挳㠹㈴攰㔰㠲收㐲㠸㤹㔰㐹〲收愱愴㕥攲ㅡ㥤㠰ㄹ㔰㤷ㄲ㘰搱愷戹㠹㍡㌱ぢ㜶㕥〴㕣㔴㡥㠰ぢ摤㡡㤲昳攳晢挱搳㄰㐶㜱㌸㐳㍥扦㉣〱㑤愸㌶㥢㈹㕡㈰㌴〲ㄶ㌹㐵㌱ㅢ㑥㈴〱㐷㄰搴〶㈱昶㠷㑡ㄲ搰㡥㤲㝡㠹㤵㍡〱㜳愰㉥㈵㘰〹㝤㥡㥢愸ㄳ〷挰捥㡢㠰ㄳ捡ㄱ㜰扣㕢㔱㜲㠲晥㘰㜸ㅡ挲㈸㡥㘳挸挷㤶㈵攰〴㔴㥢㈷㔲㉣㠷搰〸㌸搹㈹㡡㐳攰㐴ㄲ㜰ち㐱愷㐲㠸戹㔰㐹〲㑥㐳㐹扤挴㘲㥤㠰㐳愱㉥㈵攰っ晡㌴㌷㔱㈷收挱捥㡢㠰愶㜲〴㉣㜴㉢㑡慥づㅣ〶㑦㐳ㄸ挵〵っ戹戱㉣〱ㄷ愱摡扣㤸攲ㄲ〸㡤㠰换㥣愲戰攰㐴ㄲ㜰㌹㐱㔷㐰㠸㌴㔴㤲㠰㉢㔱㔲㉦㜱㤸㐶㠰㜱㌵㙡㜸搶㈲ㅣ㉣愵攱㕡搴昹㑣㈲捡搴㠹っ㥣㝡搱㜰㐰㌹ㅡ昶㜷㉢㑡㉥㕣昰㕡挳㄰㝣捣㕢搰㥣㤸㕤㤶㠶摢ㄸ捤敤ㄴ㜷㐰㘸㌴晣挱㈹㡡〵㜰㈲㘹戸㡢愰扢㈱挴攱㔰㐹ㅡ㔶愳愴㕥㘲慡㐶㠳搹〸㜵改㑡摥㑦㥦㥢慡ㄳぢ㘱攷㐵挰搸㜲〴搴扢ㄵ㈵搷㑣㕡攰㘹〸愳㜸㡣㈱㡦㉥㑢挰㕡㔴㥢㑦㔰㍣〹愱ㄱ昰戴㔳ㄴ慤㜰㈲〹昸ㄳ㐱捦㐰㠸㈳愰㤲〴㍣㡢㤲㝡㠹㠸㑥挰㈲愸㑢〹㜸㥥㍥捤㑤搴㠹㌶搸㜹ㄱ戰㑢㌹〲㜶㜶㉢㑡㉥搷㜴挲搳㄰㐶昱㜷㠶㍣愲㉣〱慦愱摡㝣㥤攲つ〸㡤㠰㝦㌸㐵戱ㄸ㑥㈴〱㙦ㄱ昴㌶㠴㔸ち㤵㈴攰ㅤ㤴搴㑢㙣慦ㄳ戰〴敡㔲〲摥愷㑦㜳ㄳ㜵㘲ㄹ散扣〸搸戲ㅣ〱㝤摤㡡㤲㡢㐵㐷挳搳㄰㐶昱㈹㐳摥愲㉣〱㥦愳摡晣㠲攲㑢〸㡤㠰慦㥤愲㌸〶㑥㈴〱晦㈶攸ㅢ〸㜱㉣㔴㤲㠰㙦㔱㔲㉦㔱愳ㄱ㘰㝣㡦㥡敡㜱㤳㐳戸摣㕢㜲㔴戸ㄱ㜵㍥㤳㠸㌲㜵攲㌸㌸昵愲攱攷㥦捡ㅣㅣ晦攴㔶っ㈸扥㠶㜵㈲㍣つ挱挷慣慡㐴攰ㅢ〱昳㍥㌸㌶㔰㙤㜶愷愸㠱搰㘸昰㌹㐵戱ㅣ㑥㠶搲㔱て㠲㝡㐲㠸㤳㔱㤴㌴昴㐲㐹扤挴㤷㘸㈳昷昵攸㈴愸㑢㔷㜲ぢ攰㝤收㈶敡〴㉦㠹㜹ㄱ昰㘱㌹〲晥改㔶㤴㕣㍤㍢ㅤ㥥㈴〱晤ㄹ昲晢㘵〹搸づ搵收㐰㡡敤ㄹ㕤晥晢攱㘰愷㈸㔶挰搱㔰慥捥㄰㠲㠶㐲㠸㌳㔰㤴〴散㠰㤲㝡㠹㌷㜴〲㔶㐲㕤㑡挰〸攰㝤收㈶敡挴敦㘰攷㐵挰ぢ攵〸昸慢㕢㔱㜲㑤敦㙣㜸㤲〴〴ㄸ昲昳㘵〹〸愱摡っ㔳㐴ㄸ㕤㥥㠰㤸㔳ㄴ攷挰搱㔰慥㑥㥣愰〴㠴㌸て㐵㐹㐰ㄲ㈵昵ㄲ㑦敡〴㥣ぢ㜵㈹〱愳㠱昷㤹㥢愸ㄳ攷挳捥㡢㠰㌵攵〸㜸搰慤㈸戹戶㜸ㄱ㍣㐹〲㈶㌳攴晢换ㄲ戰㌷慡捤㈹ㄴ㔳ㄹ㕤㥥㠰改㑥㔱㕣っ㐷㐳戹㍡㌳〸㥡〹㈱㉥㐵㔱ㄲ㌰ぢ㈵昵ㄲ㜷攸〴㕣〲㜵㈹〱戳㠱昷㤹㥢愸ㄳ㤷挱捥㡢㠰敢换ㄱ戰捡慤ㄸ㔰㝣㔵昳㑡㜸㤲〴捣㘵挸搷㤶㈵攰㌷愸㌶ㅢ㈸づ㘳㜴㜹〲㔲㑥㔱㕣〵㐷㐳昱㌱搳〴㘵㈰挴㌵㈸㑡〲㙣㤴搴㑢㕣愲ㄳ㜰㌵搴愵〴㌴〲㡦挳愱昲㜵攲㕡搴㜹ㄱ㜰㔶㌹〲捥㜴㉢㑡慥愱㕥て㑦㤲㠰㌶㠶㝣㐶㔹〲㍡㔰㙤㜶㔲㉣㘶㜴㜹〲㤶㍡㐵挱㑢愹㐳ㄹ昲㌲㠲㡥㠴㄰㌷愲㈸〹㌸ち㈵昵ㄲ换㜵〲㝥て㜵㈹〱挷〲敦㌳㌷㔱㈷㙥㠲㥤ㄷ〱㐷㤶㈳㘰㤹㕢㔱㜲㌹昷㔶㜸㤲〴㥣捡㤰㤷㤴㈵攰㜴㔴㥢㉢㈸㔶㌲扡㍣〱扦㜳㡡攲㌶㌸ㅡ捡搵㌹㤳愰戳㈰挴ㅤ㈸㑡〲捥㐶㐹扤㐴㡢㑥挰敤㔰㤷ㄲ㜰㍥昰㍥㜳ㄳ㜵攲㑥搸㜹ㄱ㤰㈹㐷㐰摡慤㈸戹㙡㝣㌷㍣㐹〲慥㘰挸㔶㔹〲慥㐲戵㜹㌵挵㌵㡣㉥㑦挰㜵㑥㔱慣㠶愳愱㕣㥤㔵〴㕤て㈱敥㐵㔱ㄲ㜰〳㑡敡㈵づ搲〸㌰㙥㐴㡤晣㕥㄰㉡愵攱㘶搴昹㑣㈲捡搴〹㕥㡢昶愲㘱㘶㌹ㅡ㘶戸ㄵ㈵㤷慤ㅦ㠴㈷㐹挳摤㘸㑥㑣㉢㑢挳㍤㡣收㕥㡡晢㈰㌴ㅡㅥ㜰㡡㘲つㅣつ挵挷㝣㤰愰㌵㄰攲㡦㈸㑡ㅡㅥ㐲㐹扤挴㜸㡤〶昳㈱愸㑢㔷昲㔱攰㝤㥢慡ㄳて挳捥㡢㠰㐴㌹〲攲㙥㐵挹㈵昳挷攰㐹ㄲ昰っ㐳㡥㤶㈵㘰ㅤ慡捤攷㈸晥っ愱ㄱ昰ㄷ愷㈸ㅥ㠷愳愱㕣㥤扦ㄲ昴〲㠴㜸〲㐵㐹挰㡢㈸愹㤷ㄸ愹ㄳ戰ㄶ敡㔲〲㕥〱摥㘷㙥愲㑥㍣〹㍢㉦〲㠶㤶㈳㘰㠸㕢㔱㜲戵晥㑦昰㈴〹㜸㥢㈱て㉡㑢挰扢愸㌶摦愳㔸捦攸昲ㅢ挲〷㑥㔱㍣〳㐷㐳戹㍡晦㈴攸㐳〸戱づ㐵㐹挰㐷㈸愹㤷搸㑡㈷攰㔹愸㑢〹搸〰扣捦摣㐴㥤㜸づ㜶㕥〴昴㉣㐷㐰て户愲㌸㔳愰晡㉦昰戴ㄹ㔷㜸㝢㌰攰散〱㡤昶ㄲ㕥㤲敡㥤㐵㍡昸㠴捥昶㡥㔶㜹晤慣㔷㜶㘲敢捣搶㡥㠹㡤敤㡢㥡慣㘵㝤戳敥挲㠱ぢ散ㄶ㕣摤㙥挳㐵敥㈲㕤敢愲㐵㜶挶捣捥㙥敤㙣㑢摢㔳㈶晥㉦㕣晤挶晡愱敢攴㠵敦㑡㠱搷㝦㜶㐱ㄷ㉥〴㐶〹㕥ㄵ搵㉦挰㘱昱㜵㌹㤹㤴慥㕤㐳㤷㡢㝥〰㙢昳㡣捥㘹散㘸戲㝢㘴攵昵㙢戹㕣㤳〵㡢㐸ㄹ挸㜴捦捥㔹㠰敢㔵ㄳ㝢㘵昷㙡㙢捣㌴㌵戶搸散㡣㉤ㅤ攸㜴㝢㍥搲〳昶㘹㙤㙦㘴晥㝦慦散㥣㌶慢愵㝤ㄱ慦㜴愶㤷昵㈹㈸挹㑢愲搵搹昱㡤㉤敤㘸㐶昶㈲㤷㙢戳戳ㄷ戴㉥挱㑦㔱㍡㥢㕢昶戲ㄶ戵晦㑦昴㡡㘰户挸㤷散ㅡ㔱㈹㉡㉢㐵㑤㘵捤㝦摡㍦挶㌷搸挶晡㍡改㘳㠳㌱㑥㍢摡ㅡ㔳㥤㈴㑣戶ㄱ㠲慣愲㤰㝤㔸㔱晤㈲㤶㡡慦㘹㙡㕤㔸㤴㤰挰㔸ぢ㝥㘲攱㜹㙤㍣昷晢㥥㠱㠰㥢摦㈲㥣㥥摦㐱㑣摤㙢晦㈹昹㔴㥤晦搳㡦㘵慡㕦㠲攷㕦㥤ㄹ搱て攰摥捥㄰㘲戶〴㐷ㄴ戶㑣㡣〴㤶㡡㠷愵㉦㉢㌱ㅣ愱扤昳㡢㤳㜱㜱扤㘷㜶扡㤵戲㥢㤰ㄳ搰㙣㜵昴㜶ち㑣捥挰㡦㈹摡摤扡〹慤捤捤ㄶ㠷ㅣ㝦ㄲ㌲㍢㙤㌵搹㌵搹㜱㥤ㅤ慤㌳ㅡ㕢捣㉣㠴ㅣ㤷慥捡㕡ち㤵戵搴戹㝡㥦摤㡦戹㐲㜲㤹扥㕡攷㕢㙤㡤ㅤぢ㥡ㅢ搳㌵㉣㌰㥦攷㝦㘲慣㘲攳慦〲㤹敡愵收㤲攲㜴〰攷愲㍣扡扢づㄹ㌴愴㡥摤㡦ㄱ㡤㥦㌳攰㑦晣㠷愹㈴㤸㜸攴づ挵晣〱摥慡昱㠱挲摤㜸㍥㤷㤷㘸愱昹晣㔸㘸攴攴㈴㤸〹挲㙡㜳㈳愰㕣攰愷敡ㄵ㠸㑤收ㄹ㜴〷挰㌷扤搵捡㑣戶搲昸㜹㔷㜷昷挷㕤㌵攸㕡㑥㌵㙤㝥㘶㝥㑣㐰㌲ㄱ㤲㤴ㄶ㌷㘶散戶ㅡ㉡㘶攳挷㙢㔵捣ㄹ㌱㥣㍥挴㌵昰㙥ㄵ搵搵㍤㙡扣摡㥡愲㝣つ㜳慦愷敢㍦㡥㥢㔲攲晦㤳㝤ㄳ昵㕣㕢㥦慦ㅢ愴昹㈳㤶捤㥦戸㑥捣㈹攱晡ㄴ〱㝥㈶攰ㄷ㠸敡㔷㔱㔹摣㌷㠵㐹ㄸ㐸搵㌰〱慡㤲㍦㡢㘲㝡㐸つ㔲㈹㘴㕥㐹戵㕣㤱ㅥ㕡㍥㠸攱愴㠲搴愸摦㕡ㄹ戳㌱捡敤㡣捦㤹㕦㤹㜷挲敥愸慣慣㐲㔷ㅢ挵戹㜴㈵捤挲㔹昳㙣㕢㈶㡡〸㈶㐷ㄸ㑣㉤散挵㡤〵晥ㅢ㤸㤴㔸㝡〴敤昳㤹㤵攴挰㈷摥㠴㔴慢扥ㄵ㌵㍥昶㥢〹搲㜱晥ぢ㐲㝣㠰㈲て〰戰愸㜶㔷攲㐳㤴戸换挲戹㍤戰㈳㕦㐵搳愱昸〸㕡㑥㠹愶㐱㈷ㅦ㘳㠹㌳㑤㙥攴搵㐰摢昵挸晢㠴ㄶ昸㤸晣愹愲ㅡ㜹㘲〳㌴㉡㘴㌶敦㜶㈷㍢搵散㐱攰愷摥㠰㥥〴昴㈲攰㌳〰搸愵㐶㙦㤴㌴慡昸㘳愶攲㔳㡦愰捡てㄴ愸晡㑡㜳慢㔱戵〵摤昶愱摢ㅦ〱㈸愶㡡㈹〴㤲㉡愳㉦㈰扦㜶㙦㈲㝥㠱㤹愴㙦㑢㍡收扡ㄷ搰户ㄵ戴㕤搳㔷〹㌳㐹摦搶搲㠹㔳㄰㑣㔵昰愰㙦ㅢ㘰捣㙤〹㘴ㅡ㠳〷愰㍦〱〳〸㘰㘶㠳愴㙦㍢㤴㌴晡昸㔳㉣て晡戶〷ち昴㌱扦㐱戹搵攸ㅢ㐴户㠳改㤶戹〸挵昴㌱〱挱愱㙦〸㈰扦㥡㍥愶㉣㐸晡㠶搲㌱㜳ㄷち攸ㅢ〶㙤搷昴㌱挷〱㙦晣ㅡ㡦㑥戰㈰㍦摢㐲慡搵㜰㐶㥦㍣摥摤ㄱㄸ㜳〴㠱㑣㠲昰〰散㐴挰捥〴㌰㉦㐲搲户ぢ㑡㜹晡攴慦捡㍣攸ㅢ〹ㄴ攸ㅢ愴戹攵㌶改昳挹㜶㜷愳摢㍡扡㘵づ㐳㌱㝤㑣㕣攸㘲㐳㘵㕡㠳愴㉡㐰㈷捣㙦㈸愰㉡〴㙤搷㔴㌱て〲㙦㥣っ愵ㄳ㐵ㄵ㤳㈱ち㤹㐰㉤捥㤵㐲㥡㔱〲㤹㈸攱〱㠸ㄱ㄰㈷㠰戹ㄳ㤲慡〴㑡㜹慡㤰昹ㅥ昷ㅡ㘹扢〳〵慡㤸㐱愱摣㙡㈳㙤て扡摤㤳㙥㤹敤㔰㑣搵㔸攸扡愰㙡ㅣ㈰㤲慡㌱㜴㌲ㅥ愵〲慡挶㐲摢㌵㔵捣㤸挰ㅢ改ㄴ㜴愲愸㘲摡㠴ち㔹㥢搳挶〳㘳㑥㈰㤰㈹ㄵㅥ㠰㠹〴㑣㈲㠰㔹ㄶ㤲慡挹㈸㘹㔴昱昷㝡ㅥ愳㙡㙦愰㐰ㄵ㜳㉤㤴㕢㡤慡㈹㜴㍢㤵㙥㤹ㄷ㔱㑣ㄵ㤳㈱扡愰㡡愹ㄲ㤲慡改㜴挲㥣㠹〲慡㘶㐲摢㌵㔵捣慤挰ㅢ扦昱愳ㄳ㐵ㄵㄳ㉣㔴挸ㅡ㔵晢〰㘳敥㑢㈰㤳㉦㍣〰晢ㄱ㌰㥢〰收㘳㐸慡收愰㔴㐰㤵攷昴㝦〰㔰愰捡搲摣㙡㔴ㅤ㐸户〷搱㉤㌳㈸㡡愹㘲摡㐴ㄷ㔴㌱愹㐲㔲㜵〸㥤㌰扢愲㠰慡戹搰㜶㑤ㄵ戳㌰昰挶㑦〱改㐴㔱挵㔴って㈶㝥〳㡣搹㐰㈰搳㌴㍣〰㠷ㄱ㘰ㄱ挰捣つ㐹㔵ち㈵㥤㉡晣晣搱㘳㔴㘵㠰〲㔵捣摦㔰㙥㌵慡㙣扡捤搲敤㜱〰ㄴ㔳㜵〲㜴㤲㉡㘳㍥㈰扦㝡慡㘷㑡㠶愴㙦〱ㅤ㌳㌷愳㠰扥挳愱敤㥡㍥收㜰攰㡤摦ㄵ搲㠹愲㡦㠹ㅣ㙡㌵戴㤱搶〴㡣搹㑣㈰㤳㍣㍣〰㉤〴戴ㄲ挰扣て㐹摦㈲㤴㌴晡昸换㑤て晡摡㠰〲㝤捣晥㔰㙥㌵晡摡改㤶户㝡㄰捣搴㈸愶㡦改ㄹづ㝤㥤㠰晣㙡晡㉥㠶㤹愴㙦㌱ㅤ㌳戳愳㠰扥愵搰㜶㑤ㅦ㌳㐰昰挶㌹㝥㍡㔱昴㌱つ㐴慤㠶戶愷㍣ㄲㄸ昳㈸〲㤹㈲攲〱㌸㥡㠰㘳〸戸ㄲ〰㐹摦㙦㔱捡搳㈷㝦㡣敡㐱摦㜱㐰㠱㍥㘶㡤㈸户㥣㙤摤㍤攵昱㜴㝢〲摤㌲挳愳㤸㍥愶㜵㜴戱愱㌲改㐳㔲戵㥣㑥㤸晤㔱㐰搵挹搰㜶㑤ㄵ戳㐴昰挶㉦ㄸ改㐴㔱挵㔴ㄱㄵ戲㌶搲㑥〵挶㍣㡤㐰愶㤱㜸〰㑥㈷㘰〵〱捣㉣㤱㔴慤㐴㈹㑦㤵晣挵慣〷㔵扦〳ち㔴摤慦戹搵㐶摡㤹㜴㝢ㄶ摤㌲ㄷ愴㤸慡戵搰㜵㐱ㄵ搳㐳㈴㔵攷搰〹昳㐴ち愸㍡て摡慥愹㘲㍥〹摥昸㈱㈴㥤㈸慡㤸㔴攲挱挴〵挰㤸ㄷㄲ挸㠴ㄳて挰㐵〴㕣㑣〰㜳㔰㈴㔵㤷愰愴㔳㠵㥦昵㝡㔰㜵ㄹ㔰愰㡡㤹㈸捡慤㐶搵攵㜴㝢〵摤㌲㙢愴㤸㉡愶㡡㜴㐱ㄵㄳ㐹㈴㔵㔷搱〹㌳㑡ち愸扡〶摡慥愹㘲收〹摥昸㘵㈴㥤㈸慡摥挲㤲ち㔹ㅢ㔵搷〱㘳慥㈲昰㙤㙦挰昵〴摣㐰挰㍢〰㐸慡㝥㡦㤲㑥ㄵ㝥㝥散㐱搵㑤㐰㠱㉡收慣愸㜶㌵慡㙥愶摢㕢攸㤶昹㈵挵㔴㌱愹挴㤹扦㙥〵攴㔷捦㕦㑣㐳㤱昴摤㐶挷捣㐷㈹愰敦づ㘸扢愶㡦㜹㉢㜸攳㠷㤴㜴愲攸㘳昲㡡㕡つ㙤晥晡〳㌰收㕤〴㌲戱挵〳㜰㌷〱慢〹㘰慥㡢愴敦ㅥ㤴㝡慡慦攴昲挷搴ㅥ散摤〷㄰搸㘳慡㡢昲扡㌷㤶摤改敢㝥㝡㝤㠰㕥慢㄰㑣㌱㝢捣㐵改㘲愰㌱㔳㐵㌲戵㠶㑥㤸戲㔲挰搴ㅦ愱敤㥡㈹愶戶㈰㈶晣捥㤲㑥ㄴ㔳捣㙦㔱㈱㘳㔱㝤㈳㝦〴ㄸ昳㔱〲㤹晢攲〱㜸㡣㠰挷〹㘰㍡㡣㘴㙡㉤㑡晡㐰挳て扥㍤愸㝡ㄲ㈸㔰挵愴ㄸ攵㔶ㅢ㘸㑦搱敤搳㜴换〴㤶㘲慡㤸戵攲㔰搵㤷㕥昸ち攱愳㥤换ㄵ捣㘹㤱㔴㍤㐳㈷㑣㙥㈹愰㙡ㅤ戴㕤㔳挵㈴ㄸ㐹搵㜳㜴㠲ㄶ攴㘷〸戴㉡㘴㉣㉡慡晥っ㡣昹㍣㠱捣㤲昱〰晣㠵㠰扦ㄲ挰挴ㄹ㐹搵ぢ㈸改㔴攱〷敢ㅥ㔴扤〴ㄴ愸㘲晡㡣㜲慢㔱昵㌲摤晥㡤㙥㤹敡㔲㑣ㄵ昳㕢扡ㄸ㔵捣㝥㤱㔴晤㥤㑥㤸〶㔳㐰搵㙢搰㜶㑤㔵っ㘶㤲慡搷改㐴㔱挵㥣ㄹㄵ㌲ㄶㄵ㔵㙦〰㘳扥㐹㘰挲ㅢ昰て〲摥㈲㠰㈹㌶㤲慡户㔱搲愹㡡㜹㥥愸㜸ㄷ㈸㔰挵㐴ㅢ搵慥㐶搵㝢㜴扢㥥㙥㤹ㄴ㔳㑣ㄵ㌳㘱扡ㄸ㔵㔳〰㤱㔴㝤㐰㈷㑣㤸㈹愰敡㐳㘸扢愶㡡㠹㌵㤲慡㡦攸㐴㔱挵散ㅡㄵ㌲ㄶㄵ㔵ㅦ〳㘳晥㡢㐰㘶摥㜸〰㍥㈱㘰〳〱㑣挶㤱㔴㝤㡡㤲㐶ㄵ㙦〳攰㌱慡㍥〷ち㔴㌱㈵㐷戹搵愸晡㠲㙥扦愴㕢愶捦ㄴ㔳挵㥣ㄹ㐹㤵昱ㄵ㈰㕢攱戴㝣㡢扣㤱㔲㤷搷㔸〴ㄳ㙤㈴㠳㕦搳昷㘱㈸ㄵ㌰昸つ戴㕤㌳挸捣ㅣ挹攰户㜴愲ㄸ㘴㝡㡥㕡ㄳ㥥㤹㜷捦㠳㝥〷㡣昹㍤㠱ㄹ㙦挰て〴㙣㈴挰〶㐰㌲昸㈳㑡ㅡ㠳扣㙢㠱〷㠳㍦〳〵〶ㅢ㌵户㝤昳敤晥㐲户ㄵ〸㐴㌰晦愶㤸㐱㈶摤㜴戱㕤㌲㈵㐷㔲㠵戳挸ㄵ㘲㌱㑡〵㔴攱愷扢扦㠲慡愵㌰㤳㔴㔵搳㠹愲㡡㠹㍣㡡㉡㉣慡挱㘶〰㘳㜶㈷㤰㐹㍥ㅥ㠰ㅡ〲㜸扦㌹挱扣ㅦ㐹㤵て㈵㡤㉡摥㙡挱㠳慡㥥㐰㠱㉡㘶晦㈸户摡㘰敢㐵户扤改㤶㤹㍡挵㔴㌱㍤挷愱㡡㠳㑤扥㐲㤰晡㙣捦攴ㅤ㐹㤵㥦㑥㤸挵㔳㐰㔵ㅦ㘸扢ㅥ㔵捣昶㤱㔴昵愵ㄳ戴㈰㍦㑣昹㔱㈱㐳慦㐶搵㤶㔸㌶晢ㄱ挸㜴㈰て挰㔶〴㙣㑤〰㌳㠴㈴㔵摢愰愴㔱挵㝢㍦㜸㔰搵ㅦ㈸㔰挵㍣㈱攵㔶ㅢ㔵〳攸㜶㍢扡㘵㑥㑦㌱㔵㔷㐱攷㙣㤷〳〱昹搵㐷㘰㔷挳㑣搲户㍤ㅤ㌳〷愸㠰扥挱搰㜶㑤ㅦ㜳㠵㈴㝤㐳攸㐴搱户ち㕡戵ㅡ㔸〴㝤昲㥣攷㔰㘰捣ㅤ〸㘴㌲㤱〷㘰ㄸ〱挳〹㘰㝥㤱愴㙦㐷㤴昲昴攱ㅢ愴攷㐶戹ㄳ㔰愰㡦昹㐵捡慤昶つ㜲㘷扡摤㠵㙥㤹ぢ㔴㑣摦㍤搰㜵戱㔱㌲㍤㐸㔲㌵㤲㑥敥㐳愹㠰慡㍡㘸扢愶㡡昹㐴㤲慡㔱㜴愲愸㘲㔲㤱ちㄹ㡢㙡愳っ〰㘳〶〹㘴挲㤱〷㈰㐴㐰㤸〰收㈰㐹慡㈲㈸攵愹㤲户搶昰ㄸ㘹㌱愰㐰搵愳㥡㕢㙤愳㡣搳㙤㠲㙥㤹㌵㔴㑣ㄵ㔳㠵扡愰㡡㠹㐴㤲慡摤改㠴ㄹ㐵〵㔴敤〹㙤搷㔴㌱昳㐸㔲㌵㥡㑥ㄴ㔵㑣㍦昲㘰㘲っ㌰㘶㍤㠱㑣㑤昲〰㡣㈵㘰ㅣ〱捣㔶㤲㔴㡤㐷㐹愷ち昷晦昰愰㙡㈲㔰愰㡡㌹㑢捡慤㐶搵㈴扡㥤㑣户㙦〳㔰㑣ㄵ㤳㡡扡愰㡡㈹㐷㤲慡扤改㠴戹㐷〵㔴㑤㠵戶㙢慡㤸愳㈴愹㥡㐶㈷㡡㉡㈶㉡愹㤰戱愸㐶搵㜴㘰捣ㄹ〴㌲㠹挹〳㌰㤳㠰㔹〴㌰慦㐹㔲戵て㑡㍡㔵摥挷ㄵ晢〱〵慡㤸摤愴摣㙡㔴捤愶摢㌹㜴换㕣〸ㄹ敥晥㉣戹攱㔶昳㝡㜶昱㘵摡㤲㑢攸戲㠵㉣㉦愶捦敥㔸搶㠴〴〶㉥昲戲慤戳挴ぢ搰㍥愹挳挵攴搶戶㉡㔱㔱㔵㝣挳㠵㥣敤昳㘸戸挷㤶㐵㌷戳㤰㘶慣攱戵晡敡㥢㌶㤶摥戰㈱㘷捦挰昳扦㙣愷つ㕦挶㠱〸㜱换ㄹ㡤改戶搶昶搶㙣挷攰搹㐸捥ㄹ捣㥢㠳㘴㉢㉡〲攳慡㝦て㡦㥥㙤㜲挵慡㕡㜸捦捤挵晣戱扣㙦㘱㑢敢㤲ㄶㄹ㑤㜵㍢敦㤱㈲昹敡摥㥤捤昸搸づ㕦㍢㠰㍣㍦慦敢搳搸㍣ㄸ戲㔷㌷㍦㉦㡣攳㕤㘱ㅣ㠲昲昰〹攳㈷散搷㄰㑥搹㠹㜸㌶㙣愷㐲戸㜵㔳㍣ㄵ㑦〵敤㔴捡㑥〶㘳㜶㈰㥥㑥㔹〹攳搰ㅣ㌴ㄴち愷慤戸ㅤ㡦挴挳㜶㈴ㄳ捥愴㘲愹㐸㍡ㄹ㡡㘴㈲改㑣㍡ㄴ〹昹㜹挹㥤敥捤戹戰㌱攷㐱昸㜹愵㕤慡㝥㐳㔵〳㔵扣敥㕥㠸慡慥挴ㅥ晣搷㕥づ㠷㡢ち㤱ㄲ㘹㤱ㄱ㜶㔵昷敥㘲㜸搱摤㍦㑡㉥愳攷㙥㥦㘰ㄸ扣㡡㕥㝤〵㘸晥㜵㐶㠵扤㐸㘳ㅥ㘹㤸㘹慥㑡〶挲攷敦〶〵〳㌲㙣挸㍥ㄳ挶㌷攰㘷晤敡㠷晥ㅣ㜹㐶ㄶ晡摥搰㙢㔹㐲挶㝣攸㝡㐲㈷搳〷㜰㝦搶㜶㘳〱㌴㕢㐰㔳㜸扦㔵㝦㤵昲摥㠸晡昲㌷ち㌰㠷㌰慡愱ㄴ㑤〰ち〳㘶㜲㐸㌴戳〴戵晣搴㐰换捤㐸㥣㠳昵攷攰㐵〵㝥昹ち〸〷㥦㌸ぢㅡづ挰挲〱㘴扡ㄱ㤸㐷〰㠷〱攴㐳㤹㝤㘷戴愱散っ愰㑣㌸ㄴ戴㘲㜶挲挲㉤つ㈳㠹㐸搰㑡㘷㜱昷㈲摣敦㉦㘱㐵慣㑣㈰㙤戴攷愰戸㍤㕣㌶ㄹ㑡㘵愲㔶㈶㡡ㅢ㤵〵ㄳ㈱㉢㡤ㅢ㤹挵㔲搹㐰㈶ㄵ㐹㘵晣㍤㕣昷㘶〷㙣捣㑥〸㝦㑦愵捡て愰㕥㑡㤵㐳〹㍦㔵昸㠸㤳戱ち散㘰㉣攳㕣㌴扤ㅣつ攱昳㙦〱〵ㄶ㉡㑣㜶㤴挹㕥㌱搹つ㈶㤹昷昷㔱㤵攴㌹㝦㈷㔴㜳㌹㡡㘲㑢扡愵攵㐹㉣㘱㐱㝥戶㠲㔶戲㜹㈴ㅡ㔳㙣ㅡ愷〰㔲㜶晢ㄶ㑢〱㉤愵㜸㙢搵昸㘹㌰〶挵摢愰㉣㈹㍥ㅤ㘵㠷攲㔰㌶ㅤ挹㠶挳㔶㈲㙤㘷㜱㡦㈸㙣㜳愹㘴㈸㥢戵戳搹㔴㌴㤵㡡㠴㡤ㄵ㌹㘸㈴㥢ち㠶ㄳ戸㌳㕢㍡づ㥢㑣㄰户㕢换〴㠳改㐰搰㡡摡攱㙣搸昲㙦敢扡㌷㔷挲挶㍣〳挲摦㕦愹㝥㐷搵㤹㔴つ㔰㉡〲㈴㔴㙣㑦ㄵ㍥愲㐵愷昸㕣搶㥦〷攱昳て㐲㈵ㄶ㉡㡣昳㈱扤戶㠵ぢ愰㉦摥ㄶ㉥㠴慥㜰㕢戸〸ㅡ㡦㙤㘱戰敢摤㤴㝤㌴㡡ㅤㄲ愰戸っ㜰㌱㤴㜱戱㜴㌹㑢㔸㤰㥦㘱搰捡㍥㑡改㝤㜴㈵㈰攵晢攸㌰捦㍥㘲㥥〰捣㤰つて㠹㍥摡ㄱ㘵搹㐷搷愰散昴㤱ㅤ捤㘴㔳㔹っ昰戸㥤㡣攰慥㘶㠹㉣㙥㥦㘵〵㤳戱ㄸ㌶〲㙣〸挶戵㌹㘸㌰㙡㈵戳戸㐹㘴㈰㤵㡣㐴㜰㙢戴㐴㉣ㅢ捡愴〲挹㔴挴㑡㘴㜰晦㑡晦〸搷扤㜹ㅤ㙣捣㔵㄰晥㥤㤴敡㝡慡㙥愰㙡㘷愵㈲㐰㐲挵㐸慡昰ㄱ〷攸㝤㜴㌳敢㙦㠱昰昹㜷㐳㈵ㄶ㉡㡣㕢㈱㡢晡㐲㙥ㅡ挶敤愸㈸散㤰㍢愰昱攸㤰㍡搷㤵㜳ㄳ㕤搹㉢㜱㔲㜴㌷攰㈲挰㈰㔸㕡捤ㄲㄶ攴㈷〴慤散㤰愹㕡㠷攴愷愰扤㍤戹て慢㜶敥㠷㉢㜰ㅦ㐱㔹㜲晦〰捡づ昷㐹㍢㠲㕢㙤㠶ㄳ㤹㙣㈸ㅢ㐹攳㜶㜳㜶㈶〹㐲敤㑣㌶ㄳ挳慤㤹搳挶㠳㌹㘸㍣㘳㘱搷㤶㐹攲昶㠸搱㐸㈶ㄵ㐴㐷㈴㔲扣ㅦ㈷昶㝥㠹㐸摡昲㐷㕤昷收ㅡ搸㤸て㐱昸㘳㑡㤵㥦㠲攲㑡㤵㐳㠹摤愹挲㐷㡣搱戹㝦㥣㕥搶㐲昸晣㝢愰ㄲぢ摥㔳搰㥥慡㔲ㄲ㌹㥡戰㌱ㄴ敢㘰㈱挶搰㉤㑢捦戱㠴〵昹ㄹぢ慤㘴㌳攴挹㘶挰㤳捤㜱慡㥤扦挲ㄵ搸ㅣ㡦戲㘴昳〵㤴ㅤ㌶挳㤱㑣㉣㤱挸㘶搲㤶㠵㝢㜵㐶〳㠹㉣敥㌴㤹ち㘴㙤㉢ㄴ㐸㘶㔳ㄹ攳挵ㅣㄴ捣㘱晡づ愵㔲㔶㌸㠰扢ㅣ㠷慤㜸㈲㤱挲慤晣搲㔶㌶㠹つ㈰攰㥦攰扡㌷㕦㠲㡤昹㌲㠴㝦愲㔲攵搹㘴㥡〳㠳㤰〰〹ㄵ㝢㔳㠵㡦搸㔱㘷昳㜵㝡㜹〳挲攷㥦㠲㑡㉣㜸戳㌹㔵㔵㑡㌶㈷ㄲ㌶㠹㘲㍤㉣挴㜴扡㘵改㝤㤶戰㈰㍦㌳愱㤵㙣昶昷㘴㜳ㅢ㑦㌶㤹扥㈰㠳昸〸ㄲ㙣敥㠳戲㘴昳㘳㤴ㅤ㌶㌳㌱换攲㍤晤ㄲ戱㘰㄰㤳㜳㈰ㄹ捤愴㔳昱㐰挸ち愷㌲㤸捡㘳挶扦㜲搰㔴㈸㠳㥢㝢㘶㤳㜶㌸㥤㡤愴ㄲ㜱㔰㤸挹〶慣㠴㤵挵〴㥥㑡愷晤晢扡敥捤㑦㘰㘳㙥㠰昰敦愷㔴㜹㌶㘷㉢ㄵ〱ㄲ㉡づ愰ちㅦ搱㕢㘷昳㉢搶㝦つ攱昳ㅦ㠸㑡㉣㜸戳㜹㤰慡㤴㙣㑥㈳㙣㍡挵㡦戰㄰㠷搰㉤㑢㍦戱㠴〵昹㤹ぢ慤㘴戳搲㤳捤ち㑦㌶㤹攱㈰㠳㄰搵㤲捤摦愰㉣搹慣㐴搹㘱㤳㌷㕤つ愶戱挵〶攲ㄱ摣㍥㌹㠲捤㌷㙡㠵戳愱㈴㡥㈷㤲㤹㤰㘵㜴换㐱㐳㔶㈰㥢㐹㐴慤㙣㌶㤱㡤㔸〱摣ㄹ㍢㤶戰㤲戸敦㘵㈰㘵㘷㌲攱㤴扦挱㜵㙦㔶挱挶慣㠶昰ㅦ愶㔴㜹㌶㉤愵㈲㐰㐲㐵㠶㉡㝣挴㌷㍦㘸〷ㅢ㍤㔸摦ㄳ挲攷㘷㍡㐴㔹㌶戳慡㔲戲戹ㅦ愹㥢㑤戱㈵㑣挵〲扡㘵愹ㅦ㑢㡡捤挳愱㤵㙣㝥㡣〶㜳〷ㅢ㕢〳㔲㝥㐷昶㈱愰愵〷ㅢぢ㔵攳摢挲ㄸ〳戶〹㘵㐹㜱㝦㤴㕤㡡敤㜴摣㑥挵㐰㙡㍡ㄱ㐹㈴㙤ㅥ挳㘵㜱㐷捡愸㤵㑡愵ㄳ戱戴㌱㈰〷㡤㘷愰㐹〵㔳㌸ち㐹㐷㌲愰㍦ㄹ㑥㈵㠳㜶㍣㥣戵戲㈱㉢ㄱ昱㌷扢敥捤敤㘰㘳づ㠴昰户㈸搵昶㔴つ愲㡡〹ㄵ㜲昳捦愱㐴ㅢ㔵昸㠸㝦攸ㄴ敦㐰㤳㘱㄰㍥㝦㍢㉡㐹戱㌱ㅣ㐵慦㠳㡤ㅤ愱㉦摡挱ㄹ㈳愰㉢摣户敤〴㡤挷扥慤挳昵敥ㅣ㙣ㅣ捣づ攱㑤㐰捣㤱㠰㡢挵㡣㡢愵摤㔸挲㠲晣㉣㠵㔶昶搱ぢ㝡ㅦ㡤〲愴㝣ㅦ晤挵戳㡦㤶愹挶㠳㌰㐶ㅦㅤ㠹戲散愳㄰捡㑥ㅦ㈵㈲㤸㉡搲㈹摣挵㍡㤶挱㜶㄰戳挲㠹㜴㈶㤳挱ㄷ戳㐴㈲㠹扢敡ㅢ攱ㅣ㌴㤴戶㌲㈱㑣㍣㌸㘰挴ㄶ㄰㑥愴ㄲ戸㈳㜹㉣㠹㝢戱愶㉣㑣㉣〹晦㔱慥㝢㌳〲ㅢ㌳ち攱㍦㕡愹㘲㔴挵愹㘲搶㠶散㈳〲㈴㔴ㅣ㐷ㄵ㍥攲㐹扤㡦昶㘰晤㥥㄰㍥晦昱愸㤴㝤㌴ㅡ挵愲扥㜰づ㌶敡㔱㔱搸㈱㘳愱昱攸㤰ㄳ㕣㔷收㘱㈴㕥㙥㌹ㄶ㤷㈶〲㉥㤶㌳〸㤶㈶戱㠴〵昹㌹ㄹ㕡搹㈱て㘸ㅤ㤲㍦搸戸捦㤳㝢收㙥挸㉤㜷ち㕣㠱晢㔳㔱㤶摣㑦㐵搹攱㍥ㅤ挸愶㘲戶ㅤ戳㤳戸愳㜱㈶ㅤ㑤搹㤶ㄵ挲㑥㉦㘴攱づ慥㜸㐲㠴㌱㉤〷㑤㘲敥〹㐴挲搸㜳愶㔳ㄱ摣攸㌷㤱っ〶戳㤹㔴ㅣ〷㠴㜶㈲ㅡつ晡㑦㜳摤㥢搳㘱㘳捥㠰昰㥦慥㔴昹㈹㘸㠵㔲攵㔰攲㜷㔴攱㈳㙥搳戹㥦㑤㉦㜳㈰㝣㝥㈶㝡㤴㥤㠲捥㔲㤵㤲挸昹愴㡥昷㌶㌱攷挲㔴㥣㐳户㉣捤㘳㐹戱㜹ㅥ戴㤲捤㙢㍣搹扣捡㤳㑤愶㜷挸㈰㉣戸〲㥢ㄷ愰㉣搹㑣愱散戰ㄹ㐸㠳挱㈰〶愴ㄵ㑡㐷〲㔹㉢㠵ㅢ㐴㘷㘲攱㘸ㄸ㈳㌶ㄲ戵攳㐶㍡〷㑤攰㤸〲㜷㈹挵㡥㌱㥣㡡㠴㉣ㅢ扦㌴㠹㘵㜱㘳摡㔸㈶㥤〹愵愳戶晦㐲搷扤㤹㠱㡤㘹㐳昸㉦㔲慡㍣㥢ㄷ㉢㔵づ㈵㉥愳ちㅦ㜱㠱捥收㐲㝡㘹㠲昰昹㤹ぢ㔲㤶捤㉢㔴愵㘴㤳扦㈱㤲昷㤴㌷㍢㘰㉡慥愲㕢慡㍡㔹㔲㙣㕥〳慤㘴昳㜴㑦㌶㑦昵㘴昳㕡搵捥㌲戸〲㥢搷愱㉣搹㍣ㄲ㘵㠷捤㜰挸㡥㘱㉦ㄷ㑥愷㔳㐱摣㘶㍤㤶㑡㈴愳戸摢㌴㜸㑢㈶挲挹㜰搸㌸㉡〷㡤㐶㔲改㙣〲戸㔰㌶ㄶ㠹㠲昸ㄴ敥挲㥣㡡挵攳ㄱ㍣戵㈰㘶愵晣捣㈳㤱㕢晣搱戰㌱㡦㠱昰㕦慦㔴㜹㌶㤹㑣㈲㔱〴㤸㠴㡡㥢愸挲㐷晣㔶㘷昳㐴搶㉦㠷昰昹㙦㐶㘵㔹㌶㙦㔱㤵㤲捤㑥㔲户㤸㘲㈵㕤摦㐶户㉣㥤挱㤲㘲昳づ㘸㈵㥢㙤ㅡ㥢挶㤹㠰㤴㥦㝡ㄷ㜹㔲㝣愷㙡晣㙣ㄸ㠳攲㍦愰㉣㈹㍥〷㘵㠷㘲㡣捤㤰㥤捤攰㕢㕥搸㡡㈴〳㔹摥敡㍦ㄹ㡣㘷昸㙤㍢ㄵ㡡㠵㡣㜳㜳搰㠸㠵㌹〲昴摢㘱ㅢ㘳ㅢ㘳㌵〲㝥㌳挱㐰㈲ㄱつ㈶敤㐴搶㝦㤷敢摥㍣て㌶收昹㄰晥扢㤵敡〲慡㉥愴㡡〹㈷㤲㘲〲㈴㔴摣㐷ㄵ㍥㈲慢㔳㝣㈹敢㉦㠳昰昹敦㐷㈵㈹㌶㉥㐷搱㜳敡扤ㄲㄵ㠵㔳敦㔵搰㜸㑣扤て戸慥㥣㈷〷挸㕥㌹㠶㕤㜰ㅤ攰㘲つ㠳㘰㘹ㄵ㑢慡㐳晥〸慤散㤰㐳戴づ挹㑦扤〷㜹㜲晦戰㙡攷㐶戸〲昷㡦愰㉣戹扦〹㘵㠷晢㈸〶㌴扥㠵攰ㄸ㈳ㄱ㡥攰扣㈵ㅥ愳ㄱ挷戹㤱㙣㥣㐷ㅥ㘹散昶㙥捥㐱〳改㜸㉡㠴㘹㈲ㄳ挹㘴戱㈵㘴㌱改摡愱㔴㈸㤱挲ㄷ㤵っ戶㄰晦愳慥㝢昳ㄶ搸㤸户㐲昸ㅦ㔳慡晣昰㝥㕣愹〸㤰㔰昱㈴㔵昸㠸㤹㍡昷㜷戱晥㙥〸㥦㥦㐹㉡㘵㠷昷搳慡㔲ㄲ㜹㈲愹㕢㑥戱〶愶攲ㄹ扡㘵改㈱㤶ㄴ㥢敢愰㤵㙣㡥搷搹攴愹㈶㜹攲㙥慣㈷㥢捦愹㜶ㅥ㠵㉢戰昹㘷㤴㈵㥢㡦愱散戰㠹㥤㔷㍣ㄴて㘴㐲㜸㑥㑡〴て挷㐸㘵愳㜸㐰て扥扢㔹㜸㤶㐳㉡ㄲ㌳ㅥ捦㐱昱㍣㠳㜸㌶㠶昹㈲ㄴ户㈳㜶㈶㠸挳改㄰㥥ㅣ㤴捤〴㤲改㐰㈰㤳昵㌳挱㐵㡥搱戵戰㌱㥦㠰昰晦㐵愹昲㘷㤵晥慡㔴㌹㤴㜸㠹㉡㝣㐴㑣㘷昳㔹㝡㔹〷攱昳㌳㡦㐵戲挹戳㑡㈶㑦㈱㤹㍣㘷㘴昲㌴㤱晦㙦慡㔲戲㜹㍡愹㕢㐱昱ㄲ㑣挵摦改㤶愵㤷㔹挲㠲晣扣〶慤㘴㜳ㄷ㥤捤摣㘹搰㥤㍣搹㝣㕤戵昳㉡㕣㠱捤㌷㔰㤶㙣扥㠶戲㥡㝡㠳戱っ㜸攳㘱㔸〴㝣㈵㉣㝣攷挳㘳㡦愲㐹㍣〹㈴ㄵ戴㡣搷㜳㔰戰㤷戱慣㘴㈲㠶㘴攱〸捥㠵㕡㌱㍣ㅣ㈳㘴㐷㉤㑣挳ㄸ愵㤶㥦㌹㌰㤲捤㌷㘰㘳扥〹攱晦㠷㔲攵挷收㕢㑡㐵㠰㐹愸㜸㤷㉡㝣挴昶㍡㥢敦戱㝥㍤㠴捦晦ㅥ㉡㐱㥣昷昷扣昵慡㔲戲挹㕢攵挸挷㔷㤸㥦搰昵〷㜴㑢搵〶㤶ㄴ㥢ㅦ㐲㉢搹散愳戳㤹ㅢ㥢㝥㑦㌶㍦㔲敤㝣〱㔷㘰昳㘳㤴㈵㥢㕦愲散㙥改㜸㠲㑢㉣㥡捣挴㔲搸㈱㠵昰㥤ㄸて㜰挸㈴搲攱㜴搰㡡挴戲㤹㠸昱㔵づ㥡捡〴㜱㘳㝣ㅢ㥢㜸㈰ㄳ㐱㔲㑢㌲㠹つ摦㑡〴㜱㐴㠰敦摡搱戸晦㕦慥㝢昳㙢搸㤸晦㠶昰㝦愲㔴昹戱戹㐱愹〸㤰㔰昱㌹㔵昸〸㐳㘷㜳㈳敢㝦㠴昰昹扦㐰愵㘴搳㙢㙣㝥愹㉡㈵㥢扣敦㡥㝣ち㠷㔹㘵挰攳搷㜴㑢㔵㌵㑢㡡捤㙦愰㤵㙣晥昰扤昶㍤慦㍢㈰攵㜷㘴摦〱㕡晡㍤敦㕢搵㌸㥦晤〷㡡扦㐳ㄹ㙦摣晥ㅢ㘵㠷攲慣㤵〸㕢㜸ㅥ㐷㌸㤵挰摥㈹ㅡ挷愱㔷捣㡥㈶愳戸ㅣㄴ挱㘳㈹㌲㐶㡦ㅣ㌴ㅣて㐷㌳㜸㜸㐷挸挲㤰㑤攳㔴㝦㈴㠶㔳㘵㜶捣挲ㄳ㍤ㄲ㠱㘴挶攸㤹㠳㕡㈹ぢ㕦㑢㙣㑣搳㜸摡㔰〸㔷〰㜰㤲㍦ㅢ收㔱㙦㉣㠳㐷敦㠴晣摦扢㤱㤸扤㘰㘳昶愶愸㠵昰晦愰昴㝥慡戶愰攸㐳晤㐶愵㉦挴㡢㥦愱㤷㥤昳㌱〸攰ㄹ㝦搹ㄱ㕢搳㙥ㅢ〸㥦晦ㄷ〰愸㌳戶㐵搱敢ㅢ㘲㝦攸㡢㜶㡤挶〰攸ち昷㡡摢㐱攳戱㔷愴㙢搹愲散㕤摥㔴挸扣㡡㘲㌰攰㐲㘶收戰㌴㠴㈵㉣挸㑦ㄵ昰戲㜷晦愱昵㙥㝥慦昸㠶㘷㐷㔶慢㜶㠶挳ㄵ㍡搲㐰㔹㙥㉢㍢愲散㙥㉢改㑣㈲㠸挷挱㘴㘳〹㙥〰愰㍣ㅤ换挴攳改㔸㡡捦挳戱㈳挶㠸ㅣ㌴㥣捣摡改愸ㄵ户㤲㔶ㅡ摢㔱〴戳㜷っ㕢㡥㤵捣㐴散㘰㍡㤸昲㜷㜷摤㥢㍢挱挶摣ㄹ挲㕦愳㔴昹㤹挷㔴慡ㅣ㑡昴愴ち㡣㡢ㄷ摣敥挰㜲㠵㌹㡡㕥〲㄰㍥㝦㉦〰昰昶㥥㜹㝡慢㑡挹收昵㠴昱敥㐲㘶〲愶㐲㈶敦戰㤴㘴〹ぢ昲搳〷㈶㤲捤㈷㜵㌶戹慤挸扤攲㕡㑦㌶晢慡㜶㐶〳〷㌶户㐴㤹㠱ㅡ㘳㔰㜶搸挴㜷㍢㍣㐳㡤昳㐸㈶ㅥ挹攰慢㜵㉡㘲攳㔸㉤ㅤ挲㠹搰㔴㌰㥢㌶敡㜳搰㌴づ㈶戲搸ㅤ㘶散㜴㌲㤲挵㜱〹慥挹攰㔴㝥ㄶ㐷㠸改㘴㌶㄰㌷挶收愰戸づ㤳つ挰㑦っㄳㄲづ㑡㠲㠹㙣㍣ㄶ挴昵㥣㈸㑥㐴㘵㘳㠱愸扦㥦ㅢ㠹㌹づ㌶收㜸㡡〹㄰㝥收ぢ㐹㉡㡢㌶㡢慤㤵㥥愸扣㤱㘰㥡㤰散㠷㝢摣㝥㐰戹挲㥣㐶搰㜴〸㥦㝦〰ㄴ㔲挷捤挲攴㌶㘰㜲搰㥢ㅣ攷晥敤㔴愵散〷摥㈸㐹㍥㤶挶㥣㠳㑡戱㍤㉡㐹扤戹㍦㑢㔸㤰㥦挱搰捡㝥戸㐹敢〷攳㐰㐰捡捦㔹扦昷散ㅣ㈶〸攱㡤㡢搵㌰㐶攷㌰ㄹ㐸づ昵㐳㔰㜶㍢㈷㤳㐹㠴㌰㐷愵㈲㜸扣ㄵ㑥㔰攱㤰㈵ㄲ挶挴㤵〹㘲ㄷ〱㍡㡤㐳㜳㔰㉢ㄲ户㐱㙥㐲敥㐱㉣㍣攵㌰㡤换搷㜸〰㈰ㅥ搴ㄳ㡦摡改㤸㥦㘹㐶㜲㈷㍢ㄷ㌶收㍣〸晦㌰愵晡つ㔵つ㔴つ㔷慡ㅣ㑡散㐴ㄵ㠷晡ㄵ㉥挵戲㝦搲㌴挹㐰昸晣㍢〳㠰㌷㉥ち愳㔸㌴挳㤸摣㔵ㄸ昳㔱㔱㌸捤㉣㠰挶㘳㥡㘱㑥ㄲ㕤㌹て攷㤱扤戲㥡挵㈶挰挵㐸搴挸づ㘹㘶〹㙡昹愹㠳㔶㜶挸㌹㕡㠷攴愷㤹戳㍣戹㘷挶㤱㙣攷〸戸〲昷捣㉥㤲摣户愱散㜰㥦㐰㡡〰㑦ぢ攲㜴㈰慥搵愶〲愹㠰㘵〵㙣㕣敥㑤攳攰㈵㠱㐴㠱昶ㅣ㌴㡣㈷㌱㐵〲㤹㑣㌲㡤㐳㜰ㅢ㌹〲戸㌶㠳〷慦攱㈱㔰愹㑣搸戲攲㝥收㉤㐹敥㍢㘰㘳㜶㐲昸㐳㑡㤵㥦㘶挲㑡㐵㠰㐹愸㘰㙥㤲攴晥㘴㥤晢愳㔸㝦㌴㠴捦ㅦ〷〰㙦敦㘹㠶㘹㑢戲㔲ㄲ挹晢㍦挹㐷つ㤹换改㕡愶㈳㔱㜵ㄲ㑢㡡捤㍤㠱㤷㙣ㅥ改挹收㔲㑦㌶㐷慢㜶㑥㠳㉢戰㌹〶㘵挹收改㈸㍢㙣攲㈱㘹搸㌹㠲㤳㜴㌰ㄳ挱ㄹ敡㘴㉡㡥搴㡡㑣ㄲ㜳㜲〶㝢搸㤸戱㈲〷挵㘵愹愴㘵攱挸㤰扢㔴㍣㐴㉤ㄵっ攰㑣㔲㈴㘶㐵㤳㈹㍣㕢㌳攸㘷㙡㤳㘴㜳㈵㙣捣㌳㈰晣㘳㤵㉡捦㈶昳㥢ち㔱㘲㈲㔵ㅣ挹㉤㍡㥢攷搲换㜹㄰㍥晦㈴〰昰昶㘶㜳戲慡㤴㙣㍥㐶搸攳ㄴ㤷挱㔴散㡤㑡㌹㌶㉦㘷㐹戱挹㡣㈵挹㘶捡㤳捤挳㍣搹㘴摥ㄲ摥戸昸ち㔷㘰㜳㍡ち㤲捤㙢㔰㜶搸っ㘴搳挱慣㡤㡣㤵㉣㡥㐹㙣㉢㙢〵㔳ㄹ㍢㙥攳扡㐹ㄴ㑦㤷㑡㠶㡣㙢㜳㔰㍣〱ㄳㄷ挴敤㐰〸〳㌳㠲戳愱㔶㍣ㅤつ愶㤰慣㄰挶扥㄰㠷敦晥ㄹ慥㝢昳㍡搸㤸慢㈰晣㌳㤵㉡捦㈶㔳愰㈴㥢㌹㤴搸㡦㉡戲㜹㠰捥收捤昴㜲ぢ㠴捦㍦ㅢ〰扣扤搹㥣愳㉡㈵㥢扣㌳㤵㝣昶㤳㜹㌷〳搸㕦㔵慥㐶愹㔷户㙡愶昳散㔱㤴昷攲㝤㑢㥡㕤㡢ㅦㄸ㌴〹て〰㘲㥥㙦㐵㌷摣㡢挳戹㠳㐵㔵攵敥晦㤹㉦㘶搶昰〶㌶晣㔴㑦挵㕡晦ㅦ晣㜰㡣攴㌳愶攸㜱㄰㍥收扤㔸攱敡戹㔸摤㠰㔷㠸㥢㝡㘸㌰っ㉢晡㌵㑦㘹㐷㠲つㅥ㍥㍤愷㜵㕣敥挹挵㕢愸挴㥢㕤搵㜳㙣㠶攷㌵攳㔲敤戸昹㔱㠷慤捣㘶戵攵散昰㕣ㄸ㘴㕦愱㘲㔷㍥昵愶㕦扥愴摤〱㘴㐰㕥㍢愵愵ㅤ㑦㘸戲㌳捡㘳㍢敥㤱㔱㔵搹㑤㜸摥㤴挷㝤㐶㌱㙦昹㐱㙦㜸㐶搳㤴っ〹ㄸ攰㜱晦㤳昱㡤ㅤ昲晥㐱摢愱㕥㤸㑣攵㌲敥挷摡㜶ㅦ㍤散㤰㘱戸㈷㐸昵㘴昴挴慦㙥愴㤰㜷㌶挹挱攱㌳ㅦ㠴㐷㌱て扥㐹扥㌰て㘵㉢て㐱㔷㌳㝡搸戸㜱㙣㐶㡣㐷㌳㙣㡡扢㍦㥦昹㌰昱摣㍥愸愲ぢ挱㘴㉦㔵㕦换㥣㈹㝣㘷慡〰㑡㝦㝤㕥敦㤶挶㕥㜲戱㝣搵㠷攵敢戳晡摡㡣戲㤸㈷㠶㥣㌳慥晡敤㘳慦晣攲愶㍤㠶㕦㝥晢㉦敥晦㘳敦㥤㜰捦㤰慤てㄸ㔵敦晣㥦㔵㉦㥡㘰㌱ㅣ晥捣㜷㈸摥愵㜸て㐲㡣㐶㐴慦攱㔱㈰㈵捦㔱搹搳慤㈸㝥㡥㡡扦ㄹ㥥昰挶㤹っ挴摢慢㥢㘰昶ㄳ户㌹戱㍢㉣㌸搰攵搸㝣㡡慢摣〱戵㐳㔱ㅢ㤶㡣㍦㐱㈷㍢〲㜷ㅣㄱ㌱㈰ㄵㅤ戸愵ㅢ攱㥤㌹㜸㍢攱捦㐱攷㌰㑡㝣挸挵㍢㡣㍥㡦扡摡愳㠰摡㍣摥㡥㔶ㄶ攵㜸挳㝡挹搷㉢昷捥㝦㘴捥㘷摦㡥ㄱ换㘱攱挵摢㙥〸挷㤳户㤱㙥㐵昱攳㔷晣㈷挱ㄳ摥㌸攵㠲搸挱摢㘹㈸㐸摥㜶㠱㐵㡥户㔷㐸挴㑡㔴㌹扣㌱捦挹㜸㌵㐷〴敥㌵㈲㜶㉣㈰攲㜵攲捦挸攱㤹散㘴扣〹㥤㌳攰〱ㅦ敡挲㥤㤱晢ㄶ攱晣㘲慦愸ㄷ㑣㘹捡㡤挴㜳㔱搸㍣㐶捦㔳ㄶ攵ㄸ㕤昴摤摡㘹换㑥扣扤晥搳㐹晤挶ㅣ㜸昸㥤昵攲㌲㔸㜸㌱㍡搰㈵慥㘴㈴㙥攷㔶ㄴ㍦捦挵㝦㌹㍣攱㡤㘴〵慣ㄵㄸ㘵〲㤲㘴戴㍦㉣㜲㡣晥㤳慢㝣ㅤ慡ㅣ㐶㤹㤵㘴㝣愴ㄸ挲挳㔸挴㔶〵っ晤㡢昰㔵㌹㌸㌳㤳㡣つ搰㌹㈳㤱昸㍥㉥摥ㄹ㠹㥦ㄱ捦挴㈳㐵愲㘰〲㤲愲户㤶昹㐵㥢挷攸㉤捡愲ㅣ愳慦晤改敤㥤㤶㜵晥慤㍥㜳攱敦晦搱晦敦㥦搷㡢扢㘱攱挵㘸㉦㤷戸ㄲ㐶㝢扡ㄵ挵㡦㠶昱慦㠶㈷扣㜱㈶〸㙢〵㐶敦㐷㐱㌲敡㠳㐵㡥搱㙦戹捡㙢㔰攵㌰捡㕣㈳攳㝢攸摣㙤㍢㉥っ㤷㈱㘷捣㙤㈴晣愱ㅣ晣㐱挲㝦㠲㑥㙤摢㜱㔱改攲ㅤ㐶㝦㐱㕤㉤㜳㠳㌶㡦户戵捡愲ㅣ㙦㔷散昰攵扣愹昳晥㔰摦㌴㌱搰扢㙥攰㕤昵㘲ㅤ㉣扣㜸晢改扢㌲摢昶㡦㙥㐵昱ㄳ㘵晣捦挱ㄳ摥㌸㘵㠵晢㐸㠱㌷㈶㄰㐹摥㝥㠰㐵㡥户敥愸ㄴ㉦愱捡攱敤〵㉣ㄹ㈶㜴敥㙥㈳ㄶㄱ摦〰慥挶㤱捦散㐱晣换㌹晣㡢挴昷㠲捥搹戶〱晦搲㠵㍢㍣搷愲慡昶㜵㠰㌶㡦户㌷㤴㐵㌹摥㤶㝣戳摥㍡愹昵摤㌱捥晦捡㝡戱ㅥㄶ㕥扣㙤㜰改㈹ㄹ㙦㥦戸ㄵ挵て愲昱扦て㑦㜸㈳愵〳戱㠳户㡦㔰㤰扣㝤っ㡢ㅣ㙦㕢㤳㠷㑦㔰攵昰挶晣㈱㘳㕢攸ㄴ㙦㔱昱㠱㑢㠴㌳㠰〶㄰扦㈱㠷㘷ㄲ㤱㌱㄰㍡㤷户愸㜸搷㠵㍢扣つ㐲㔵敤㔷〰㙤ㅥ㙦㕦㉢㡢㜲扣㑤㙦敢㝥㔲昳ぢ㜵昵捥晦㤹昵攲㐷㔸㜸昱昶愶㑢㑦〹㙦㙦戸ㄵ挵捦慦昱晦〴㑦㜸攳攷㍥㠸ㅤ扣〹㠴㉥㜹㝢つㄶ㌹摥㐶㤰㠷㉡㔴㌹扣㌱㔳挸搸ㄹ㍡㤷户㘰㔲晣捤㈵挲攱㙤㔷攲慢㜳昸㙥挴敦〶㥤挳ㅢ攰㉦戸㜰㠷户㔱愸慡敤〱㄰摥㥢㜱散搲㔳㔹㤴攳㙤昹晡攳晡慤晢攷晡㌱捥晦慡㝡戱㈵㉣㠶㜳㙤㡢㡥㕤㥥㜳改㈹攱㙤㥤㕢㔱晣搸ㅢ㝦㍦㜸㤲扣㐵ㄱ㍢㜸㘳愶㡦攴敤ㄹ㔸攴㜸㡢㤳㠷敤㔰攵昰挶昴ㅦ㈳愹㜸挰㜵〹昱㘴〱て㝢㄰㍥㌰〷ㅦ㐰昸㘸攸ㅣ㥡㠹㝦捣挵㍢㌴搷ㄳ捦っㅦ戵㤳㄰捣昴㔱㥢㝤敤づ㈸攰扤ㄹ㡣づ㔳ㄶ攵ㄸ摤㘹㙥昸㥤挰攱搳敢㥤晦㑤昵㘲㈴㉣㠶㝢㌰晡㤰㑢㕣〹愳㙢摣㡡攲攷攸昸㜷㠳㈷挹攸㈴慣ㄵㄸ㘵㕥㡥㘴昴〱㔸攴ㄸ摤㡢慢ㅣ㐱㤵挳㈸㤳㜵㡣㈹搰㌹㈳㉢ㅣㄴ昷戸っ㌹㈳㙢ㅡ攱搱ㅣ㍣㑣昸っ攸摣㠱ぢ晣ㅦ㕣扣挳攸㉣攲㤹㡦愳㐸ㄴ捣换㔱昴搶敥㠱〲摥㥢挱攸㥥捡愲ㅣ愳摤㕦㕣ㄱ扤昷㜲㔱敦晣ㅦ㔲㉦㈶挲㘲戸〷愳户扡挴㤵㌰㝡㡢㕢㔱晣㐸ㅥ晦㈴㜸㤲㡣敥㡦戵〲愳捣戶㤱㡣摥〴㡢ㅣ愳〷㜲㤵愷愳捡㘱㤴㈹㌸挶挱搰㌹㡣㐶挲攲㝡㤷㈱㠷搱㐳〹㥦㤱㠳㑦㈳㝣ㅥ㜴㉥愳挰㕦攳攲ㅤ㐶ㅢ㔰㔷㍢ㅢ㈸扣㌷㠳户㌹捡愲ㅣ㙦㝤㈳㝦㝢攸㤶㝢扡搵㙦㌷昳搱敤扡㥤㌳戰㕥捣㠵挵㜰て摥㉥㜷改㈹攱敤㌲户愲昸㐹㍥晥㜹昰㈴㜹戳ㄱ㍢㜸戳㔰㤶扣㕤〲㡢ㅣ㙦昳㐹㐴〶㔵づ㙦㑣戶㌱ㅡ愱㜳㜸㡢挶挴〵㉥てづ㙦ぢ〹户㜳昰㌴攱捤搰戹扣〱㝦㡥㡢㜷㜸㙢㐵㕤敤㐲愰昰摥っ摥㥡㤴㐵㌹摥㥥摤搰㝥㡦ㄹつ搷㍢晦㘷搷㡢づ㔸っ昷攰敤っ㤷㥥ㄲ摥㔶扡ㄵ挵て〰昲㜷挲㤳攴慤ㄳ戱㠳㌷㘶搰㐸摥㑥㠷㐵㡥户㈵㈴攲㘸㔴㌹扣㌱慤挶㔸㤶㈷㈲ㄶㄷ㈷ㄷ㄰㜱ㄴ昱挷攴昰㐷ㄱ㝦っ㜴づ捦㠰㥦攰挲ㅤ㥥㡦㐵㔵敤㠹〰攱扤ㄹ扣㉤㔷ㄶ攵㜸㕢㜷捥捡㐹㜷摤昲昵ㄸ攷晦㤶昵㘲㈵㉣㠶㝢昰㜶㡣㑢㑦〹㙦㐷扢ㄵ挵捦つ昲㥦〱㑦㤲户㤳㄰㍢㜸㘳㕡㡣攴敤㐸㔸攴㜸㍢㠵㍣㥣㠷㉡㠷㌷收捡ㄸ愷㌹㍣ㅣ㌴って晤ㄱ㡢ぢ㜸㔸㐱昸昹㌹昸戹㠴㥦攱挰て㤶昰㌶ㄷ敥っ户㌳〹㘷㌶㑣㙥攲㘳㔶㑣㙥攲扢ㄴ〵扣㌷㠳搰换㤴㐵㌹㐲攷㑦㙣㙣㕤摦晦㤹戱慢晢㙤㝣昶㤰搷搶㡤ㄵ搷挱㘲戸〷愱捤㉥㙦㈵㠴㌶戹ㄵ挵㑦㈰昲慦㠲㈷㐹攸昹㔸㉢㄰捡㕣ㄷ㐹攸攱戰挸ㄱ㝡㈱㔷昹ㄶ㔴㌹㠴㌲〱挶戸ㄸ㍡㜷㡢㑣㐶㐵戶㠰愲㑢㠹扦㌵㠷扦㤹昸换愱㜳〶㈲攰㈹ㄷ敥っ挴㉢㔱㔵㝢ㄷ㐰㜸㙦〶㙦㜷㉢㡢㜲扣〵挶摣昷捦㔹扤㠶搷㍢晦㈷搵㡢㌵戰ㄸ敥挱摢㍣㤷㥥ㄲ摥收扡ㄵ挵て㉥昲㍦〴㑦㤲户㔵㠸ㅤ扣㍤㡡戲攴敤㄰㔸攴㜸扢㠱㍣慣㐵㤵挳ㅢ㔳㕤㡣ㅢ㜳㍣挴ㄳ攲㠰〲ㅥ㙥㈶晣㠹ㅣ晣㜱挲㙦㠵捥愵ㄹ昸晤㕣扣㌳ㄲ㙦㐷㕤敤戳㐰攱扤ㄹ扣慤㔳ㄶ攵㜸ㅢ㜹摦愰捦ㅦ愹㜸愰晥㠴て摡㍦㕤晣搰㥡㝡昱ㄲ㉣㠶㝢昰㌶挳愵愷㠴户改㙥㐵昱昳㡥晣㉦挳㤳攴㙤㌵㘲〷㙦捣㕦㤱扣㑤㠵㐵㡥户㝢㐹挴ㅢ愸㜲㜸㘳㔲㡢㜱㝦㥥㠸㔸㔸㑣㉥㈰攲㐱攲摦捣攱㕦㈷晥㈱攸摣㠹㉦㉣挶扢㜰㘷扣㍤㡣慡摡昷〰挲㝢㌳㜸㕢慦㉣捡昱㌶㙡搴㈳㘳㜶敦扣扤晥昱〷攷慥㕤㤲挲㘹㤷㑦㘰㌱摣㠳户搱㉥㍤㈵扣敤改㔶ㄴ㍦㈶挹扦〱㥥㈴㙦㑦㈰㜶昰挶㑣ㄵ挹摢敥戰挸昱昶ㄴ㜹昸ㅡ㔵づ㙦㑣㕦㌱晥〴㥤㌳㠰㜰つ㔹挴㕣㈲㥣〱昴㉣昱晦捥攱扦㈲晥㌹攸㈴㙦㠴㠷㕣戸挳摢昳愸慡摤〸㄰摥㥢挱摢㡦捡愲ㅣ㙦捦摣摡㜹晥ㄳ㙦慤ㅦ攳晣挷㤷㡦㉡㥣㡤ㄸ敥挱摢㙥㉥㍤㈵扣㡤㜴㉢㡡㥦慥攴慦㠶㈷挹摢换㠸ㅤ扣㤹㈸㑢摥㜶㠱㐵㡥户㔷挸㐳㉦㔴㌹扣㌱㈷挵㜸㤵〶愳㤱㡡ㄶ搸㠵㈷㤸㜱㙦ㄵ戱愳换〶ㅤ晡捣搷㘹挴㝣ㄱ挷愸〷㡤摥㠴慥愷㙢㜴㠸戴ㄹ敡摡㌸㠴扦㐵ㅢ愶㤷㌸㌶㍤㘹昳㡥㘶㌳㔵摡㙣敦摡㌸慣扦㐷ㅢ㕥㙤攷㉥㠶㑤ぢ㈶愳攴㜶㍥㑣㑡挹敤㝣戶愶挳㑤㜵づ敡昰摡戲昴散㌶㜳㔴ち㉣㡢捦㙥㕦戱晤愵㐳㉡愷㝤㕥晦挵㠱ㅢㅥ㡤㥥昱㘲晤攴て挴㑤㡦捤慢ㅡ㉢〶挳捣慢戳戶挵㕡㜸㥥慤摤挶慤㈸㝥ㄲ㤴㥦搹㈹戲戳㍥挲㉡愳戳㠶愳㉣㍢㙢㉢㔸攴㍡敢㕦攴㠳㠹ㅥづ㠷捣㍢㌱㌶㐰攷っ摡㘴㔰昴㈹愰敦㌳挲㜷捥挱㐷㄰晥〵㜴敥㌶〱㝣㙦ㄷ敦㜴搱㔷愸慢㘵㥥挸收つ㜲㈶㤵㐸㡢㜲㠳晣㤱㤷㥥扦昴昴㌹扦慦㍦昳慤搷扦㥥㕦晦㠷㝡挱㕣ㄲ㉦摥㑣㤷㥥㤲㐱㕥攳㔶ㄴ㍦㐰捡㥦㠴㈷挹摢昷㠸ㅤ扣㡤㐶㔹昲㘶挰㈲挷摢㐶ㄲ挱㙣づ㠷㌷㘶㤸ㄸ㍦㐱愷㡤搷㘰㑣㔴ㄶ㤰昱ぢ㙤㤸晣攱搸搴搳㐶搴攴㙤㌰㕥㘱昳昳户晡㘵㠵㙥愸ㄷ捣〲㜱㙣挶搲愶ㅡ㍡㝤㘳㠲搱て慥㤱戳㌱㜵〷愰㜶ㅡ愱ㄸ㥥晣㘸慦晣㌵ㄹ㐷改㌱㝡愷ㄷ㕢ㄶ㡦摥㥦㔷昶愹扦㜶敤㝢昵扦㜴㑥㜹晦昱晢㥥慡ㅦㅤ㜸愵昷扡搵摦搵㡢㌹戰昴敡㠵㝦㈳㍣捦搱晢戵㕢㔱晣ㄴ㉢晦晥昰㈴㝢愱ㄷ㔷戶㥢㌸ㄸ㘵搹ぢ㕦挲㈲搷ぢ戵㘴㠷戹ㅢづ㍢㑣㈵㌱戶㠰捥摤挷㠷㐳攲㔳㤷ㄸ㘷㌸昶㈵㝥㕥づ㝦㈸昱晤愰㜳㜶㙤㠰㝦散挲㥤挹㘲㙢挲㤹㉤㤲㥢ㅦㅡ摣〲敢㙢㤹ㄴ戲㜹攳㍡愳㉣捡㡤敢搰扣㔳㕦ㅥ㘴㈵敡㥤晦〷攱慡ㄷ㉣扣ㄸ㝤摦㈵慥㘴㕣慦㜷㉢㡡ㅦ㠸攵㙦㠶㈷挹攸㐰慣ㄵㄸ㘵㉥㠸㘴昴㕤㔸攴ㄸㅤ挴㔵㘶㌲㠶挳㈸ㄳ㐴㡣㈱搰戹㡣〶ㄲ攲ㅦ㉥㐵づ愳㍢㄰摦㤹挳㌳㑢挴ㄸづ㥤挳㈸攰慦戹㜰㠷搱ㄱ愸慡㍤ち愰捤攳㡤搹ㅦ搲愲ㅣ㙦敦㘷ㅦㅥ㔹㜹㐷戴摥昹扦㝦扤㔸づぢ㉦摥㕥㜶改㈹攱敤㈵户愲昸㌹㕡晥㤳攰㐹昲戶ㅢ㘲〷㙦愷愱㉣㜹㝢〱ㄶ㌹摥㐶㤱㠷㤵愸㜲㜸㘳㉡㠸ㄱ捣昱㄰㡡㠹㍦ㄷ昰㄰㈶晣㡣ㅣ㝣〵攱㔱攸㕣㥡㠱㝦挶挵㍢㌴挷㔱㔷换搴㡤捤攳㡤㜹ㅥ㥢攴敤㠱愶㡥㍦捦㍡㘲㝡扤昳ㅦ攷搵㤸摥攱挵摢ㄳ㉥㍤㈵扣慤㜵㉢㡡ㅦ扦攵扦ㅣ㥥㈴㙦愳ㄱ㍢㜸㘳㝥㠷攴敤㌱㔸攴㜸慢㈷ㄱ捣戲㜰㜸㘳搲㠷㌱づ㍡㘷晣攰愰改㡦㉥て捥昸㤹㐰昸慡ㅣ㥣㠹ㅦ挶㈴攸㕣摥㠰㝦挰挵㍢扣敤㠵扡摡㥢㠱摡㍣摥㙥㔱ㄶ攵挶㕢昷搵扦㝢敡捤㜸愴摥昹㍦〷㔷戰㘰攱挵摢㙡㤷㥥ㄲ摥敥㜶㉢㑡㥥摡戵ㅡ㥥扡㝡㙡ㄷ敦㉡㘳户换㈷㑢搵㘲㈶慡捥昲㙥㈴㍤戲㡥㥡㜹ㅢ戸ㄳ㑥㘳㔳㤳扣㠹㑣㑦㍣㘴愷㙤愱摤㌶ㅤ捦㤲挲愳㜵㘶㌷㌶扢昷㈱挱㌳愶昸捣ㄲ昵ㄸㄷ㔳㤶㘸㙣㘴㘷戵攱戹㉥摤戳㔳摡昱っ戰㑣㑤昳㍥㔶㐷㠷摤搶昲扦昰〴ㅥ摣搶㠷昷㔱挵换㜹昶㡥攷ㅤ㜵㜸慢ㅣ捦ㄴ〹挹㔸㕤㥥㡦改㜸㍡ㄴ㤳㔱㉡昹㙣㥥晦散㜱㘰挶っっ㌱㜵搳戵㡣昶戴愹㉡昱〷㜴戱㤳扣㝤㕣挵㉦っ㤹搹ㄷ收㉣攰㡤㝤㈰扡攱㙥㌲㌲㜹ち挲㘷敥ぢ㡤扣〹㤵ㄴㄵ搵㑣㡤㈹㕥㌹摥攳㠸㌷戱慣愸㕥搲㤸改㔸㘰㉣戰ㅢ攷㉦攸挰扤㡣㝡㜰㡤搵慢敡㐱㤸㙥㉡戳㠴㥢㐶昷收〶慢慤捤㕡㔶搳摣搰㘴户捣敦㔸㔰搳戰ㄸ㠹㌴㜸㑡ㄶづ㔲㙡㙡㙡捣搹㠸㠷㑤昱㈳ㅥ㠶㐷㝡㌵攷攸摡㈷愰攱㘸㌵㐹㐱㤵戸挹㜳㜵て攴㝡㜱㜵昳慢㝡㌰㔵扣摦㤶戳慡㠲㤹ㄶ㕣㕤昵ㄲ捦愲㈰㥢㍢ㄴ挸㕣㄰捣㤸㤰摡戹扡昶㘵㘸ㄹ㠴㌱て㕡敦㝥戸挶㌳戰〶攰㡤挳㈰ち晢挱㠲㐶て敥ㄵ昸㉥〸敥㜵ㄵ㐶ㅡ挸㕣㜰㙦㈹㙤㐶搷扥て慤っ捥㠶搶㍢戸㑢㍣㠳㥢て扣戱〰愲㌰戸㐶㘸昴攰㤸ㄹ㔰㄰摣扦㔴ㄸぢ㠱捣〵挷㉢晣㤲戹㈶㕤晢㙦㌷㌸户晢捥昱っ愴㤵㉤ㄶ㜶摦ㄱ㐵㐱㝣㕢ㅣ挴㐶搵㕣扢摥摣㉦㑡摢愱㙢慢㌱摣挸㤰ㅢ挴改㥥㐱㉣㈹つ㘲㔹㔱㄰摤攱愷㠰㠹ㅥ㔰挸㜵㍥㑡㙦慥㔶㘹㡦搶戵晤ち㠳㌸挱㌳㠸㘳㑢㠳㌸扥㈸㠸慤㡢㠳ㄸ愰㥡㍢㔱㙦㙥㤰搲㉥搷戵挳ぢ㠳㌸搲㌳㠸㔳㑡㠳㌸慤㈸㠸ㄱ挵㐱散慡㥡㕢愱㌷㌷㑡㘹㔷敡摡愸ㅢ㠴㜱〶戴摥〳戶捤㌳戰㌳㠱㌷捥㠲㈸ㅣ戰㘷㐳愳て搸㜸㜱㜰㝢愸㌰捥〵㌲㌷㘰敢㤵昶㍣㕤㍢㐹〵㜷㍥戴摥挱ㅤ敥ㄹ摣㠵挰ㅢㄷ㐱ㄴ〶㜷㌱㌴㝡㜰㝢ㄵ〷㌷㑤㠵㜱㈹㤰戹攰㘶㈹敤㘵扡㜶㝦㌷㌸㜷㈰愷㍣〳戹㤲㉤ㄶ㙥㑤㔷ㄷ〵㜱㘰㜱㄰㠷慡收慥搵㥢㙢㔰摡敢㜴慤㕤ㄸ挴㈱㥥㐱摣㔰ㅡ挴㡤㐵㐱捣㉦づ㘲愱㙡敥㘶扤戹㔶愵扤㐵搷㜶ㄶ〶戱㥦㘷㄰户㤷〶㜱㘷㔱㄰㑢㡡㠳㌸㑡㌵㜷㤷摥摣戱㑡㝢户慥㍤挹つ挲㔸つ慤昷㔸㤹敡ㄹ搸扤挰ㅢ昷㐱ㄴ㡥㤵晢愱搱挷捡㈹挵挱慤㔰㘱㍣〸㘴㙥慣㥣愹戴㙢㜴敤昹㙥㜰敥㔸ㄹ敦ㄹ挸挳㙣戱㜰慣㍣㕡ㄴ挴㠵挵㐱㕣慡㥡㝢㕣㙦敥㑡愵㕤慢㙢㔷愹㈰戸攳慣ㄲ扢㝢〶昱ㄴ㕢攴㑥㌲扦昷晥ㄳ㔵摡摥晢㠶攲㈰㙥㔶捤㍤ぢ㘴㡥㠹摢㤵㜶㥤慥㕤慤㠲㜰づ㈱㐲㥥㐱㍣捦ㄶぢ㤹昸㙢㔱㄰昷ㄶ〷昱愰㙡敥㐵扤戹㠷㤵昶㈵㕤晢㠴ち挲㘱㘲ㄷ捦㈰㕥㘱㡢㠵㑣扣㕡ㄴ挴㔳挵㐱㍣慢㥡㝢㕤㙦敥㜹愵㝤㐳搷扥散〶㘱扣〹慤㜶㜳敤挲㐳捡愱㥥戱扤〵ㄳ攳㙤㠸挲㌱晢づ㌴㝡㑦扤㔲ㅣ摦敢㉡㤲昷㠰捣昵搴㕢㑡扢㕥搷昲挴愹摣㥦扥慦㙢㜹㙥㔱摢㝤㙦敢ㄹ摥㠷㡣愳戰晦㍥愶㑡ㅢ㐴晦㠲㥦㠲摤昷㘷慡戹㑦昴收㜸㍡㔱〶戱㐱搷昲㐴㥤っ㠲搴㔵㠹㉤㍣㠳昸㥣㉤㤲愳晣㐸晥㤲㉡㉤㠸㡤挵㐱晣愲㥡晢ㅡ挸ㅣ㍦摤㔰㤰㐱晣㕢搷㜶㔷摡㙦㜴㙤㉦ㄴㄸ㥡昱㉤ㄶ扣愷愱ㅡ捦㜰扦〷摥昸〱愲戰㑢㌷㐲愳㠷㕣㡢㜲〱㙦㝤愱㤰挱晤㠴㠵㕣挸㕢㉢敤捦扡㜶㈰ち㕡攷㔵㜸〶㈲昰㜸捣愲捥敢㐶㤵挶摢㈰昸㈹〸㘲〷搵㕣㌵㤰戹㈰㐶㈸慤愱㙢㜷㉢っ攲扢㙦扣扥㌳㤹愵㐱昴㈸ち㘲㔴㜱㄰㘱搵㕣㉦扤戹戸搲昶搶戵愳ぢ㠳昸摣㌳㠸㉤㑡㠳攸㕢ㄴ㐴㝤㜱㄰ㄳ㔴㜳晤昴收昶㔲摡慤㌴㙤昵㉣㘸㝦昵户㔶㈶昶昷挵昷晢㈶㍢捤㐷ㅢ㡦挷〳㜲㜷㙤挲户捦㕦昱㍣攲慤搱愸搸ㄷ㡤搱㠷戹つ㑢敥㔶㔱㍢摢搵搶昰㉢㘲敤ㅣ扤㈴づ㐴㠹㈱㥡摢搲攲㘰户捥散慦摢ㅦ慡㕢搴捥搵㑢愲〱㈵㘹㍦㠰ㄶ㤶戲摦㑥户㑦敢ㄶ戵ㄹ扤㈴收㉢晢㠱戴攰㌷㈱ㄹ晦昶扡㍤扦昵㔰敢挴摦愴㤷㐴慢戲ㅦ㐴㡢㈳㤴晤㘰摤扥㕤户愸敤搰㑢㘲㠹戲ㅦ㐲㡢㘵捡㝥愸㙥㝦㤴㙥㔱㝢戴㕥ㄲ挷㉡晢ㅤ㘸㜱扣戲ㅦ愶摢㥦愸㕢搴㉥搷㑢攲ㄴ㘵㍦㥣ㄶ㍣敡㤷敢扦愳㙥捦㈳晣晣晡慦搴㑢攲㑣㘵㍦㠲ㄶ㘷㉢晢㥤㜴晢㜳㜵㡢摡昳昴㤲戸㔰搹敦㑣㡢㡢㤵晤㉥扡晤愵扡㐵敤㘵㝡㐹㕣愹散㜷愵挵搵捡㝥愴㙥㝦慤㙥㔱㝢㥤㕥ㄲ㌷㈸晢摤㘸挱㈳㔶戹晥㜵扡㍤㡦㑥昳敢㝦㡢㕥ㄲ户㉢晢㔱戴戸㔳搹〷㜴晢扢㜴㡢摡扢昵㤲戸㔷搹〷㘹㜱扦戲て改昶て敡ㄶ戵㙢昴㤲㜸㔸搹㠷㘹昱愸戲㡦攸昶㡦敢ㄶ戵㙢昵㤲㜸㑡搹㐷㘹挱愳㌰戹晥㌱摤㥥㐷㕣昹昵㕦愷㤷挴昳捡㍥㑥㡢扦㉡晢㠴㙥晦愲㙥㔱晢㤲㕥ㄲ慦㈸晢㈴㉤㕥㔵昶扢敢昶慦敢ㄶ戵㙦攸㈵昱㤶戲摦㠳ㄶ敦㈸晢㍤㜵晢昷㜴㡢摡昵〵㈵ㅥ㜷攴搶㑤昰㤸㘲ㄶ㍥收㘸摡昳㜰㐲戲㌱㐶昷昶㠹㙥㔱换㐳㠶扣㍤て〷愴㝤㍤㉤㜸㈴㈰敤挷敡昶㕦敢ㄶ戵摣摢攷散㙢戹㤷捦㤵挴昷㈸㐹㙦攳㘸扦搱慤㌳挷敢摥戸㐳捥㔹搴㜲㐷㥣㉢攱戹摥慥晤〴㕡㜰晦捡㍡㜳愲㙥捦㝤㘹捥愲㤶晢搰㕣㐹㜰晦㈸摢㥦㐴㌵㜷㡤搲㝥戲扢挰㐲㉤㜷㠳㌹㡢㕡敥晥㜲㈵挱㕤㥢戴摦㡢㙡敥搵愴晤摥敥㠲戴攷ㅥ㉣㘷㔱换㍤㔷慥㈴攴㉥㠵ㄱ㑦㠱㕡扤晣摣戵挸㉢〰㔳戱㠰㉢〰㜲挷㔱㠲攲づ㐴愲愶㍢㈸戹㝢㈰㙡〶捡敡攵攷㙥㐲愲㘶㍡㈸戹ㄳ㈰㙡㤶㡥攲捥㐰愲昶㜱㔰㜲慡㈷慡㈰㉥㑥昹ㄲ戵㥦㠳㤲ㄳ㝡〹㡡ㄳ扢㐴捤㜱㔰㜲摡㉥㐱㜱晡㤶愸〳ㅣ㤴㥣㥣㑢㔰㥣愴㈵敡㈰〷㈵愷㘰愲づ㐶㔹扤晣㥣㡡㈵敡㄰〷㈵㈷㕡愲づ搵㔱㥣㜰㈵㙡慥㠳㤲搳㈹㔱〵敢挸㘹㔵愲㝥攳愰攴愴㔹㠲攲攴㈹㔱㠷㌹㈸㌹㌵㤶愰㌸㐵㑡㔴捡㐱挹〹㤰愸㌴捡敡攵攷㐴㈸㔱ㄹ〷㈵愷㌹愲ち攲攲㜴㈷㔱㔹〷㈵㈷㌳愲ち㝡㥢㤳㥡㐴㉤㜰㔰㜲捡㉡昱挵愹㑢愲づ㜷㔰㜲㘲㉡昱挵〹㑡愲㥡ㅣ㤴㥣㝥㠸㙡㐶㔹扤晣㥣㠶㈴慡挵㐱挹㘹㠵愸㠲攸㌹扤㐸搴㈲〷㈵㈷て愲ち㝣㜱ㄲ㤱愸㌶〷㈵㈷〵愲摡㔱㔶㉦㍦㈷〷㠹攲〳攸戱㜵挸㑤㥦愸㠲ㄶ㌹〵㐸搴㘲〷㈵㌷昰ㄲㄴ㌷㜴㠹㕡敡愰攴㘶㕣㠲攲收㉣㔱㐷㑡㤴㕦㌵㈴戸㝤捡㑢㜳㈷攱挰㤷㤷收挶挳戶〶㡦㉦攷㈶㈹㉢㤶ㄷ㔶昸㔵㙦〹㙥㡥ㄲ㜱㘲ㄱ㐲㙤㤷㠲㥢愲㐴㥣㔰㠸㄰摣晡㘴挵昱㐵ㄵ摣攰㘴挵㜱㐵ㄵ摣挶㘴挵戱㐵ㄵ摣慣㘴挵㙦ぢ㉢晣㙡晢ㄲ摣愴㈴攲㤸㈲㠴摡戶〴㌷㈷㠹㌸扡㄰㈱戸〵挹㡡愳㡡㉡戸搱挸㡡㈳㡢㉡戸㥤挸㡡㘵㠵ㄵ㝥戵挱〸㙥㈳ㄲ戱戴㄰㈱戸㔹挸㡡㈵㐵ㄵ摣ㄲ㘴挵攲愲ちづ㝥㔹搱㔹㔴挱昱㉥㉢㍡ち㉢晣㙡戰ち㡥㜵㠹㘸㉦㐴〸づ㙦㔹搱㔶㔴挱ㄱ㉤㉢㡥㈸慣昰慢愱㉤㌸㥡㈵㘲㔱㈱㐲㜰〰换㡡搶愲ち㡥㔹㔹搱㔲㔴挱㘱㉡㉢㥡ぢ㉢㝡晣㍦慢愶昴㔰</t>
  </si>
  <si>
    <t>㜸〱捤㝤〷㜸ㅣ搵搵戶慥㉣㡤㌵㙢ㅢ㉤㘰搳㡣㡤㉢搵㠸敤〵戰㈵戹攲づ㤶㈹愶㠹搹摤㔹㕢㔸〵㈴戹搱㡢改愶ㄹ㥢摥㝢慦㈶愶ㄹ㍥㕡㈰㤴㄰㕡昸㘸愱〷㐲㈰㐰㈰㤰搰晣扦敦㥤戹愳扢扢戳㉥昹昲㍦㑦搶摡攳㌹攷扣攷摣㍢敦扤㌳㍢㍢㜳㜶愶㐲㔴㔴㔴慣挵㡢晦昳㔵挵㠵㙤㥢㤶㜴㜵摢㙤㜵攳㍡㕡㕢敤㙣㜷㑢㐷㝢㔷㕤㘳㘷愷戵㘴㕡㑢㔷㜷㉦〰㡣收ㄶ昸扢慡㥢扢㕡㡥戲㙢㥡ㄷ摡㥤㕤〰㔵㔷㔴搴搴㤸㤵昰㙦敤扥㠳㑡㌱ㄹ㘵㔶㔱〰㔵㘱ㅡㄴ扤㈹㙡㈸㑣㡡〰㐵ㅦ㡡扥ㄴ晤㈸㌶愱愸愵〸㔲㙣㑡戱ㄹ挵收ㄴ晤㈹〶㔰㙣㐱戱㈵挵㔶ㄴ㙣摦摣㠶㘲㈰㐴摦㙤㈱㘶㡦ㅢ㍢㌳㜳㌸搶愶愹扢愳搳ㅥ㌵㘴㍦愷捦愳挳攱扡㜰㕤㈴ㅤ㐹搴㠵㐶つㄹ户愰戵㝢㐱愷㍤扡摤㕥搰摤㘹戵㡥ㅡ戲昷㠲㑣㙢㑢㜶慡扤㘴㜶挷㝣扢㝤戴㥤〹㐵㌳㔶㉣ㄵ㡥挵攳昹㜴㍡搵㜷㄰㌲捦ㄸ㌷㜶敦㑥㍢摦昵㥦捡㌹㤸㌹㘷㡥ㅢ㕢㌷挳敥晥㑦攵摣づ㌹㤱㜲㝣㐷㥢搵搲晥ㅦ㑡㕡捤㌱㡤㡦户戳㉤ㅣ㝣摢敥㙣㘹㥦㕢㠷㙥ㄷ㄰つ㉤㔹搷搸搵戵愰敤〸捥愳㜱㜶㙢敢㉣㍢㉦〷扤㙤㝣㔷昷摥㔶㘷㕢㔷摦㌶昲㘷㜷摡敤㔹扢㙢㤳戶〹㡢戳㜶慢ぢ散慡㘹摢捦敡㥣㘱戵搹㔵㕣愸㙤㜳挶㜰㜲捥㙥敦㙥改㕥搲慦㙤摦㉥㝢㤶搵㍥搷㈶愴扡㙤搲㠲㤶㥣愸慡挲㕦㐵慦ㅤ晣㝡㈶〷ち晤㘹ㅢ㌷捦敡散㤶ㅡ㠷㌰散㠷搵愶㡢㕣㡢㠲㝥㜱㑡つ㈹㡡攲㤸㌵戵戴㑤戵㍢摢敤㔶㌶挲㤱摣愵〸㈴〹㜲挶挱㘳㑡慤づ㐷㐹昴㜱㌷㍥慥ぢ㕢㌱㠶㐰搴捦攸攸㙣挳㠴㡣㡣㡡㡦ㅣㅤ慡ぢ㠵㐲㤱㐸㌴㤵㑥㐵㈲攱㔰㌸ㄵ㑡㈶愲改㔱改愴攷㑣愵攳昱㜴㈴㤵㡡㠵㤲㤱㘸㈸ㅥ㑦㤸㐳㤱挴ㅣ挶㜴挳㈱慡ㅢ㈷挵㐲㘱㜳〴㡤㈳㈱㐴搵㕢搸〷攸㉤㜳㍢慣㙣戶㉡㥢㌳㤵捤搹捡收㕣㘵戳㕤搹㥣慦㙣㥥㕢搹㍣慦戲戹愵戲昹昰捡收昹挰愸㔷㑤敦摥㤵敥慢㘱昰㔹㔳ㅡㅡ㥥㥦㝥㔳散㥢㍤㡥敢㍥晢㍥挱捤㕥敥㌵㜶挰㐲㔲㕦㤳㜰㈲㤶っ搵㈵搲攱㔸摡㜹㈵摤戵〸愷㈲愱㔸㕤㉣㤶㡡㘳㔵昹㡡㤸㍢㈲搸摣〹挲搸ㄹ愲慡㜱㐲㌲㘲敥㐲摢㈸〸㈱㕥挵ち㜰㈵昶摦㈹㜶挷攳㐷㙦㍤敤收㌷〲愷㈶㐶㕦晥戴攰晥㐶戶㕥㠷㠵㤰摥㍡㜸㑣㐶搲愹㔴扣㠷扡㘴㍣ㄲ昶㍡㠳つ㍣㘹敥挶㈶㐲㄰㐶ㄸ〲挴㐵㘳ㄱ㌳㐲㘳ㄴ㐲㠸ㄷ摣㜶㡦㥦昵户㌷ㅦ慥㝤㜶捡㙤搷㉣晤㜸㥦㍢て戵〵㜷㜱戲摤㌸ㄶ戶搴摢つ愷摣〶㈳ㄱ㌳挱㑣㐹〸㈳〵㔱摤㌸㈱㥣㡥㥢㘹ㅡ㜷㠷㄰攲㘹㌷晤㘹愷扦㌲昱挹捦㜷㥢昶㥢㡢㈳て扥ㄴ扥昵〱挱㥤愷㑣扦㈷ㄶち愶㐷扣㉥㤱挴ㅥ㉡ㅤ㡡㈷㐲搱㜸㉡ㄴ㡡㑦搸㌵愴慤㈳攷㑥㌲ㅣ㠹愷ㄳ㤱㐸㉣ㅣ㡢㐶㐰敥㘸戶㌸〶挲愸㠷㤰搳㈳㘴㌶搰搸〸㈱挴愳㙥㌷收㥥㌹㙡捤扤㠳㉥㙢㍣慦昵晣㤳㤶㉥㝥散㍣挱㉤㔹㜶㘳ㅣㄶ挲晡㕡㠲摤㜰ㅣ㌳㔴㙦㍡㤶㑣挷ㄲ㘱㌵愶愱㔰搲ㅣ捦㌶㈶㐰ㄸㄳ㈱戶㔸㘲㕢㥤㐳扡㠷㑣㤸㌸攴㜰㙢扥戵愰捤摡㍤㤶㡡敥㙥㑥㈲㙡㉦〸㈱㔶扢㍤㔹ㅥㅤ晥㝣搳㥦愷㡣扦攸扤㑦㤶晤戵㘳挰愶㠲㥦㈱戲㈷㔳戰㔰㐰㐸慡㉥㤱㡡㈴愲挹〴戶㠷㐴㉡ㄱぢ愵㡡〹㠹挶㤲摣㑣㐲挹㘸㈲㤲㡣挵ㄳ㔱㜳㉡㕢㥣〶㘱㑣㠷㤰㠴㈴捣ㄹ㌴捥㠴㄰攲㙥户ㅢ㔳ㄲ㜷㘵敥㍥昴扡㠶ㄵ〳㑦戸㘱㜸㑤昶㝢挱㑦㌱搹㡤㝤戰㌰㐲㈷㈴㕡ㄷ㑤ㄴ㌷ㅣ㡥挶㘲收㉣愶㙤㠲㌰㘶㐳㜰㡡㐵攲收扥㌴敥〷㈱挴㉤㙥㕢摦〴㑥晣晤㐳昷㡥㙤戸敥㠲愳捥晢散㤷㤳㍦ㄷ㝤攰㤶㙤ㅤ㠰㠵摤昴戶挲搱㘸㉡㔴㤷㡥㈷挳㙡㠳㡡㈵㔳改㍡ち㘷㝢挲㤸捦㘱ぢ〷㐲ㄸ〷㐱㘰敡㐵㈲㈹昳㘰ㅡて㠱㄰攲㕡户搹慡㜷ㄷ摤晢挹㌹㐷㑦㝤㘸搴愸敦挵㡡㑦愶ち㝥㍣换㘶㥢戱戰㙢㐱戳愱㐸ㅤ愷㤶㙡㌴ㄲ慦㡢㐷㤳㍤攳ㅤ㌶て㐳㠸㘹㐱ㄸㄹ〸㙣挵愹戰㤹愵㉤〷㈱挴㘵㙡㜴㙢扦㌹戸收愸摣㤴ぢ㥥㥢㜵昳昷㕢㉥㕦㉣㜸㌴㈰摢捣㘳㈱愱户㤹㡡㈴敢㘲搱㜰挴㕤慦㤰户挶㈱㝣戴㐷㐳㌱㙣〰捥㉢㙣捥㘵㐳昳㈰㡣ㄶ㠸慡㌹戱㘸搲㍣㥣戶昹㄰㐲慣㜰ㅢ摦敡攲㝣挳㙢㥦㙥㌷改㤱㜳づㅡ昲晤愵㔷搵ぢㅥ㠵挸挶摢戰戰㠳摥㜸ㄸ㍢慡扡㘸㍡ㅡ㡥昵慣㌲搷㌹㤴㑡㤸敤捣摣〱㘱ㅣ〱㔱㌵㈷㤲㑣㤹㐷搲搶〹㈱挴搹㙥㙢㡤敦㤹㠷㜵慦㙣㤸㝥昹㝢扦ㅣ㜷攵㙤攷㕣㈰㜸戸㈳㕢敢挶挲㐰扤㌵搲改戶㤳㑣搴挵捤〵捣戶㄰挲㔸〴㔱摤㌸㍥㥥㡥㥡㡢㘹㕣〲㈱挴愹㙥ㄳ晤收っ㥢搲昰昸昲㐹㌷㙥㔳㌹㜱㜵攵愷㙦〸ㅥ㑣挹㈶㡥挶挲㌰扤㠹㔴㕤っ㜳㌴攱戶愲愶慣㜹っ㤳ㅥぢ㘱ㅣ〷挱㈹㥡㑣㥢挷搳㜸〲㠴㄰挷扢㉤ㅤ㍡㍢㜶捤戲㉦扦㙡㔸昵㜳攰㌹愳捦搷㜳〴㡦搸㘴㑢㈷㘱愱㘰慢㤴㥦㘲攱㘴㈴ㄴ㡥攲㔳〰搳㈴㤲挴敥挸㙤㔸㍡ㄳ愹㔴㈸ㅥ㡢愷㐳摣㤹愵搲㠹戸㜹㌲㤲㤸㑢㈱㡣㔳㈰慡搰㡤戸㜹㉡㙤愷㐱〸戱搸敤挵挵敤晦㤸㜸摥收㙢㈶㉥扢㙦搳晤戶扥攵愴㍦ぢㅥ㌲捡㕥㥣㠱㠵つ㔹摦㌳㤹昴㉣〸㘳ㄹ㠴摣晣愳收搹㌴㥥〳㈱挴㤱㙥㑢㥢扤晢㘳慦㌳ㅡ㌷㥢㜱㝤收愱㑦㉥昹攷㙢户ちㅥ㤷捡㤶捥挳㐲㥤捥㙣㌸㥣㑣搵攱㠳㕡敤晣挳㔱㙣㉣愹㔸捣㥢戸ㄱ昳㝣㌶戰ㅣ挲戸〰㠲ㅢ㐷搲㕣㐱摢㑡〸㈱づ㜷ㅢ敤扣昲搹摤㠷摢㤱㜱户戴㐵㙥㌹㜰㠷摤㙦ㄷ㍣づ㤶㡤㕥㠴㠵㔲㤲戱㕤㠷㘳昸㤸㐳㡢改㐴㌸ㄲ㡢攸㈴愷昹㐹㄰㡦㠵攲㌸㥥㠸挵搲㠹㠴㜹㌱㕢扣〴挲戸ㄴ愲慡㜱㘲㌲㘶㕥㐶摢攵㄰㐲㘴摤㕥㔸ㄷ摥㜶搸㑤㜵昷㡣晢捤㤱捦㉥㝤㙤搴㥢愶ㄸ〰户散挵㤵㔸ㄸ愳慦扡ㅣ㑤㝣㤶㐷㜰愴ㄲ挲晡㘲㥡㈶扣㌹㐶㘷㌸ㅤぢ㠷搱捤㔰㉡ㄴ㠹㈶㘳戱愸㜹ㄵㅢ扣ㅡ挲戸〶㐲づ㐰搲扣㤶挶敢㈰㠴㌸搸敤挵愷愷扤㜷摣敦㘶捣㙦㔸㌳晢戳㕦㈷晥晤捤ㄶ挱㙦〲戲ㄷ㌷㘰㘱㜸㐹㉦戰晡晡摡㘳㠵捤ㅢ㤹昵㈶〸攳㘶〸搹㔴捣扣㠵挶㕢㈱㠴搸搷㙤敡摤散㥣搷て㝦昴散挹愷㉥㌱㔷㜷昵扤㙦㤲攰昷つ搹搴敤㔸㈸㌸慥挱づ㈱ㅥ慥㑢㜳㜰㘳㈹ㅥ搹㈸捡搳愹㜴㌸㕡㤷收愴㡦㠷戹㕢㑡㤹㜷戰愵㍢㈱㡣扢㈰㌰愷攳ㄱ昳㙥摡敥㠱㄰㘲㠶摢晡慣㝤㤶户慣捣㍤㍥㜶改搴挰戸敤㕦㘸㝤㔳㙣〵户㙣晤㍥㉣㙣挸㥣㕥挵愴昷㐳ㄸ扦㠱㤰摢㜰搴㕣㑤攳〳㄰㐲㑣㜲㕢扡㜳挵ㅦㅥ晤晥捤愶㐹扦㌹晤挴㥢敡㡥㕤ㄵㄱ㕢挳㉤㕢㝡〸ぢ㍢ㄶ㔰慡㜳ㄹ挶〱㐷㌸㡡㘳ち㡣㉥㍥㐳捤㠷㤹晡ㄱ〸㘳つ〴㜹つ愷捣㐷㘹㝣っ㐲㠸〶户扤敦㝥㔹扤㜲捥㈳㉢愷摥昰晥敡㡡扤㍥摣敢㐰戱つ摣戲扤挷戱㔰㍣㠴㌸㔸㑣㘸㝢㠹㘴㌴ㄶ㑤㥢㑦㌰敢㤳㄰挶㔳㄰戲愹㤸昹㌴㡤扦㠵㄰㈲敤㌶戵敢晣㌷づㅦ戱捦晣改户㍣摥㜵戱晤昵㝤晤挵㐰戸㘵㔳捦㘲㈱慤慦㕡戸㉥ㄱ㡡挵㐲㌸㠸づ㠷㤲改戴昶挱㥤愸㡢㠵㤳㠹㜰㌸ㅥ挱挷㑥㕡㝥愴㥢扦㘳㕢捦㐱ㄸ捦㐳㐸㙥㐳收ぢ㌴扥〸㈱㐴挴敤挰〳㝤づ㥤晣挰摡摡扤ㅥ摣㘷㐹挳て㌷㍦㜳㐱摦㤷攰摥挷㍤攲ㅦ摦㘹㉤挲㜷愸㥥慦㘷㤱㍡㙣ㅣㅢ昲扤ㄴ㕦㑢昳昱㝣㌲ㅦづ攷攲㈱㉢㙡㔵て㐵摡つ晤〲挴て㠳扥昹晤㕢摡㜳ㅤ㡢攴㌷愲㙤挷㕡㕤㜶捦ㄷ愴㕤㕣摦搸㡥〵敤戹慥㠱晥捥愶㙥慢摢摥愶搸搷㤳愴㈴慣〹摦ㄷ敤㉥搹摥攰攲戰晤慣搶〵㜶攳攲ㄶ挷㍤愸挸㡤㙦㡢ㅤ㤹昲摥㠹㥤昶㤱㥥户愴㐷㡤㌸㥤戱㔰收㉥㔹㑢挷攵昴㙢挸戸㜹ㅤ㕤㜶扢散摥㉥㙤㝢户㘴攷摢㥤㑤㌶㑦㠶搸㌹戹慡〳攸㜲扦戲敥㌲戳ㅤ㉢㡡㉦愱戹㘱扡㌵㍦㘱㜱户摤㥥戳㜳攸敦ㄱ㜶㘷昷㤲搹㔶愶搵摥愲〰攲戴〹挷搶〵收㠹ㅤ搹〵㕤攳㍡摡扢㍢㍢㕡ぢ㍤㡤戹㠵ㄶ扥㈶攷愶㜷攴㙣㝣换慤攲慢㐲㔴昴敡㈵㐴挵捥㝥㕦㌵㤹户慢㑥づ㠴㌶挴㠳㌰收㕢ㄵ㑥扢扡㔹㔸㍢慣㐵慢捤㌹㔹㌹㘲㍤挹㘴㕥愶搹愹㍣㔰㕢㈷㥥㌹㈲㝡挷昲㘸搹㐷㙦攴晥晦㠲㉢㉢㌷㜷搷㝥挲㐲㥣㑡搸换㙡捦戵摡㥤敢㍣敦㈵搸㈳昳て㄰搵扢㘱㙢㉥换㕥ㄵ㄰㘲戱㔸㔲扤愸㈵搷㍤捦㤸㘷户捣㥤挷㈳㌹㥣ㅢ慢愹㈱戵㈵㉦昳ㄵ㤸捣㔷㈹㕥㠳〸〴㉡㡣搷〹㌲〲收ㅦㅤ扤㝡ㄸ晥摦昸㤳ㄴ㤵㠸㌲攵㐹ㄱ㥣挱敡慡㙥㥢搸搱搹搵慢㤷摦㕡敥㘵㜵捤敢收昴㕣户㤳昹摥愰昸㕦㠸敡ㄱ㄰敢㍤〷㔲ぢ㔰ㄵ㑦昵昴㙢ㅢ㙦攷㉤㥣㘰㤳㕢户戰慡摢㥣㜳㌶攳敤慥慣挹㤳㍢㤳戱慤㉣㌶戰㠴㡤扦㙦ㅢ㘷扦扤戸㝢扣搵㙤昵㙥挳㘹㈲㡣㤲〹搰㉥㌲捡㔹㘲㘴㍦㘹㔳搱〱㔷㐳㠶愰㕣搴戲昴㤱〶㈷ㄳ㌶ㅣ㙣㉦ㄵ扤㕣戹敥㤵㐰摦〷㘳㈵㡣攲㠹㕥㜸扡〷㘷愱㜲㤳散昶搹㑢㡥戰扢〸慦㌱搶㐹㘵昱收挵㘴㌳戳㤹㝤扢㕢㕡扢敡搰搳㐹㥤ㅤぢ㡥昸㑦收㘱㉥昳㑤〸昵慡摥ㅥ戳㜸挳搷〹㜴㔵昴㕥挸戱㘹㙥慥愸㘱㌶㕡捣攱ㄴ㥣慤㐸戶ㄶ晦挹㤷昹㉥晥ぢ慣换㔷㍤ㄲ㠸㡤㌹㌵㔶つ㝣摦㌶㌰㌴扢搳㤶㈷晢㙡愴〲戶晢戵敤摦搱㌹㍦搳搱㌱㥦昳㘹ㄳ愹㜵捤戳敤㙥㥥㐰敢攳㥥㌰㤴㈷〶㠵攸搵慢攰ㅣ㤷㜶愶㙤㍢攴㌷㍥㠰攸搷搸摡㍡㐴㘵散㌲㍥㠴愹ㄷ㑥攵ㄹㅦ㘱㘱㙢ㅣ户㐵㥡挷㡤敤㕥搰摡㌱扦换敥㙥㕥挸㤳挷㡢㕢扢ㄶ㡢㙤戱晡㍣晤㤴㔹晥㡥〸捣㝤愰攱戲ㅦㅥ㤹㝥捡㔷㤷㔶㡢㠱慥愳攴慣搸㡥㐸㌸ㄴ㙦昳捦㄰㘲㙢挰戸㕢挱㜲攱换晣っ扡昹ㄷ㡡捦㈱戰㜳㤰㜴㘳摦昰㠵愳㡡㥤昰㍦昷て收㤷ㄴ㝦㠳㄰扢㐰㜰敢㌴扦㠲㔰㉦ㄱ㐴㝥づ㍡〷捥昸〶〲挷昶昸晡㕤㌲㝡摦挲ㄵ㌰〹㈸攳ㄳ愳攰攳〸㥡㘴捣㈴㐷㈶昹ㄱ〶戲晢戲㔰敤㍡㑡捥捥敤㠶㌰挹挲捦㡣敦〵㤸㍦ぢ扦戲つ戲㘳㜲摥㘹㉣㔴㍡慡〸挱㈷㔹攸〵㠳挹换ㄸ㈲〲㤳㘴愱ㅡ㥡㝡㠹ㅦ㝦敤㘱挱っ挳㕣扡㤲㈶㜳慥换㈷愲㠸昳㈳攰㙢㈴昷㈵攰㉢搷㔱㜲㥡㌰㠱㑣㐳搹㡢捤搸攵㉦〱昳㈷愰㍦摣收〰㡡㉤㈰㌴〲戶㜲㔴㤱㐴ㄲ㐹挰搶〴㙤〳㈱搲㌰㐹〲〶㐲㔳㉦昱戱㐶㠰㌱〸㥥敡挶㠹㤱㜰愲㤴㠶敤攰ぢ㤸㐴㤴昱㠹摤㤱搴㡦㠶户捡搱昰愶敢㈸㌹㥤㌹ㅡ㤹㠶攲㙤敥㠸收挴ㅢ㘵㘹搸㤹扤搹㠵㘲ㄴ㠴㐶㐳㥤愳㡡㌱㐸㈲㘹搸㡤愰㄰㠴㘸㠰㐹搲㄰㠶愶㕥攲昷ㅡつ㘶㍤捣愵㉢ㄹ㘷捥㜵昹㐴㈳攲晣〸㜸慡ㅣ〱㑦扡㡥㤲ㄳ愹攳㤱㘹㈸㝢㌱〶㡤㡡挷换ㄲ搰〰户搹㐸㌱ㄶ㐲㈳㘰扣愳㡡〹㐸㈲〹㤸㐰搰㐴〸挱搳愷㤲㠰㐹搰搴㑢㍣愰ㄳ㌰ㄱ收㔲〲愶㌲愷戹づ㥦搸ぢ㜱㝥〴摣㔹㡥㠰㍢㕣㐷挹昹摢愹挸㌴㤴扤㤸捤㉥摦㔶㤶㠰晤攰㌶昷愷㌸〰㐲㈳攰㐰㐷ㄵ搳㤰㐴ㄲ㜰㄰㐱〷㐳㠸ㄹ㌰㐹〲づ㠱愶㕥攲㕡㥤㠰改㌰㤷ㄲ㘰㌱愷戹づ㥦㤸㠹㌸㍦〲㉥㉥㐷挰㐵慥愳攴捣昱㉣㘴ㅡ捡㕥ㅣ捥㉥慦㉣㑢㐰㉢摣㘶ㅢ㐵㍢㠴㐶挰ㄱ㡥㉡㥡㤰㐴ㄲ㜰㈴㐱㥤㄰㘲㕦㤸㈴〱㕤搰搴㑢㉣搳〹㤸つ㜳㈹〱㡢㤸搳㕣㠷㑦散㠷㌸㍦〲㑥㉡㐷挰㠹慥愳攴㜴昶ㅣ㘴ㅡ捡㕥㥣挰㉥ㅦ㕦㤶㠰㤳攰㌶㑦愶㔸ち愱ㄱ㜰慡愳㡡〳㤱㐴ㄲ㜰ㅡ㐱愷㐳㠸㠳㘱㤲〴㥣〱㑤扤挴㐲㡤〰攳㉣㜸戸㉢㑣昸㝣㈴㥥つ㕦挰㈴愲㤴㈲改ㄳ㠷㈰愹ㅦつ慤攵㘸㤸敦㍡㑡㑥慦ㅦ㠶㑣㐳昱㌶㉦㐴㜳愲愵㉣つㄷ戳㌷㤷㔰㕣ち愱搱㜰戹愳ちぢ㐹㈴つ㔷㄰㜴㈵㠴挸挲㈴㘹戸ち㥡㝡㠹挳㜴ㅡ慥㠱〷〷〶改㔰改㥡㕥〷㔷挰㈴愰㡣㑦攴㤰搳㡦㠵晤捡戱戰慦敢㔸㕥㝣挲㥦攷敡㠷攲㙤摥㡥收㐴㔳㔹ㄶ敥㘴㙦敥愲戸ㅢ㐲㘳攱㕥㐷ㄵ昳㤰㐴戲㜰ㅦ㐱慢㈰挴攱㌰㐹ㄶ敥㠷愶㕥㘲㡡捥挲㙡㜸㌰ㄹ㘲㌸㡦㕦㜲㝣昴㈰㝣〱㤳㠸㌲㍥㌱ㅦ㐹晤㘸㘸㈸㐷㐳扤敢㈸戹昴搰㡥㑣㐳昱㌶㥦㐰㜳㘲㜴㔹ㅡ㥥㘲㙦㥥愶昸㉤㠴㐶挳戳㡥㉡㍡㤰㐴搲昰㍢㠲㥥㠳㄰㐷挲㈴㘹㜸ㅥ㥡㝡㠹㤸㑥挳㡢昰㠰㠶㈸捥摣㤵搰昰ㄲ㝣〱㤳㠸㌲㍥搱㠹愴㝥㌴散㕣㡥㠶㥤㕣㐷挹㌵㤱〵挸㌴ㄴ㙦昳㝦搱㥣搸愱㉣つ㙦戱㌷㙦㔳扣〳愱搱昰㈷㐷ㄵぢ㤱㐴搲昰ㅥ㐱敦㐳㠸挵㌰㐹ㅡ㍥㠰愶㕥㘲戰㑥挳㐷昰攰愴ㅥ㑥㙢㤶慥敡㈷昰〵㑣㈲捡昸挴ㄲ㈴昵愳愱㝦㌹ㅡ㌶㜷ㅤ㈵搷㙤㡥㐱愶愱㜸㥢㝦㐳㜳㘲搳戲㌴㝣捤摥㝣㐳昱㜷〸㡤㠶敦ㅣ㔵ㅣ㡢㈴㤲㠶㝦㄰昴㍤㠴㌸ㅥ㈶㐹挳て搰搴㑢搴㘸㌴㤸挷挱㕣扡㤲㍦㌱攷扡㝣攲〴挴昹ㄱ昰敢㉦㘵㡥㤶㝦㜱ㅤ㈵㤷㤳㑥㐶愶愱散㐵㔵㈵扡晣ㄳ㘰晥㐷换〶摣㘶㙦㡡ㅡ〸㡤㠰㠰愳㡡愵㐸㌲㡣㠹晡㄰搴ㄷ㐲㥣ち㔵ㄲ搰て㥡㝡㠹扦愳つ昵愵挹㍣〵收㔲〲㌶〵㍥戰㉥㥦攰攵㈹㍦〲㍥㉢㐷挰愷慥愳攴㑡搶㤹挸㈴〹搸㠶㕤晥愴㉣〱摢挲㙤づ愲ㄸ捣摥昵㝣㙢ㅣ攲愸攲㉣㈴ㅡ挶搵ㄹ㑡搰㌰〸㜱㌶㔴㐹挰㜰㘸敡㈵摥搱〹㔸〶㜳㈹〱㍢〰ㅦ㌰搷攱ㄳ攷㈰捥㡦㠰㔷捡ㄱ昰戲敢㈸戹挰㜶㍥㌲㐹〲㐲散昲㑢㘵〹㠸挰㙤㐶㈹㘲散㕤て〱〹㐷ㄵ换㤱㘸ㄸ㔷㈷㐹㔰ち㐲慣㠰㉡〹㐸㐳㔳㉦昱㕢㡤〰㘳て㜸昸改攸昳戱㌰ㅡ慥㠰㐹㐰㈹㐳搲㈷㔶㈲愷ㅦぢ㡦㤴㘳攱㘱搷㔱㜲挵敦㘲㘴㤲㉣㑣㐴㜳攲挱戲㉣散挵摥㑣愶㤸〲愱戱㌰捤㔱挵㈵㐸㌴っ㙦㜳㍡㐱㌳㈰〴慦昵㐹ㄶ㘶㐲㔳㉦㜱户捥挲㍥昰攰㑡㔵㉡㕡扡愶㑤㜰〵㑣〲捡昸挴攵挸改挷挲㡤攵㔸戸挱㜵㤴㕣㜱扣ち㤹㈴ぢ〷愳㌹㜱㕤㔹ㄶづ㘵㙦㥡㈹づ㠳搰㔸挸㌸慡戸ㅡ㠹㠶攱㙤㘶〹捡㐱㠸㙢愱㑡ㄶ㙣㘸敡㈵㉥搵㔸㌰慦㠱戹㜴㈵㕢㠰挷㐱㔲㜹㥦戸づ㍥㍦〲捥㉢㐷挰戹慥愳攴㘲攷㡤挸㈴〹攸㘴㤷捦㉥㑢㐰㌷摣收〲㡡㠵散㕤捦挶戰搸㔱〵㉦㝦づ㘳㤷㤷㄰㜴ㄴ㠴攰ㄵ㔰㐹挰搱搰搴㑢㉣搵〹戸ㄹ收㔲〲㡥〷㍥㘰慥挳㈷㙥㐵㥣ㅦ〱㐷㤵㈳㘰㠹敢㈸戹〴㝢〷㌲㐹〲㑥㘷㤷ㄷ㤵㈵攰㑣戸捤戳㈸㤶戱㜷㍤〴㥣攳愸攲㑥㈴ㅡ挶搵㌹㤷愰昳㈰〴㉦挲㑡〲捥㠷愶㕥愲㕤㈳挰戸〰㥥慡挶扤攲㍥㐷㐷㉢攱ち㤸〴㤴㌲㈴㝤攲ㅥ攴昴㘳㈱㔷㡥㠵慣敢㈸戹ㄴ扣ち㤹㈴ぢ㔷愲㌹㘱㤵㘵攱㙡昶收ㅡ㡡㙢㈱㌴ㄶ慥㜷㔴㜱㍦ㄲつ挳摢扣㠱愰ㅢ㈱〴㉦㄰㑢ㄶ㙥㠲愶㕥攲〰㡤〵昳㌷㌰㤷慥攴㙤挰〷搶攵ㄳ扣散散㐷挰㡣㜲〴㑣㜷ㅤ㈵㔷愸㜹愹㔹ㄲ戰㡡㕤㥥㕡㤶㠰摦挰㙤慥愶㜸㠰扤敢㤹〶て㌹慡㜸〴㠹㠶㜱㜵ㅥ㈶攸ㄱ〸昱㈸㔴㐹挰ㅡ㘸敡㈵挶敡〴慣㠱戹㤴㠰挷㠱て㤸敢昰㠹挷㄰攷㐷㐰慡ㅣ〱㐹搷㔱㜲挹晣〹㘴㤲〴㍣挷㉥挷换ㄲ昰〲摣收㡢ㄴ扦㠷搰〸昸㠳愳㡡㈷㤱㘸ㄸ㔷攷㘵㠲㕥㠱㄰㑦㐳㤵〴扣ち㑤扤挴㈸㥤㠰愷㘰㉥㈵攰つ攰〳收㍡㝣攲户㠸昳㈳㘰㔸㌹〲㠶扡㡥㤲ぢ昹扣〰㉦〹㜸㥦㕤摥慥㉣〱ㅦ挲㙤㝥㐴昱㌱㝢搷㌳〳晥散愸攲㌹㈴ㅡ挶搵昹㤴愰捦㈰挴ぢ㔰㈵〱㝦㠱愶㕥㘲ぢ㥤㠰攷㘱㉥㈵攰㑢攰〳收㍡㝣攲㐵挴昹ㄱ搰户ㅣ〱㝤㕣㐷㜱㈱㐱㌵㉦㑣㙥挴〵攰㍥散㜰㝥扦ㄶ㝢ㄱ慦㔸㙤㤲㐷ㅤ昵戸〵㕤摤ㅤ昲昲㕡扦晣昸㡥ㄹㅤ摤攳㕢扡㡥㘸戵㤶㙣㥥㜷ㄷ昶㥦㘷户攳攲㜷㈷慥㠱ㄷ搹㍡㡥㌸挲捥㤹昹愶㡥〵㥤㔹㝢昲昸晦㠶㡢攳㔸㍦っ㥤扣㉥㕥㈹昰晡昷慥昷㈲㠵挰㉣挱慢愲晡ㄵ㈴㉣扥㙣㈷慢戹戵㑢散㜲㌱〸㘰㙤て愳戳㕢扡㕢敤㍥㜹㜹㜹㕢㉥搷攴挱㈲㉡ち㜲扤昳戳攷攱㜲搶昸㝥昹㐹㥤㉤戹搶㤶㜶㥢㠳搱摦㠱㑥戳攷愲㝡㘰敦㡥慥ㄶㄶ捥昷换捦敥戴摡扢㡥攰㠵搰散㤲捤ち㌴㜹挵戴㍡㍦戶愵扤ぢ捤挸㔱攴㜲㙤扥㘹㕥挷㈲晣㠶㘳㐱㕢晢㈴敢㠸慥晦㡡㔱ㄱㅣㄶ昹㤲㐳㈳㉡㐵㘵愵愸愹慣昹㜷挷挷昸ㅥ摢搸收㑥攱捥㄰捣搳敥捥㤶捣〲ㄲ㈶摢㠸㐰㔶㔱挸㌱慣愸收㌵昶攲㑢㥥摡㄰ㄶ搵㉢戰慦〵扦㑤昰扤㜴敥晤㌰㘶㄰攰收て攸㑥摦㝦㐲㑣㤹戴敦攴㥥㑡㥥晦搳慦㑣慡㕦㐳收つ㉥㥣ㄸ〰昰㈶捥ㄴ㘲㌱〵㘷ㄴ戶㑣捣〴㙡挵搳㌲㤰㤷ㄸ捥搰㑤㝡ㄶ㈷攲摡㝢摦晣㌴㉢㘳户愲㘴愰捤敡摥挴㔱㔸扢㠱㕦㈱㜴戹扥㜱ㅤ㙤㙤ㄶ愷ㅣ㝦㑢搱㤴戵㕡敤㥡㝣攳㠲敥㡥改㉤敤㘶ㅥ㐲捥㑢搷㘴㉤㠶挹㕡散㕣摣捦捦㘲㈹㤱㕣㘶慥㡥戹㔶㘷㑢昷扣戶㤶㙣つㄵ㤶晢晣㔷捣㔵㙣晣㔵㈰㔳扤搴扥愴戸㕡挰戹㘶㡦攱慥㐳㠱つ愹攳昰㘳㐶㔷ち〳晦挴扦㔹㘹㠲ㅤ㡦晣㐰㌱㝦㐴戶㙡扣㘱㜰㌷㥥慦攵ㄵ㕣㔸扥㍥ㅥㄶ戹㜳ㄲ㝦㈴〰㙦昳㈷㐰戹挰㜷ㄵ㙢㌵搶㔹㠶搰ㅢ㠰挰戴づ㉢㌷搱捡攲㜷㔱扤摤㕦㐵搵㘰㘸戹慢改っ戲㌰㘴ㅣ㙡㡤㔰挳戴戰㈵㘷㜷搶搰搰㠴㕦㝤㔵戱愴挴㜰挶㄰㤷挸㝢㔵㔴㔷昷愹昱㙢㙢戲捡㌵挲扤摣慥晦慡㙣㜲㐹晥㉦昶㐹搵㜳㙤〳㠱㕥㤰收捦㔸㌶㝦攱㍡戱攴㠴敢㔳〴昸㤵㠰戵㄰搵㙦挲㔹㍣㌶㠵㌵ㅡ愸攴㌰〱慡㤲扦㈷㘲昵㐸つ㉡㉤㘴搹㐹戵㕣㤱㍥㕡戹㠸攱㔴㡡搴愸ㅦ㈹ㄹ㑤㤸攵㜶㉥攰散㕦㔹㤶挲攱愸慣慣挲㔰ㅢ挵愵㜶㈵捤㈲㔹㕢㤳㉤敢㐸挴㘰㜴挱㘰搵㘱㍦㙥㉣挸摦散晣ㅡ攷㜵搸㜱晤㝢㉤晥㤳慦㐰挰慣㈴〷〱昱㉥愴㕡昵㉤㘸〹㜰摣㑣㤰㡥ㄳ㘱㄰攲捦㔰㜹〰㠰㐵昵㜱㈵㍥㠳挶㡦慣ち㠳㍦搴摡搰㕤愴昸ぢ㈲戸㥢㌴つ㈶晥ㅣ㑢摣晢㜸戳戱〶搶昵捦挶㉦ㄸ㠱户挹摦晤愹搹㈸扥㠴㐵慤〶〶っ慢㈱㡦㐲㌸搰㘶ㅦ〲晦收て攸㑢㐰㍦〲㔸捥挰㘱㌶㌶㠱搶搷愳㡦㍦〵昲㘱㉦〸㄰搸晢㔶换㝡〵㉤㑥戳㥢㌲敢㘶捣晡㌳㡣挵散晤ち㥢挳摥收㠰㙣㌰㝢ㅣ㍣挹㕥㝦㈶收慡ㄷ戰户〵慣敢㘷慦ㄲ㘱㤲扤㉤㘵ㄲ㐷ㄱ扤㘰㉡㘴て㕥晣摥ㄱ搲摣㥡㐰搶㍣昸〰戶㈱㘰㈰〱㉣㠳㤰散㙤ぢ㑤㥢㝣晣㐵㤳て㝤㠳㠱〲㝤㉣㠶㔰㘹戵挹户ㅤ搳づ㘱㕡ㄶ㉥ㄴ搳挷㙡〵㠷扥愱㠰㙣㌰㝤慣㙦㤰昴つ㘳㘲ㄶ㍡ㄴ搰㌷〲搶昵搳挷㠲〸晣攱㤷㙤㑣㠲〵昹㘶㔵㠴㕡つ㙤昲㙤て㡣戹〳㠱慣㤸昰〱散㐸挰㑥〴戰㠸㐲搲户㌳㌴㙦昲捤㐱敤扡ㅦ㝢愳〰〲㝢摢㘹㔹昷挲戲㍢昹㜶㘵搶㍡㘶㘵扤㐳㌱㝢㉣㜲㤰散㤹㍣扡㤱慦〸愴㜶㈴㈳㜶〱㐴㌲ㄵ㘲㤲㔱搰ち㤸㡡挰扡㝥愶㔸㌳㠱㍦㥣㈷㘵ㄲ㉣挸㌷ぢ㈷ち㠹㠰ㄷ愷㔱㈱捤㌸㠱㉣慡昰〱㈴〸㐸ㄲ挰㍡ぢ挹㔴ち㥡㌶搱㘲愱搲㡢㡡搸换敤づㄴ愸㘲戵㠵㑡慢㑤戴㍤㤸㜶㑦愶㘵㘵㠴愴㡡㥦㠴捥㐱戹㘸㠰捤㤹㘸愳〱搹攰㠹搶㠸㌰㐹摦ㄸ㈶ㅥぢ慤㠰扥〶㔸搷㑦ㅦ㉢㉥昰㠷㜲っ㈶㔱昴戱散㐲慤㠶㌶搱挶〲㘳㡥㈳㤰㈵ㄹ㍥㠰昱〴㑣㈰㠰㔵ㅡ㤲扥㠹搰〶慢扤㕣㤹㥦挶昹㙣戸㝢㈱っ㝣㑥搵摡攱〷㠴㍢昵㈶戳㥤㈹㙣㠷㠵ㄶ挵㔳㡦搵ㄵ敢㤹㝡晢〳㈲戹㥢挶㈴㉣挲㈸攰㙥〶慣敢攷㡥挵ㅡ昸挳捦改㤸㐴㜱挷㡡㡤㐲㙡攰慤㌰昷㠶㌴昷㈱㤰搵ㅣ㍥㠰㔹〴㌴ㄱ挰〲て挹摤㙣㘸〵㔳慦昴㡣㍤愶摥㝥㐰㠱㉡㑢㑢慢㑤扤晤㤹昶〰愶㘵㐹㐶㌱㔵慤戰㌹㔴昱㈳㐲扥㡡户搲㌶㐰㈴㔵〷㌲〹换㌵ち愸㍡ㄸ搶昵㔳挵戲づ晣攱㘷㜹㑣㠲〵昹㘶㙤㠷てㄳ㠷〲㘳㌶ㄳ挸扡てㅦ挰㘱〴㔸〴戰ㄴ㐴㔲㤵㠱愶㔱挵㕦ㅦ晡捣慡ㅣ㔰愰㙡㤱㤶㔶愳捡㘶摡㍣搳㥥〰㐰㌱㔵㈷挱收㙣愵㜳〱搹攰慤昴㘴㠴㐹晡收㌱㌱㡢㍤ち攸㍢ㅣ搶昵搳挷愲㄰晣攱㐷㝥㑣愲攸㘳㘵㐸㈱㍢昲㔸愴ㄵㄸ戳㡤㐰㔶㡤昸〰摡〹攸㈰㠰㠵㈴㤲扥㈳愰昵㝣ㅣ攰户戵㝥散㜵〲〴昶㔸㉢愲戲㙡ㅦ〷㕤捣捡㍢㉢〸搶㝣ㄴ戳挷㐲て㘷愲昱㐸㑥扥㡡㈷ㅡ换㐰㈴㔳ぢ㤹㠴昵㈰〵㑣㉤㠶㜵晤㑣戱㙥〴㝦戸〸挰㈴㔸㤰㙦ㄶ㡦愸㉥㙢晢戳愳㠰㌱㡦㈶㤰㠵㈵㍥㠰㘳〸㌸㤶㠰慢〰㤰㑣ㅤ〷捤㘳㑡晥昴搳㘷㥥㥤〰㄰㤸扡㑥换慡ㅤ戵㥤挸慣㈷㌱敢敤〰ㄴ㌳挵㘲㄰㘷㥥㥤っ挸〶捦㌳㤶㡦㐸昶㤶㌲㌱敢㐸ち搸㍢ㄵ搶昵戳挷㝡ㄳ晣攱户㠸㑣愲搸㘳搱㠹て㌹愷〳㘳㥥㐱㈰ぢ㔲㝣〰㘷ㄲ㜰ㄶ〱慣㔱㤱散㉤㠳收戱㈷㝦扢敡挳摥㌹〰㠱㍤㤶愸愸慣摡㍣㍢㤷㔹捦㘳㔶㤶㤳ㄴ戳挷ㅡㄲ㠷扤昳〱搹㘰昶㔸㜵㈲搹㕢捥挴㉣㍦㈹㘰㙦〵慣敢㘷敦㔹㠴攱て㍦㜵㘴ㄲ挵ㅥ㙢㔵搴㙡㘸㜳敦㐲㘰捣㡢〸㘴ㅤ㡢て攰㘲〲㉥㈱㠰愵㉤㤲扤㑢愱昵戰挷摦攲晡戰㜷㌹㐰㘰㡦㤵㉤㉡慢挶摥ㄵ捣㝡㈵戳戲ち愵㤸㍤㤶㥥㌸散㕤〵挸〶戳挷㘲ㄵ挹摥搵㑣捣慡㤵〲昶慥㠵㜵晤散戱扡〵㝦昸㜱㈴㤳㈸昶摥挳㤲㕡つ㡤扤敢㠱㌱㙦㈰昰㝤㝦挰㡤〴摣㐴挰〷〰㐸昶㙥㠶搶昳ㄱ㈱㝦㘷散㐳摦慤㐰㠱㍥㔶挴愸㜶昹㤵捥㍤昰戸㡤㘹㙦㘷㕡㔶慦ㄴ搳挷㤲ㄵ㠷扥㍢〰搹㘰晡㔸攴㈲改扢㤳㠹㔹敤㔲㐰摦摤戰慥㥦㍥㔶挵攰て㍦戹㘴ㄲ㐵ㅦ㑢㘳搴㙡㌸昴挱㕢㘱摥ぢ㘹摥㐷㈰换㘶㝣〰慢〸戸㥦〰㔶搲㐸晡㝥〳慤㠷㍥昹攳㘹ㅦ晡ㅥ〰ち昴戱㥥㐶愵搵㍥㘱ㅦ㘴摡㠷㤸戶ち扤㈹愶㡦〵㉦づ㝤て〳戲挱昴戱㐴㐶搲昷〸ㄳ戳㔶愶㠰扥㐷㘱㕤㍦㝤慣愹㐱㥦昱扢㑥㈶㔱昴戱戰㐶慤〶ㄶ搵㉣昸ㅦ㘰捣挷〹㘴搱㡤て攰〹〲㥥㈴㠰㜵㌸㤲扥愷愰㜹摢慥晣搱户て㝢扦〵〸散㙤慡㘵㕤搹搳散㌳捣晡㉣戳戲㜰愶㤸㍤㔶换㐸昶捡㝦攱ㅡ〴㠸㘴敡㌹㈶㘱㔱㑤〱㔳㉦挰扡㝥愶㔸㝣㈳㤹㝡㤱㐹ㄴ㔳㐳㘱㉤㈴〲㕥㕣愱㠳㌴㕦㈲㤰搵㌹㍥㠰㍦㄰昰㌲〱㉣搸㤱㑣扤〲㑤㥢㘸戱㔰㘹㠵〶㡥㝡㕦〳ち㔴戱㙣㐷愵搵㈶摡敢㑣晢㐷愶㘵㠹㑤㌱㔵慣慢㜱愸㉡㝢㌰ㄲ〵㐴㔲昵扦㑣挲昲㥢〲慡摥㠲㜵晤㔴㈵㄰㈶愹㝡㥢㐹ㄴ㔵慣搵㔱㕤挶愲㥡㔴敦〰㘳扥㑢㘰捡ㅦ昰㈷〲摥㈳㠰愵㍤㤲慡昷愱昵㑣㉡晥搴摥㘷㔲㝤〸㄰㤸㘲昹㡥㙡㜶㑤㑦戳ㅦ㌱敢挷捣捡㌲㥣㘲愶㔸㝢攳㙣㤲㥦〰戲挱㥢㈴慢㜵㈴㝢㝦㘶㘲㤶敤ㄴ戰昷ㄹ慣敢㘷㡦攵㍤㤲扤扦㌰㠹㘲㡦㌵㍥㙡㌵戰愸搸晢ㅣㄸ昳慦〴戲晥挷〷昰〵〱㕦ㄲ挰㤲㈰挹摥摦愰昵戰挷㕢〴昸戰昷㌵㐰㘰慦㐹换捡㤲ㅤ昷昳攰ㅢ㘶晤㍢戳戲㝣愷㤸㍤搶散慣㘷㤳㘴㐵㡦㘴敡㍢㈶㌹っ㕡〱㔳摦挳扡㝥愶㔸〲㈴㤹晡㠱㐹ㄴ㔳慣〳㉡㈴〲摥ち昳㥦㤰收扦〸捣昹〳㝥㈴攰㈷〲㙣〰㈴㔳㍦㐳㉢搸㈴㝤㈷摡慦㐰㠱㉡ㄶて愹㜶戵㑤㜲㉤搳㔶攰㘲㠴㘰愱㑦㌱㔵慣敥㔹て㔵慣晤㤱㔴攱㝣㜵㠵㔸〸慤㠰㉡晣㠶㜸〳愸㕡㡣㌰㐹㔵㌵㤳㈸慡㔸㌱愴扡㡣㐵㡣㉥㔷挵㌴㠰㌱㝢ㄳ挸㙡㈲ㅦ㐰つ〱扣㈵㥣㘰㠱㤱愴㉡〰慤㠰㉡摦㔹搵ㄷ㈸㔰挵㌲㈳㤵㔶愳慡ㅦ搳㙥挲戴㉣〹㉡愶㡡㜵㐰捥㌶㔹ぢ挸〶㙦㤳慣ㅣ㤲昴〵㤹㤸㈵㐴〵昴㙤〶敢晡㘷ㅡ㑢㡤㈴㝤㥢㌳㠹愲㡦昵㐶㙡㌵戰愸㌶㡥晥挰㤸〳〸㘴㉤㤲て㘰ぢ〲戶㈴㠰攵㐹㤲扥慤愰昵㙣㤳扣㡦㠴捦㌶戹つ㐰㘰㡦㈵㐸㉡慢昶昵㙡㈰戳㙥换慣㉣㈵㉡㘶敦㙡搸搶㌳搱慥〱㐴㌲㌵㤸㐹㔸㘶㔴挰搴㄰㔸搷捦ㄴ换㤱㈴㔳㐳㤹㐴㌱㜵〳慣慡换㔸㔴ㄳ㙤ㄸ㌰收㜰〲㔹慦攴〳ㄸ㐱挰㐸〲㔸挲㈴㤹摡ㅥ㥡㌶搱愲㐹摦㡦挹ㅤ㠱〲㔵㉣㘴㔲㘹戵㠹戶ㄳ搳敥捣戴㉣㍡㉡愶敡㌷戰㌹㔴㤵㍤㌹挴㍡㈴㐹搵㈸㈶㜹〰㕡〱㔵㜵戰慥㥦㉡ㄶ㉥㐹慡㜶㘳ㄲ㐵ㄵ慢㤷㔴㤷戱愸愸ち〱㘳㠶〹㘴㘵㤳て㈰㐲㐰㤴〰ㄶ㍢㐹慡㘲搰㌴慡㜸てて㥦㔹㤵〰ち㔴㍤慥愵搵愸㑡㌲㙤㡡㘹㔹㥥㔴㑣ㄵ㙢㤲搶㌳慢㔸戱㈴愹摡㥤㐹㔸扡㔴㐰搵㥥戰慥㥦㉡㤶㌸㐹慡㐶㌳㠹愲㡡㜵㑥㍥㑣㡣〱挶慣㈷㤰㌵㔰㍥㠰〶〲ㅡ〹㘰㔹㤴愴㙡㉣戴〲慡㝣㜷㕦攳㠱〲㔵㉣㡥㔲㘹㌵慡㈶㌰敤㐴愶㝤ㅦ㠰㘲慡㔸扤戴㥥㔹挵摡㈶㐹搵㕥㑣挲㈲愷〲慡愶挰扡㝥慡㔸っ㈵愹㥡捡㈴㡡㉡㔶㐴愹㉥㘳㔱捤慡㘹挰㤸搳〹㘴戵㤴て㘰〶〱㌳〹㘰〱㤵愴㙡㙦㘸ㅡ㔵搱愴敦㠵㠱㔹㐰㠱㉡㤶㔱愹戴ㅡ㔵㑤㑣㍢㥢㘹㔹㜴㈱扢扢㉦㌵户扢搵扣㜰㕥㝣㍤戸攴㕡扤㙣㈱捦慢昶㑤摤㑢㕡㔱㈹挱㐵㕥ㅦ㜶㤶㜸愵㍢㈰㙤戸㙡摤搱㠹㑢㙣㔵挵㌷㝥昰㘲㕦㐲挳㝤晡ㄷ摤㔴㐳㠶搱挳愲㠰敡㕢㝦㉡扤㜱㠴ㄷ捦㡥昷晣挲㥥㌱㝣ㄹ晢愳㡢晤愷户㘴㍢㍢扡㍡昲摤㐳㥡㔰〵㌴㠴㌷㈹挹攳㙥㠶㡤搵㌷㈳愳㙦㥢㕣戱慡㜶摥ㄵ㜳㈱㝦戴ㅦ㤸摦摥戱愸㕤昶愶扡㡢昷㙡㤱㝣昵敥捤㘶〲㙣㠷慦攱㈰㉦挸〲〲〶㥢㜳㈰晢昵ち昲ち㍣晥㉡㡣〳愱㡦ㅣ㌷㜶摣慣㘶摣㡦㉢㥦㐹摢戸㌳㑥〶㡢攱扣ㄵ挹收ㄳ戸㠹㤷㡤晦㤲㤹㐴捥㌸挸㠳收㔲昹㘸搶捡㔹改㜴搲㡡㘵㔲㤱㑣㉡ㄳ户㐲戹㙣㍥㡦㍢㔴㕡挹㕣㤰搷昶㤹摥㍣ㄸ㌱收㈱㄰㐱㕥搲㤷愶㐳㘹㙡愶㠹ㄷ昸ぢ㔱搵㤵㌸捣搸搰敢敥㐸㔱㈱㌲㈲㉢㜲挲慥敡摤㕢㡣㉣扡ぢ㐹挹昵㝡敦㌶づ㠶挱换昵搵㔷㠲收つぢ㉡ㅣ㐵〶换挳愱㉣㔷㈵〷ㄱ〸昶㠲㠱ㅤ㌲㙣挸捤挶㡤㙤挶敤〵搴つ〷㌸昳㡣㍣散㥢挰慥㤵㈳ㄹ㜳㘱敢ぢ㥢慣㔳挰ㅤ㔴扢㡣㜹戰㙣ち㑢攱ㅤ㔱㠳㔵㉡㝢ぢ晣攵㙦㔸㘰づ㐵て捣㘱ㄴ慤〰ち〳㘱㜲㑡戴㔱㠳㔹扥㙢㘰攵㘶㈴㤶㘳晤㌹㜹攱愸㌰㍡〰㈹㍢㈳挵㜹㠰㜱㔶ㄶ捥㉡搳敤㤶㜹㈴㠲㌱慢㜸㤰挸〱㌵㍡愱㍢戳捡づ挵㌳愱㔸㍣㥣捦㐷攲戱㤴㥤㑢㈵ㄳ㔶捥捥攳扥㘵改㘸㍡㥢戱㡤㉥て㥡挸㘷昲㜶㉥ㅥ挷敤攳㜲戱扣ㅤ㐹㘷㘳戹㜰㉥㤱捤挴慣㙣㍣㤳㐹〷晢戸改捤㙥挴㤸ぢ㈰㠲㝤㤵㘹㈱㑤㡢㘸敡愷㑣〴㐸愸〸搲㠴户㌸ㄵ慢挰㔱挷㌲捥㜳搳㝦っ㐴㈰戸㈹っ㔸愸㌰㡥㠵㉣ㅡ㈵㤳㈳㙡ㅣて㔱㌸㔴㈷挰攲㌳㔴㥢戹愹㥣㕢㥢㜲扣攴晤㑤捤愵㔸ㄲ晤搹〹戶㝤ち㌵㉣挸昷ㄶ戰捡〱㌹ち㕤昳〶攴㌴㐰捡て挸㘲㐰㑢〷㘴㑢搵昸ㄹ〸挶㠰㙣〵㕤づ挸㤹搰㥤〱㠹㠴㌲㔶ㅥ㜷㡥换㘴戳戸㑤㈵㌶摦戸㤵㐸㠶㘲搱㕣㍡㘴愵昲挹㤴㜱㤶〷戵㌱㔸㜶㌸ㄹ收つ㌴㘳㠹〴㌶昱㐴㈲㤷㡢愵㈲㌹㝡慣㔴㜰㙢㌷扤戹っ㌱收搹㄰挱㙤㤴改ㅣ㥡捥愵㘹愰㌲ㄱ㈰愱㘲㌰㑤㜸㡢㜶㝤㐰㉥愰㝦〵㐴㈰戸ㅤ㥣㔸愸㌰㔶㐲晡㙤㑥ㄷ挲㕥㌴㔰挶㐵戰ㄵ㡥搱挵戰昸㡣搱㄰㌷扢㈹㠷㘷㌷づ㐸㠸攲㜲挰挵㌰昶㡢摡ㄵ搴戰㈰摦㈳㘰㤵㘳㤴搱挷攸㉡㐰捡㡦搱㘱扥㘳㌴㔲㌵㝥つ㠲㌱㐶摢㐳㤷㘳㜴㉤㜴㘷㡣㘲㠹㜴㈲ㅦ换挷慣㑣㈸ㄲ换㠵挲㔶搶ち㘱ㄳ捡攴㌳㈹㍢㥢ぢ㔹挶㜵ㅥ搴㑡㐴ㄲ昹㐴づ㑥摣攸て㐳㤵〹挷昳㜶㈸㥣つ攳扥㝢改㜴㈶ㅡ摣挱㑤㙦㕥㡦ㄸ昳〶㠸攰㡥捡㜴㈳㑤㌷搱戴㤳㌲㜹㈸㌱㡡㈶扣挵㝥晡ㄸ摤挶㤰摢㈱〲挱㕤攱挴㐲㠵㜱〷㘴搱㔸㌸ㅢ捤㕤㜰ㄴづ挸摤戰昸っ㐸㥤㥢捡戹㜳慥ㅣ㤵㈴㠷㘰ㄵ攰㈲挴㑥㔰扢㥦㥡ㅡ㤰〸慣㜲㐰愶㘸〳㘲昲㜳㤵ㅦ愱㘲㉦㕦敥愳慡㥤〷㠱〳昷㌱攸㤲晢㠷愰㍢摣㘷攳㠹㜴ㄴ户晡挴㕤㉡戳戱㍣昶㔹挹㔸ㄸ㍢慡㜸㌲㤷ぢ挷㤳㔶摡㜸搸㠳挶搲戸搷㘸搲㡥㘵敤㝣っ摢㠷㘵攵搳〹㉢㤹戱㙤摣ㄱ㌱㤹㡤收㠳㉣慣㘰㝡昳ㄱ挴㤸㙢㈰㠲〹㘵敡昹ㄸ㑣㉡ㄳ〱ㄲ㉡㜶愷〹㙦㌱㐶攷晥㐹晡㥦㠲〸〴昷㠰ㄳぢㄵ㤲㘷㤳㥦㉤㈶㍦㑣㑣㝥㝥〴昷㔴㑥㐹攴㘸挲挶㔰扣〰愷ㄸ挳戴搴㕥愴㠶〵昹㙥㠰㔵戲ㄹ搱搸㌴㕥〲愴晣昴づ昹㔲摣愸ㅡ㝦ㄹ挱愰㜸㉣㜴㐹昱㉢搰ㅤ㡡昳搸改搸戶ㄵ戱㜰㝦扢㔸挲㡥㘵㌲㔶㈲ㅥ户㘲㠹㐸捡㑡搹㤹戴昱慡〷㡤㈴搳搸〱攱搶挷戸摤㙣㉣㡣攳っ散㡣㜰㙢散㜸㌴㤱㑦㐵㤳㤹㑣㜰㥣㥢摥㝣つ㌱收敢㄰挱昱捡昴㐷㥡摥愰㘹㠲㌲ㄱ㈰愱㘲㉦㥡昰ㄶ摢敢ㄴ扦㑤晦㍢㄰㠱攰㘴㌸戱㔰㘱扣ぢ改㍢扤摦㠳愳㜰㝡扦て㡢捦昴㥥攲愶㜲㙥㡣㉣㐷㘵〲㠷攰㘳挰挵㌴㜶㠲摡㈷搴搴㠰捣㠰㔵づ挸㌶摡㠰昴㑣敦慤㝣戹㘷搹〵㤲攰捥㐲㤰攰㝥㙦攸㤲晢捦愱㍢摣㈷挳㜶ㄲ㌷扢㑦㐴㜲ㄱ㉢㘶㠷搳愹㜸㈶ㅥ捡昲㡥户㘹㡢昷㤵㌶晥敡㐱㜱ㅦ㑢散㕤攲〰搹㜱摣戴ㅢ㌷捥戶㌲戹㘴㉥㘱㘷㤲愹㘴㌸㥢っ敥攳愶㌷扦㐰㡣昹㈵㐴㜰㤶㌲昵㑣敦㈶㘵㈲㐰㐲挵㝥㌴攱㉤㌶搱戹晦㤶晥敦㈰〲挱晤攱挴㠲晦昴㍥㐰㌹㈵㤱㔳〹㥢㐶昱㌳㈲挴㠱㑣㑢敤ㄷ㙡㔸㤰敦㠳㘱㤵㙣㔶敡㙣昲ㄳ㔶敥㉣㉡㝣搹㘴㘵㠶散㠴愸㤶㙣ㅥち㕤戲㔹〹摤㘱㌳㠷㤹ㅣ㑢挴搳戱戸㤵攵㝤㔶慤㔰㍡ㄷ挵㔴㑥攳㝥搳㈱换㡡ㅡ扤㝡愰㤱㜰㌲㤴戶㉣摣攲㍤㠳晤㍢㍥㐱愳挹㍣㙥㡤ㅡ㐲㔰㈸㘳㐷㠳捤㙥㝡戳ち㌱㘶㌵㐴昰㌰㘵敡昹㌰戵㤴挹㐳㠹ㅣ㑤㜸㡢敦㝦搴㡥㙥晡㌰㑢㕦㠸㐰搰㠶㔳慥〸㍦㑣㑤㝥㜲㥡晣愸㌴昹改ㄸ捣㉢愷㘴㜳ㄶ愹㙢愲攸㡦㔰㌱㡦㘹愹つ愰㠶〵昹㍥ㅣ㔶挹收攷㘸搰㍢㕥搹ㄲ㤰昲㍢㡢捦〰㉤㍤㕥㤹慦ㅡ摦ㅡ挱㤸戰慤搰㈵挵摢㐰㜷㈸㑥㠵戳改㔴㈶㡤ㅢ戸攷㙤摣扡㌳㥢㡡挴㌲㔶㈶㥢㠸㘴搲㘹摢捡㠴㡤㠱㍤㔰㍢㥡戳戳攰搶捥㘳㌴昲戸㘷㘶㉥㙥㘱晥挶㜳搹㐴㍥㥤挹〷摢摣昴收戶㠸㌱〷㐱〴摢㤵㘹㌰㑤摢搱挴㐲㄰㜶㐲〲㈴㔴㜴搲㠴户昸㤳㑥昱㜰㠶㡣㠰〸〴扢攰〴㥢ㄵ挶㐸愸扥㍢㡢ㅤ攰㈸摣㔹散〸㡢捦捥愲摢㑤攵摣捡㕢㡥ち㙦㝤㘲㡥〲㕣㉣㘴㈷愸敤㑡つぢ昲扤ㄸ㔶㌹㈰慦㘸〳㘲昲㠸㕥㑥敦㍦昸㜲扦㐴戵ㄳ㐶㉡㜰㝦ㄴ㜴挹㝤〴扡挳㝤挸づ攳捥敡㐹摣慥㌹㤹㠹㐵㜰㥦㜷㝣ㄷ戴挳㔶㌸㤵捦㠴戳㔶㈲㙣㐴㍤㘸㍥ㅣ挲㌷挲㐴摥戶攴〰㘱㍢挸昲摥捦㘱㉢㘱愷挳昸㔲ㄹ㍣摡㑤㙦挶㄰㘳挶㈱㠲挷㈸㔳捦挱㍢㑢㑢㈴昷ㅥ㑡㥣㐰ㄳ摥攲户㍡昷㝢㌰换㥥㄰㠱攰㠹㜰㜲㔵捤㘳㈱㥤て㐴ㅥ慤㥢㈷㐰〴㑦㔲捥挳㠸㤰㙣㕡㕣ㅡ㡦㔰戱㤴㘹愹㑤愰㠶〵昹㍥ㄵ㔶挹收㐳ㅡ㥢挶㈴㐰捡㑦敦〷㝣㈹㘶搱㠸散搹㘴〴㠳攲搳愱㑢㡡愷㐰㜷㈸捥挷㜳㘱㉢㤷挵㙤㜶昹搸㠴㔸㍥㡤㠳㜲摢㡥愷ㄲ搸㌱㠴㜰ㄸ㘲㑣昵愰戹㐴㌸ㄷ㡢㠵㐳搸㙦㘳扦㤳㑣㕡戹ㄴ㥥㜰㤲㐸㕡愱㠸㙤㘷戳攱攰ㄹ㙥㝡㜳ㅡ㘲捣改㄰挱㌳㤵㘹〶㑤㌳㘹㍡㑢㤹〸㤰㔰㜱づ㑤㜸㡢㍢㜵㡡㥢攸㥦つㄱ〸戲挴㠴㉢㘲散ぢ搵㜷㝡敦て㐷攱昴㍥〰ㄶ㥦改㝤㥥㥢捡戹㙦扢ㅣ㄰摥捣挵㍣ㄸ㜰戱㥣㥤愰㜶〸㌵㌵㈰㉢㘰㤵〳㜲慤㍥㈰捤㠰㤴ㅦ㤰慢㝤〷㠴㜵㈸㜲㐰㉣〴㘳㐰㉥㠴㉥〷㈴〳摤ㄹ㤰㐴㉣㘷㕢㌱ぢ㜷㜳㡥攲〶摡搸搵㔸戹㑣ㄶ挷ㅢ搹ㅣ㡥戴㐳戹㤰㤱昵愰㈱ㅣ挶㐴㘲㈹㥣つ挱搸攱晢㔳㍡㤱㑣愴㔳㌶㙥ㄳ㙤愷㐳㠹㑣㌸㜸㤱㥢摥捣㈱挶戴㈱㠲ㄷ㉢㔳㥥愶戹㌴㕤愲㑣〴㐸愸戸㥣㈶扣挵㠵晡㠰捣愷扦ㄵ㈲㄰㘴搵㡡ㅣ㤰㌶愸扥〳搲〱㐷攱㠰ㅣ〱㡢捦㠰㕣改愶㜲㙥㙤㉦〷愴㠳㐳搰つ戸戸㥡㥤愰戶㠰㥡ㅡ㤰㙢㘱㤵〳㜲愶㍥㈰㡢〰㈹㍦㈰愷晢づ挸㜵慡昱㈵〸挶㠰㕣て㕤づ挸㔱搰摤㉤挴捥攷ㄲ㠹㈸㙥慥ㅤ㠹挶㉣㍢㡥㝢㥢㘳㌷㡦敦㐱昹㐸搴㑥㈷㈳挶搱ㅥ㌴ㄹ挶ㄹ慢㔴㌴㙥㔹愱㝣㉣㤴㑦愵戲ㄱㅢㅦㄸ戸㥦㜳っ㑦㡡挸挷㠳㌷戸改捤㘳㄰㘳ㅥぢㄱ扣㔱㤹㡥愳改㜸㥡㔸㈵㈳㜷㐲ㅥ㑡摣㑡ㄳ摥攲㌸㝤㐰㑥㘶挸㔲㠸㐰昰㌶㌸攵㠰㥣〲搵㜷㐰㑥㠳愳㜰㐰㑥㠷挵㘷㐰㙥㜷㔳㌹㑦〲㤰〳戲㤰㐳戰っ㜰㜱㈷㍢㐱敤㙣㙡㙡㐰敥㠶㔵づ㐸愷㍥㈰攷〲㔲㝥㐰㡥昰ㅤ㤰㝢㔴攳攷㈳ㄸ〳㜲㉦㜴㌹㈰换愱㍢〳㠲㥢ㅦ㐷㜰㝡㌰㥦挸愶㐳戱㐴㥥㠷散挹㜸㍥㠳挷㜰㔸㜶㈴ㅦ捦ㄸㄷ㜸搰㔰㌴㘷攵昰ㅣづ摣㈳㌶ㅣ挳挱㔱〶ㅦ攱㔱㝣㔵捡㘶㔳昸㜲㘵㕢挱晢摣昴收ち挴㤸㉢㈱㠲慢㤴改㐲㥡㉥愲㠹㜵㌷㜲㐰〸㤰㔰昱〰㑤㜸㡢扣㍥㈰㤷搱㝦㌹㐴㈰昸㈰㥣㜲㐰慥㠰敡㜷〶攱㑡搸㡢〶捡戸ち戶挲㌱扡ㅡㄶ㥦㌱㝡挸捤敥㝣愲昰づ㍥昲㐱ち收昵㠰㡢㐷搸㉦㥡㙥愰愶挶攸㔱㔸攵ㄸㅤ愸㡦搱㑤㠰㤴ㅦ愳〳㝣挷攸㌱搵昸㉤〸挶ㄸ晤て㜴㌹㐶户㐲㜷挶㈸㥤㐸攱挳㌷ㄴ㡤㈴戳㜶㉣㥣㡤愶昳㔹㉢㤹㡣㐵戰㈳挳攳慥慣扣㜱㥢〷㡤㈷㜱㕡挷㡡㘷戲㤱㌴㐶㈷ㅥ挶捥㉦㥣换㈷㔲戹っ㥥㥤㠲晢搹〷ㅦ㜷搳㥢户㈳挶扣〳㈲昸㠴㌲摤㐹搳㕤㌴㍤愹㑣ㅥ㑡晣㤶㈶扣挵っ㝤㡣敥㘳挸㉡㠸㐰㤰昵㍢㜲㡣敥㠷㕡㌴ㄶ捥ㄹ㠴搵㜰ㄴづ挸〳戰昸っ挸戳㙥㉡昳㘴ㄲ㉦㌷㥡愵㕣㝡〴㜰昱ㅣ㍢㐱㙤つ㌵㌵㈰㉦挰㉡〷㘴慣㌶㈰㍤㕦戱ㅡ㝣戹㝦㔱戵昳㌸㔲㠱晢摦㐳㤷摣㍦〱摤攱㍥ち收搲ㄹㅣ㝦㘶散㔴㉣㤷挸愴愳愹〴㡥㔸㐳㔶㈶ㄵ捥攴㈳㘹攳㐹て㥡捥愶㜲愱㐴挴㡥攷昰戴㈴㙣㍦搸㐰昲ㄱ㝣ㄵ㑢攳慢㉤㙡㡥戳㐱㔶ち挹㤹晦ㄴ㘲捣愷㈱㠲㝦㔰愶㥥慦㔸㉦㉢㤳㠷ㄲ慦搱㠴户㐸攸摣㍦捦㉣㉦㐰〴㠲㉣〸㈲昷扥㘷㄰晥愸㥣㤲挸㌳〹㍢㡢攲㌵㠴㡡晦㘵㕡㙡慦㔳挳㠲㝣扦〵慢㘴㜳㘷㥤㑤敦ㄸ㜴㐷㕦㌶摦㔶敤扣㠹㔴㘰昳ㅤ攸㤲捤户愰㍢㙣攲㤱㙣昱㘸㍣ㄷ㑢攳㉦ㄶ捤㘷㌲戹慣ㄵ㡢摢㜸愴㑦搲挲㠹慥㥣昱戶〷戵愲㐹㍣㈲㈷ㄶ㑦搹㠹っ敥昱㘶㕢㌸㑥ち㔹搹愴ㄵ捥攰㌱ㄸ搹㝣㤰挵㐴㤲捤㜷㄰㘳扥ぢㄱ晣㤳㌲昵ㅣ㠳扥愷㑣〴㤸㠴㡡て㘹挲㕢っ搶搹晣㠸晥㡦㈱〲挱㡦攰㤴㙣晡ㅤ㠳㝥慣㥣扣捤㤱㌳㌷㤷㜳改ぢ愶晥㌳搳㔲晢㤲㥡㘲昳㌳㔸㈵㥢㥢㘹㙣ㅡ㕦〱㔲㝥㘷ㄱ昴愵昸㉦慡昱㙦㄰っ㡡㍦㠷㉥㈹晥㍢㜴㠷㘲㉢捦㘹㠷㍦㍣攲〱㕦慥㜲改ㅣㅥ㠳㤷戵㌳㜶挲づ愵昱㑤摦昸搶㠳摡挹㙣㍡ㅢ捥㈴戲㌸㌴㡤㘱戶㕡㈹散㍥㌲摣㕤㈴㘲㔶㌴㘴〵晦敡愶㌷扦㐳㡣昹て㠸攰ㄷ捡昴㍤㑤㍦搰昴愵㌲㜹㈸昱㌵㑤㜸ぢ㐳愷昸㈷㠶晣っㄱ〸㝥〳愷摣㔹晣〲搵㜷㘷戱ㄶ㡥挲㥤〵㝥㤲改户戳昸扢㥢捡㜹㉡㡡㥣攳㤷㜰〸慡〰ㄷ摦戱ㄳ搴慡愹愹〱昹ㅥ㔶㌹㈰㍦晥慢攷㍢㙦捦捥攲㥦戰㤶㝥扤晤㐱戵挳㐷㈳㠲晢㝦㐲㤷摣〷愰扢㍢㡢ㄴ㍥㐰㔳戸㌶㤲户㜱っ㤹㑣㘳㐷㡣搳扤㠹㤸ㅤ捡挳㤱㑢ㄸ㝤㍣㘸㈴㙡攱ぢ㜰㌲ㅢ捡攳㕣ㄸ㉥㡢昰㌴㝥ㅣ愷ㄱ昲戱㌴ㅥ晢㤵户㠲晦㜲搳㥢㝤ㄱ㘳昶㠳〸晥愸㑣㍤㍢㡢㥦㤴挹㐳㠹㕦㘹挲㕢晣つ慢攱㕤ㅦ搹㥣㔹晡㐳〴㠲㙢攱㉣扢戳愰㐷㍡㈵㤱慣〵㌳慦愶搸ㄶ愱㐲㤶㈶㔱ㅢ㐴つぢ昲㕤〵扣㘴昳㐳㕦㌶摦昷㘵戳㕡戵㌳ㄴ愹挰愶〱㕤戲㌹っ扡挳㘶㈲㥢捦㈴戱昳っ攳晣㔶っ摦㤵㌲戹㔸〲㑦愷〹愷㔲昹〴㔸㑢ㅡ挳㝢愰㜸㘴㔹搶捡攷㔳搹ㄴ㜶ㄶ㜹㥣㡦挹㘰搶㘷ㄲ㔶㍥㠵㙦㘴攱㕣戰户㥢摥ㅣ㠱ㄸ㜳㈴㐴戰㐶㤹㝡搸㌴㤵挹㐳㠹扥㌴㤱捤㍦敡㙣敥挲㉣愳㈰〲挱㝥〰攰捦㝦搷扢㠹㜲㑡㌶㙦㈴㡣昷㜱㌲㘳〸ㄵ戲㔲㠹㕡㥣ㅡㄶ搰っ㝥慢㠹㄰挹收㜳㍡㥢摥慥昷㔹㕦㌶㌷㔷敤愴㤱ち㙣昶㠷㉥搹摣ㅤ扡挳㈶慥摤攱㈹㍥㜶㈶ㄷ挲㡥ㄴ㘷戵㔳挹㤴㤵挳挵愰ㅣづ挵昳挹㔰搴搸挳㠳攲㤱㌸㘹㍣㙥つㄷ㈰㜲搹㔸ㅡㅦ㘰㠹㝣摣挶挹昱㜰挴挲〳㔵戲㜶㜰㠰㥢摥摣ㄳ㌱收㘸㠸攰ㄶ捡㌴㠶愶㝡㥡戶㔴㈶て㈵㔸摡㈴搹㝣㔴㘷㜳ㅣ㐳挶㐳〴㠲〳〱挰㥦晦搷晦㙤㤵㤳昷㤴㜲㜶扤扣㈹㤴㌹つ愱㘲㌰㥣㈴搱㥣㑥つぢ昲㍤〴㔶挹收扤㍡㥢摥㠵㠵扢㝤搹㘴㑤ㄳ晥昰㠳㌶愴〲㥢慣㕦㤲㙣捥㠲敥戰㤹戶㜰挱㉤㘵㐷戲戹ㄴ㘶㈵㉥㉡攴戲戸㜴㥥捣㐵愳改愴㡤㔳慢㐶㤳〷捤攳戲㕣㍥ㅡ㡡㠲㝢ㅢ㐷㘳㔱㍣㐸㈹㤱㠹㠷攳愹㜸ㅣㄷ㈵ㄲ愱㈰㉢愳㤸摥㥣㡤ㄸ㜳㕦㠸攰〸㘵敡㤹㥢㈳㤵挹㐳㠹ㅤ㘹攲摣扣㔱㘷昳㈰㘶㌹ㄸ㈲㄰摣〹〰晣昹捦㑤ㄶ㐶㐹愷㥣㥢慢〸扢㥦㈲㠷㔰㌱ちㅥ挹愶㑤つ㘶昹慥㠳㔵戲㜹愹捥愶㜷收昵㘲㕦㌶㜷昳摡㐱㉡戰挹ㄲ㈷挹收攱搰ㅤ㌶昳〹㍣攲㌰ㅦ戶㌲㌸换ㄴ挳㔷ㄱ㍣㌶㌳㡢搳㝦㌸㔳㤸挶〳昲㔲㔹㘳扥〷捤愴攲㌸㈸挸攲㙣ㄴ㑥搴㘲㌷ぢ搶㈳㤹㈸扥愶㘷昳昲捡㘶㤰挵㔳㤲捤㔶挴㤸㙤㄰挱㠸㌲昵㥣㜹㡤㉡㤳㠷ㄲ〹㥡挸收㌹㍡㥢㕤捣搲つㄱ〸㈶〱挰ㅦ扥搹㐰ㄶ㥦㜹㘵敤㤴㜴㑡㌶扤〷㉢㤹挷㈰㔴挸㥡㈸㐶ㅥ㑢㑤戱戹㈷昰㤲捤㤳㜴㌶扤戹㜹㠲㉦㥢愳㔵㍢㈷㈲ㄵ搸ㅣ〳㕤戲㜹ㄲ㜴㠷㑤㍣㘱㈸ㄲ㐲昹㐶㌸ㅢ挱愷㄰慦㌳攲㍢㕢〴㥦昰㠹ㅣ扥ㄴ㈴愲挶挹ㅥ搴㡥愶攳愱ㅣ㥥㤱㤴挵ㅥ㌶ㄵつ㘳晢挶㜵ㅣ㍣挸つ攷扣㐳㔶㈴ㄹ慣㜷搳㥢㑢ㄱ㘳㥥〲ㄱ㙣㔰愶㥥戹挹㈲㉢挹㌹〱ㄲ㉡挶搳㐴㌶ㄷ敡㙣㥥㐵晦㌲㠸㐰㜰〲〰昸昳㥦㥢ㄳ㤵㔳戲昹〴㘱㑦㔲慣㐰愸搸ぢ㑥㌹㌷㔷㔲㔳㙣戲㙣㑡戲㜹戸捥愶㌷㌷攷昹戲㌹㔵戵㜳〹㔲㠱捤㘹搰㈵㥢㤷㐲㜷搸㡣㠷㘲㜶㍡㠷换㔶㔱㥣㜸㐸攲㠲㜹ㅣ〷慡戱愸ㄵ挷昶㥣㑡愴㌲挶㘵ㅥ㌴㙦㘵㔱搹㘰㠷㌳挹㕣ㅡ㡦戰捣㕡ㄹ㤴搰攴ㄳ㌶㥥愸㠶㈷㘲㠵愲挱改㙥㝡昳㜲挴㤸㔷㐰〴㘷㈸㔳捦摣㥣愹㑣ㅥ㑡捣愲㠹㙣ㅥ慡戳㜹ㅤ戳㕣てㄱ〸㌶〱㠰㍦晦戹㌹㕢㌹㈵㥢扣て㤷㝣㄰㤶㜹㍢㍢戰慦㜲摥〱慤㕦慦㙡搶ㄴ敤㔱㔴㝣攳㝦〳㥥㕤㡡㥦㥥㌴〱㑦㐳㘲慤㜱㐵㉦摣㜹挴戹㕦㐷㔵攵敥晦㕥㉥㤶昷っ㐲㉡扥慢㘷㘱慤晦て㜹㌸㐷㝡捡戶㤸㜱㍢扣捤扢戰挲搵〷㘳㜵㐳㝥㕤㕣搷戳㠵ㄱ㔸㌱愰㙤㜲ㄷ慡㝣昰㡣敡搹ㅤ㡤摥〳㡥㌷㔵搵㍦扢愸㠷晡㡣散戱㌴㘶扡㜰慢愷㙥㕢㠵捤散昴攲昰㤰ㅣ㤴㠰挱戱ぢㅦ〱㌴愰㐷搳敥㜷㌲戰挷㍡戹扤ぢ㡦慢戲㜳㉡㘳ㄷ敥晥㔱㔵搹㑢昸摥㠲挸㝤㤴㌱㙦㜰挲㙣㜸㘰搵攴ㅣ〹ㄸ攸㜳户㤷戱㉤摤昲㙥㐹摢挲㉦㑣搶㤳ㄹ昷㘰㙤㝢㡦ㅥ㜱攰〸㍣㡦戸㝡〶㐶㘲㠳ㅢ㈹攴㥤㑤㜲㜲〴捣晢㤰㔱ㅣ㠲摣㈴㕦㤸〷戱㤵晢㘱慢ㄹ㍤愲戱㤱捤㠸㈹㘸㠶㑤㘱捡〳扦㥡㜸敥㙤㘸㘲ち搱散㉡昴搷戲㜰ぢ㕦ㄶ昸昵㐰㝦㝤㕤敦㙡つ㤷㕥㈲㕦昵㔱昹晡慡扥㌶愷㈲づㄱ㐳㤷㌷㔶扦㝦晣㔵摦摣扡挷挸㉢敥㕡敢晥㝦晣搵愳㍦搹散㤹〳㜶慤㜷晥㥦㕥㉦㕡ㄱ㌱ㄲ昹捣て㈸㍥愴昸〸㐲㑣㐰㡦摥挲ㅤ㘱㑡ㅥ㉡㌳摥㜵ㄴ㍦㔴㈶搸㠶㑣昸挳改ぢ昴户㕦㉦挱㙡㉢㙥㜳㘲㉣㈲㌸搱攵摣㝣㡣慢摣つ戳㐳㔱㈷㤶㡣挷㘱㌳㐶㡦㌸㘰㐴㉡㉣挶〰愸搸〸㤸㑦ㄲ扤挰㐳㜷ㄱ晤戴㠳㥥㐳昴敥㉥摡愱昳ㄹ愲昹つ㔹㌱㉣ㄶ戹ち戹慤㍤ㅡ捡挶搱㜹㡣㡡㈸㐷攷搴攴ㄹ㡤户て昸㐳挳愶〷愴㔷㙤晢捣换つ㘲㈹㈲晣攸㡣愳愳扥㜴挶㕣㐷昱搳㘹㠲愷㈰ㄳ晥㔰〱㠱戵〲㥤㘷㐰㤱㜴㐶㄰攱搱昹ㄲ㔷㜹ㄹ㕣づ㥤㉣愰㌲㕥㠶捤㤹㜱戸扢㡡愸㉢愰攸㔵攲捦昶昰㘷ㄱ晦㍡㙣㜲㍢㈰㝣㘷ㄷ敥㑣攸㌷〸攷づ㕣つ㠹㌸搷㔵攴〴扤〰捡挶㌱扡㐲㐵㤴㘳㜴昵㤷㐷扦搶㝣搷扤昵㈷㉣㜹㜶㐵㙤攳㝤昵攲㜲㐴昸㌱㍡搲㈵慥㘴㠲㡥㜰ㅤ挵㡦扢〹㕥㠱㑣昸挳㈹ㄵ慣ㄵㄸ㘵㘵㤳㘴㜴ㄸ㈲㍣㐶摦攳㉡㕦て㤷挳㈸换㥤㡣てㅣ㠶收㡣挰挷㥤ㄸ散㌲攴捣戹㡦〸扦挱㠳戳攴挹昸挴㠱ㅦ㈰攱摢戸㜰㠷搰㑦〹㘷㐱㤳㌷㐵㙦㜲ㄵ㌹㐵㙦㠳戲㜱㠴摥慥㈲捡ㄱ㡡ㄵ挶㉢搲㈰晦慢㐸㌴㠸㔵㠸昰㈳㜴㠰换㕢〹愱晤㕤㐷昱㠳㜳㠲昷㈳ㄳ晥㜰㔲〸㙢〵㐲ㅦ㠴㈲〹摤っㄱㅥ愱㕦㜱㤵ㅦ㠱换㈱㤴㌵㑣挶㌷戰愹㥤㘲㐸㙣攲㔲攴㌰晡㉤昱㙢㍣晣挳挴晦〳㌶㜷㔷ㅤㄲ〱ㄷ敥㌰晡〳㕣戵慣㌹摡㌸摥㥥㔲ㄱ攵㜸㕢扤昲戳ㅤ〷㍣摤慦摥昹㝦搷㝡昱〲㈲晣㜸慢㜶改㈹攱慤捡㜵ㄴ㍦㙦㈷昸㈲㌲攱て搵ㅦ攸㍢㜸㘳つ㤲攴慤ㄲㄱㅥ㙦㙢挹挳㙢㜰㌹扣扤㠲㈵㠳㡦㕥㈷㙦攳㐷㈴㘲㔱昱敢㍦昵㝤㘵㉦昸挴敢ㅥ晥㔵攲慢㕤晣〴㠹晦搱挵㍢㍣昷㈶晥㡦㐰㜹㔳昱つ㔷㤱㔳昱㙤㈸ㅢ㐷改㍢㉡愲ㅣ愵㍢㍤㌷㈵㜵挹㈱攷搵㡦搹敤㠸搷散㘵㌷搷㡢㡦ㄱ攱㐷改㍦搰㔱摦扤攵㜷慥愳昸〹㍥挱㑦㤰〹㝦㌸㥦㠴戵〲愵㝦㠱㈲㈹晤㍢㈲㍣㑡㙢戹捡㕦挰攵㔰捡㝡㈳㘳㔳㤷㈲㝥㍥㈷挴摦ち㈸摡㥣昸㉦㍤㍣㡢㡥㡣〱戰戹㔳㌱㈱㍥㜷攱捥㔴摣ㄲ慥摡㙦〱摡㌸摥扥㔳ㄱ攵㜸摢愷攵㤱攷㕦㝥㘲㡢㝡攷晦㐴扤昸ㄹㄱ㝥扣㝤攲搲㔳㌲ㄵ㍦㜶ㅤ挵て晥〹晥㠲㑣昸慢㌰〷愱敦攰㑤愰敢㤲户てㄱ攱昱戶ㅤ㜹愸㠲换攱㡤㤵㐵挶㔰挵〳敥搹㈲晥㔴挰挳㜰挲慢㍤㜸㉦挲㐷挲收㝥㈸〱晦㤶㡢㜷㘶攲づ昰搵昶〱ち㝦ㅢ㜱戰搳㔷㐵㤴攳慤昷慢㘷挵㔷㕦㈱敡㥤晦㠷搶㡢晥㠸ㄸ挹戵㉤㍡搸㜹摤愵愷㠴户搷㕣㐷昱昳㠲㠲〳㤰㐹昲戶㉢晡づ摥㔸ㄹ㈴㜹㝢〵ㄱㅥ㙦扢㤱㠸㙤攱㜲㜸㘳戹㤰ㄱ㠶つ昳〷ㅦづ㠹戰昸扤换㠳㌳㝦愲㠴て昲攰〳〹㡦㍢㜰㝣昴〰晥㥣ぢ㜷㘸㑢ㄲ捥㠲㈰㙦〳摥捥㔵攴〶㍣ㅣち晥㌶㠲搰ㄱ㉡愲ㅣ愱㈷慣㙥㌸改愸㘱捦㌵搴㌴㕦㍣㙤捤㠷㉦㌴㠸㔱㠸ㄸ改㐳攸搳㉥㙦㈵㠴㍥攵㍡㡡㥦㍣ㄴ摣ㄵ㤹㈴愱愳戱㔶㈰㤴攵㍥㤲搰㈷㄰攱ㄱ㕡捦㔵㡥挱攵㄰捡ㅡ㈰愳ㄱ㌶ㅣ㍤捥ㄹ㤱づ㠹㐷ぢ〸ㅡ㐷㜴摣㐳㐷㠹㥥攰愰て㈰晡㈱ㄷ敤戰㍦〹㥥摡㍤㠰挱摦㐶㤰戶愷㡡㈸㐷㥡㍣㐸扦㘳㑥挳摣㍣㕥㤹收〶㌱ㅥㄱ㈳㝤㐸扢摦攵愶㠴戴㔵慥愳昸㐱㐵挱〹挸㈴㐹㥢㡥扥㠳㌴ㄶ昰㐸搲敥㐵㠴㐷摡㑣搲㌰つ㉥㠷㌴㔶昵ㄸ晢挰㈶㘷㈱慥㐰㠹㍢ぢ㜸㘸㈲㝣扡〷㥦㑡昸扥づ㝣捥〸挲㙦㜵攱捥㉣摣㥦㜰搶敤㜸戳㜰愶慢挸㔹搸〴〵㝦ㅢ㐱攸㙣ㄵ㔱㡥搰挹㝢晦扣㔵搷摢㘷㌴㉣㍦敥愷摤㡦戸昴摣〶㜱㌰㈲㐶晡㄰㝡㠳换㕢〹愱搷扢㡥攲㐷ㅥ〵て㐱㈶㐹攸㈱㔸㉢㄰㙡㐱㤷㠴㕥㡢〸㡦搰㘶慥㜲づ㉥㠷㔰㔶攵ㄸ㤶挳搰〱㈳㔰昸㉢慥㜴ㄹ㜲㈶㔶㤶㜰摢㠳㘷〹户ㅤ昸ㅣ〹扦搴㠵㍢㠴捥㈵㥣㜵㌷ㅥ愱慣扦愱㈲〹㥤て〵㝦ㅢ㐱㘸慢㡡㈸㐷攸摡攷愶㕣戰㝣挹昲㠶敡戳㥥扣㘴扢㉢㉦㘸㄰摤㠸ㄸ改㐳攸㑡㤷户ㄲ㐲㔷戸㡥攲㠷㈷〵ㄷ㈰㤳㈴戴つ㙢〵㐲㔹㐰㈳〹㕤㡥〸㡦搰づ慥昲㌱㜰㌹㠴戲慡挶㌸ㄲ㌶攷〳〳㡦㍥ㄲ攷ㄴ㔰搴㐵晣戱ㅥ晥㘸攲ㄷ挰㈶㍦㤷〹㍦搳㠵㍢〳戰㠸㜰ㄶ捥㜸㡣戲㠰挶㘳昴㘴㈸昸摢〸㐶㤷慡㠸㜲㡣㈲㕢㐵挵〹改〶昹晦㤰愶〶戱っㄱ㈳愱ㄵ㝦昲㥣攲ㄲ㔷挲攸㔲搷㔱晣ㅣ愶攰搹挸㈴ㄹ㍤ㄶ㙢〵㐶㔹〱㈳ㄹ㍤〹ㄱㅥ愳挷㜳㤵㔷挰攵㌰捡戲ㄸ攳㐴搸摣㡦攰㘴㕡ㅣ攷㔲攴㑣扡㤳㠹㕦改攱㉦㈰晥ㄴ搸㈴愳㔱挰㡦㜲攱づ愳愷ㄱ捥捡ㄷ㐵愲㘰〵㡣愲户昶㌲㈸昸摢〸㐶㉦㔷ㄱ攵ㄸ㜵㍥挳㍦ㄸ愳㍥搳挵昵㠸ㄸ改挳攸〲㤷戸ㄲ㐶扢㕤㐷昱㠳㥤㠲㌷㈰㤳㘴昴㙣慣ㄵㄸ㘵扤㡡㘴戴ㄳㄱㅥ愳攷㜲㤵㙦㠷换㘱㤴㐵㉣挶昹づ㐳㌸户ㄳ㡤㡢㜶㤷㈱㠷搰ぢ〸扦挳㠳摦㐶昸㑡搸昰㐹㜵㈰搱㠷扢㘸㠷捦㡢㠸㘶㤵㡡愲㔰戰㕡㐵㤱㕢㝢ㅦㄴ晣㙤〴㥦慢㔴㐴㌹㍥搷㝥ㄵ晢改攵戳戶慦㜷晥㥦㔸㉦ㅥ㐱挴㐸ㅦ㍥㙤㤷戶ㄲ㍥㜳慥愳昸㌹㔱挱㌵挸㈴昹扣〲㙢〵㍥ㅦ㠷㉥昹捣㈰挲攳昳㉡慥昲㔳㜰㌹㝣戲㌰挵戸〶㌶㌹攳㜰昳ㄸ㜱㘸〱㐳搷ㄱ晥戴〷㝦㤲昰ㅢ㘰㜳㈶㌴昱〷扡㜸㠷晦㥢攰慢㝤ㅥ㈸晣㙤〴㙦㉦愸㠸㜲扣㤵捣挳搷㄰㌱搲㠷户㝤㕤㝡㑡㜸㥢敤㍡㡡ㅦ㉦ㄵ㝣ㅤ㤹㈴㙦㜷愰敦攰㡤搵㈶㤲户㔹㠸昰㜸扢㡢㐴扣〳㤷挳ㅢ㑢㔰㡣㝢㘰㤳㈷搰搲〹㌱挳愵挱㤹㔸昷ㄱ晤慥㠷㝥㥢攸晢ㅤ㌴づ㤸ㄲ㘲㡡㡢㜶㐸㕢つ㑦敤㐷挰攰㙦㈳㐸晢㔸㐵㤴㈳㙤捤慣ぢ㠷㙥㌲㝦㜹挳昰㕦扥㕦㜰搸㐱㉢ㅡ挴ㄷ㠸ㄸ改㐳摡〴㤷㥢ㄲ搲挶扢㡥攲愷㔱〵扦㐴㈶㐹摡ㅡ昴ㅤ愴戱㝥㐴㤲㌶ㄶㄱㅥ㘹㡦㤱㠶敦攰㜲㐸㘳㔱㠹昱㌸㙣㤸㙣搸㜸㔳㔱㌱愶㠰㠷㈷〹晦㠷〷晦㤶昰愷㘱㤳ㅢ㉦搰扢扢㘸㠷攳㘷㠸㘶搵㠸户昱戲㝡挴摢㜸㝦㠲㠲扦㡤攰昳㘷ㄵ㔱㡥捦〹敦㍤㝥晦摣㑦㜷慤㜷晥挷㔹摣㉡㥣㉢ㄸ改挳㘷摣愵慤㠴捦㤸敢㈸㝥慥㔵戰ㅡ㤹㈴㥦㉦㘲慤挰㈷㙢㐲㈴㥦ㄱ㐴㜸㝣扥挴㔵敥ぢ㤷挳㈷ぢ㐵㡣㤷㘱㜳㌷摥愴愸㉢㘰攸㔵挲晢㜹㜰ㄶ㡢ㄸ慦挳愶㌶摥愴搸搹挵㍢昳昰つ昸㙡㌷〷㙡攳㜸敢慦㈲捡昱搶摡㜰搱愳㌷扦㔸㕦敦晣摦㕣㉦戶㐵㠴ㅦ㙦㈳㕤㝡㑡㜸ㅢ攱㍡㡡ㅦ㠷ㄵㅣ㠴㑣㤲户㜷搱㜷昰挶敡て挹摢㌰㐴㜸扣扤㐷㈲㐶挰攵昰挶㤲㄰攳〳搸㕣摥㘲㘲戰换㠳㌳戳㍥㈲㝣愴〷ㅦ㑥昸㈷戰㈹摥㘲㘲ㅢㄷ敦昰昶㈹㝣戵㉣攱搸㌸摥㐶愹㠸㜲扣つㅤ㜳昷㐷㡦㌵っ愹㜷晥㙦愸ㄷ㌱㐴昸昱㌶挰愵愷㠴户晥慥愳昸㈹㕡挱㌸㌲㐹摥扥㐴摦挱ㅢ敢㍣㈴㙦㥢㈱挲攳敤㉢ㄲ戱㈷㕣づ㙦㉣晥㌰扥㠱㡤摢敦戸ㄱ昱㤴搸愴㠰㠷㙦〹ㅦ敤挱㔹〰㘲晣挳㠵㡦㈵㍣攰挲ㅤ㥡㝦㈰㥣攵ㅤ摥〶捣㌲て㙦〳ㅥ〷㘵攳〸ㅤ慦㈲捡ㄱ晡搱挵ぢ〷慥㕤昳㝤挳づ㉢摦㝢㘰昰昶晦㙣㄰搳㄰攱㐷㘸戵换㕢〹愱㔵慥愳昸㠱㕣挱改挸㈴〹晤〵㙢〵㐲㔹敡㈱〹慤㐴㠴㐷攸㕡慥昲㙣戸ㅣ㐲㔹晦㘱㠸ㅡ㜷㈲攲㥥㌴攲搷ㅦち捥㉤挲㈵昶昵攰㑤㠴㔷挳愶づ㈷愳攲㐷ㄷ敦㑣挴摥昰搵戲㕥㘳攳㜸㍢㔸㐵㤴攳慤攴搳㌷㠷〸㍦摥晥㠱敥昸㥦㐱㜴ㅤ挵捦昱ち摡挸㈴㜹敢㠷扥㠳户ㄶ攸㤲户扦㈳挲攳慤㤶㐴戴挲攵昰挶㑡て㘳㔳搸㥣つㄸ㕦晤晥收昲攰捣慣捤〹㙦昳攰慣昶㌰〶挰收㙥挰挰㝦敥攲ㅤ摥戶㠴慦戶ぢ愸㡤攳慤㕢㐵㤴攳つㅦつ昲戵挹㡣〵搹㤵㜷つ慣ㄷ挷㈰挲㡦户㑦㕣㝡㑡收摢挷慥愳昸昱㕦挱㘳㤱㐹昲㌶〸㝤〷㙦㉣摦㤰扣㝤㠸〸㡦户敤㐸挴㔲戸ㅣ摥㔸搳㘱っ搵㠸㠸㠹㍦ㄵ㄰㌱㥣昸㔳㍣晣挹挴㡦㠴捤攵㌹㈶摥㜲攱づ捦㍢挰㔵换ㅡ㡣㡤攳㙤㤹㡡㈸挷摢㥤㔷散㘸㥥戱敡㥥晡㍦㡤㙥昸攱㤳ㄷ敥慤ㄷ㉢㄰攱挷摢敢㉥㍤㈵扣扤收㍡㡡㥦ㅡㄶ㕣㠹㑣㤲户㕤搱㜷昰挶㐲つ挹摢㉢㠸昰㜸摢㡤㍣㕣づ㤷挳ㅢ慢㌷㡣戰攲〱户慥ㄱ扦㉦攰㈱㑡昸ㄵㅥ㥣ㄵㅣ㐶ㅣ㌶戵㥤㠶挴㜳㉥摥㤹㙦㐹昸㙡慦〳㙡攳㜸扢㕥㐵㤴攳敤攷搷搷㡣晢摤㉢㕦㡦㜱晥て搶㡢摢ㄱ攱挷摢搳㉥㍤㈵扣㍤攵㍡㑡ㅥ㌶㜶〷㌲慤敦㘱㘳扣㐷㡤摤㈵ㅦ㠸㔵㡢㜹㕦㥤攷扤㑤晡攴ㅤ㌳ぢ㌰㜰㕦㥤㤶搶㔶㜹㑢㥡扥㜸㌶㔰攷㝣扢㜳ㅡㅥ㠱㠵㈷〲㌵戵戴戹㜷㌵挱愳戱昸愸ㄵ昵昴ㄹ㔳㙡っ㌶昲㌳㍢昱㌸㥡摥昹挹㕤㜸㜴㔹慥愶㙤㙦慢扢摢敥㙣晦㙦㜸㜰㄰㙥ㄲ挴㕢戴攲攵㍣㌲挸昷晥㍣扣昱㡥㙦慤㠳㘴慣慥㠷㡦㘹㜸愸ㄵ慢㑡㉡昹㐸愱㝦敦㈹㘶挶㘸㑣㌱㜵戳扢㥣昶㤰慣㉡昱〴㠶搸愹㐶㍥愱㘲㉤扢捣㌲ち戳ㅥ㜸愳〱愲ㄷ敥㑤㈳慢愰㈰〲㘶㈳㉣昲敥㕦㔲㔴㔴戳挶愵㜸攵㜸挷㈴摥つ戳愲㝡㔱㑢慥㝢㥥㌱捦㙥㤹㍢慦ㅢ㜷㐶敡挳㌵㔶慦慡晢㄰扡慥ㄲㄱ㙥ㅡ扤摢㥡慤捥㑥㙢㐹㑤㕢㜳慢摤㍥户㝢㕥㑤昳㐲㔴挴攰攱㕥昸攰慣愹愹㌱挷愱㍦㙣㡡㙦挱㍡づ㘶㌵挷敢搶㌵戰㜰戶ㅡㄳ㘰昵愷攰㈱㕦ち㈶〱㙦散〵㔱㐸挱㘴㔸㌴ち〴㑢㈹㐸㠳㝡㠹㈷愱挸㙥㑣〵搲敢ㅣ慢㈲愴㜵㥡㙥㝤ㄱ㔶搹戹改戰晡㜷敥㕥摦捥捤〴摥搸ㅢ愲戰㜳晢挰愲㜷㡥㠵〹〵㥤㝢㔵㜵愳〹㐸慦㜳㉣㌰㤰㥤㥢慤㕢摦㔵㥤摢ㄷ㔶晦捥摤敡摢戹晤㠱㌷づ㠰㈸散摣ㅣ㔸昴捥昱ㅡ㝦㐱攷㍥㔲摤㌸〸㐸慦㜳扣㔸㉦㍢㜷戰㙥晤搲敤㥣挹㤹㕤㈵慥昵敤㐸㌳㕢攴㉣敥㤹挱ㄶ㑤扣㝦㥤ㄴ㜸愰㔰㜱㈷扥㔵捤㘵㠱昴㍡挱敢摢戲ㄳ㌹摤晡㡢摢〹挳㠶搵㥦愱㑢㝤㍢㌶ㄷ㜸㘳ㅥ㐴㈱㐳㉤戰攸㥤攳挵攷〲㠶㝡㘱摥换㙥捣〷搲敢㕣㙦㘵㙤搵慤晤㘰攵摣㜲ㄹ㕡敥摢㤱づ戶㔸挸搰㤱㐵㥤愸㐵㥥㠲㑥㙣慥㥡敢搲㥢摢㔲㔹扢㜵敢㈰搵〹㑥昰㉡㜱愶㙦㈷ㄶ戱㐵㑥收㥥㘱㕡㐲㤳㌶㑣摢ㄵ㜷㘲戸㙡敥㘸㈰㍤㈶㜶㔰搶㘳㜴敢慥㙥㈷㡣㘳㘱昵ㅦ愶㤳㝣㍢㜶㍣昰挶〹㄰㠵挳㜴㈲㉣㝡攷㜶㉢敥㕣㔴㜵攳㘴㈰扤捥㈵㤵㜵愹㙥ㅤ敤㜶捥攴晥愹㑡ㅣ攵摢㤱搳搸㈲昷㐵㍤っ㥤㐱㤳挶㔰㝤㜱㈷挶愹收捥〲搲敢挴㈴㘵㕤愶㕢愷扢㥤㌰捥㠶搵㥦愱㑥摦㡥㥤ぢ扣㜱ㅥ㐴㈱㐳攷挳愲㜷㙥㘶㜱攷㥡㔴㌷㉥〰搲敢摣晥捡扡㐲户ㅥ愲㍡户ㄲ㔶晦捥ㅤ敥摢戹㡢搸ぢづ㕦て㙢㤷搰愴戱搶㕣摣戱慣敡挲㘵㐰㝡ㅤ㥢慢慣㤷敢搶㌶搵戱㉢㘰昵敦㔸挶户㘳㔷〱㙦㕣つ㔱挸摡㌵戰攸㥤敢㈸敥㕣㤷敡挶㜵㐰㝡㥤㕢愴慣搷敢搶㘳㔵攷㙥㠰搵扦㜳〷晡㜶敥㈶攰㡤㥢㈱ち㍢㜷ぢ㉣㝡攷㡥㉦敥摣挹慡ㅢ户〱改㜵敥㌴㘵扤㕤户㥥慤㍡㜷〷慣晥㥤㥢攵摢戹扢㠰㌷敥㠶㈸散摣㍤戰攸㥤㍢户戸㜳ㄷ愸㙥摣〷愴搷戹㡢㤴㜵㤵㙥扤挲敤㥣扢攳㥣攲摢㤱搵㙣戱㜰挷昹㘰㔱㈷慥㉡敥挴㜵慡戹㠷昵收㙥㔲搶㐷㜴敢ㅤ慡ㄳ捥㙥㘱慣㙦㈷ㅥ㘳㡢㠵扢㠵挷㡢㍡㜱㔷㜱㈷敥㔳捤㍤愹㌷户㕡㔹㥦搲慤㙢摣㑥ㄸ㑦挳敡㍦㑣扢晢㜶散ㄹ攰㡤㘷㈱ち㠷改㜷戰攸挳昴㔸㜱攷㥥㔴摤㜸ㅥ㐸㙦㤸㥥㔱搶ㄷ㜴敢㡢㙥攷摣㘱㡡昸㜶攴㈵戶㔸㌸㑣㉦ㄷ㜵攲愵攲㑥扣慡㥡㝢㔵㙦敥つ㘵㝤㑤户扥㕢搸㠹㥤㝤㍢昱㐶㘹㈷摥㉣敡挴㝢挵㥤昸㐸㌵昷戶摥摣愷捡晡㡥㙥晤搲敤㠴昱㉥慣晥挳㌴捣户㘳敦戱ㄷ㠵昳攷〳㥡戴ㅤ攴㔷挵ㅤ晢㔶㜵攱㈳扤ぢ㍦㈸敢挷扡昵ㄷ户㘳敥㄰㙤攳摢㠹㑦搹㘲攱㄰晤愵愸ㄳ㙢㡢㍢搱ぢ〰㜹ㅣ昴㔷扤戹摥捡晡㠵㙥敤〷㐵ㅥ〷㌹㠷㈰㥢昹㜶攲㉢㠰㡡づ㐱扥愱㐹㘳愲ㄶ㝡攱㜱㄰っ戲ㄳ摦㘲挱㥢慣㕢㉡敢㜷扡㜵㄰ㄴ敤㘰㉣攰摢㠹ㅦ〰㉡㘲攲㕦㌴㘹㥤搸づ㝡㐱㈷㠶挳㈰㍢昱ㄳㄶ扣㑥散愰慣㍦敢搶㕤愱㘸㑣㔴晡㜶㘲㉤㐰㐵㑣〸㍣㌳㔵敦挴㙥㠰ㄴ㜴㈲ち㠳散㐴㉦㈰扤㑥㈴㤵戵㑡戳㔶搷挳扡挱㕦㝢㔹攲扦㌹㑥㄰戴摡㔹㍥搲㜹㉣ㅥっ扣㑢㉢扥扥㙥挰㜳㤸慢搱愸㘸㐴㘳捣㘱ㅡ搴摣〳㠱摡㜱慥戵㠶摦㌱㙢挷敢㥡㤸〴㡤㕤㌴㝢㌳㘲戲敢㌳㙢昴昸愹㝡㐴敤㌴㕤ㄳ㌳愱挹㜸㤳ㄱ晢愸昸㠰ㅥ摦愴㐷搴捥搶㌵戱扦㡡敦挳㠸㌹㉡扥慦ㅥ㝦㤰ㅥ㔱㝢戰慥㠹㘶ㄵ摦㡦ㄱ㤶㡡摦㐴㡦捦敡ㄱ戵㌹㕤ㄳ㜳㔵㝣㉤㈳㕡㔴㝣㔰㡦㥦慦㐷搴戶敡㥡攸㔰昱㥢㌲攲㐸ㄵ扦㤹ㅥ摦愵㐷搴㜶敢㥡㔸愴攲㌷㘷挴ㄲㄵ摦㕦㡦㍦㕡㡦愸㍤㐶搷挴昱㉡㝥〰㈳㑥㔴昱㕢攸昱㈷敢ㄱ戵㑢㜵㑤㥣愶攲户㘴挴ㄹ㉡㝥㉢㍤晥㉣㍤愲㜶㤹慥㠹㜳㔵晣搶㡣㌸㕦挵㙦愳挷㕦愰㐷搴慥搰㌵㜱㤱㡡ㅦ挸㠸㑢㔴晣戶㝡晣㘵㝡㐴敤攵扡㈶慥㔲昱㠳ㄸ㜱㡤㡡ㅦ慣挷㕦愷㐷搴㕥慦㙢攲㈶ㄵ扦ㅤ㈳㙥㔱昱㐳昴昸摢昴㠸摡摢㜵㑤摣愵攲㠷㌲攲ㅥㄵ㍦㑣㡦扦㑦㡦愸㕤愵㙢㘲戵㡡ㅦ捥㠸〷㔵晣〸㍤晥㘱㍤愲昶ㄱ㕤ㄳ㡦愹昸㤱㡣㜸㕣挵㙦慦挷㍦愹㐷搴㍥愵㙢攲ㄹㄵ扦〳㈳㝥愷攲㜷搴攳㥦搷㈳㙡㕦搰㌵昱㤲㡡摦㠹ㄱ㉦慢昸㥤昵昸㔷昵㠸摡搷㜴㑤扣愱攲㜷㘱挴㥢㉡㝥㤴ㅥ晦戶ㅥ㔱晢㡥慥㠹昷㔴晣慥㡣昸㐰挵搷改昱ㅦ改ㄱ戵ㅦ敢㥡昸㔴挵敦挶㠸扦愸昸㤰ㅥ晦㔷㍤愲昶ぢ㕤ㄳ㕦愹昸㌰㈳扥㔱昱ㄱ㍤晥㕢㍤愲昶㍢㕤ㄳ㍦愸昸㈸㈳晥愵攲㘳㝡晣㑦㝡㐴敤捦扡㈶搶慡昸㌸㈳昸挹㈵昷晦〹㍤㥥㥦㔲戴㍡晢㝦㝥㍡㜹㥡㤰ㅦㅢ晣挴㐸挲慣㕥㐱㝥㝣挸换〴㈹㉣攰㌲㠱晣㜰㈰㉡慤愳昸㈱㈱㔱扢㍢㈸昹ㄱ㐰搴ㅥ㍡㡡ㅦ〵ㄲ戵愷㠳㤲㍢㝡愲㐶敢㈸敥昰㈵㙡㡣㠳㤲扢㜳愲ち晡挵摤扡㐴㌵㌸㈸戹搳㈶慡ㄱ扡㝡〵戹昳㤶愸戱づ㑡敥㥡㠹㉡挸挵㕤戴㐴㡤㜷㔰㜲〷㑣㔴㐱敦戹㈳㤶愸㠹づ㑡敥㘶㠹㥡〴㕤扤㠲摣摤㑡搴㕥づ㑡敥㑣㠹㉡攰㡢㍢㔵㠹㥡攲愰攴㉥㤳愸愹搰搵㉢挸㕤愷㐴㑤㜳㔰㜲挷㐸搴㜴ㅤ挵ㅤ愴㐴捤㜰㔰㜲昷㐷搴㑣ㅤ挵摤愰㐴敤敤愰攴㑥㡥愸㝤㜴ㄴ㜷㜶ㄲ㌵换㐱挹㕤ㄹ㔱㑤㍡㡡扢㌴㠹㥡敤愰攴づ㡢愸〲㔶戹攳㤲愸晤ㅣ㤴摣㉤ㄱ㔵挰〴㜷㑦ㄲ㜵㠰㠳㤲㍢ㅦ愲收㐰㔷慦㈰㜷㐲ㄲ㜵愰㠳㤲扢ㄸ愲ち㕡攴慥㐶愲づ㜶㔰㜲㐷㔲㠲攲づ㐵愲づ㜵㔰㜲㜷㐱㔴㐱扦戸摢㤰愸挳ㅣ㤴摣㈹㤴攴攲捥㐱愲㌲づ㑡㙥晡㐴ㄵ捣ㅣ敥〲㈴㉡攷愰攴〶㕥㤲㡢ㅢ扡㐴攵ㅤ㤴摣㡣㑢㜲㜱㜳㤶愸㜹ㄲㄵ㔴〴〸㙥㥦昲晡摤㐵摦㍢搷敦挶㈲戶〶て㌵㔰慢㈵戸㙤㑡挴㠵㐵〸搵㔹挱敤㔲㈲㔶ㄶ㈱搴〶㉡戸㑤㑡挴㡡㐲㠴攰㘶㈸ㅤㄷㄴ㍡㠲㙡㝢ㄴ摣〴㈵㘲㜹㈱㐲㜰慢㤳㡥昳㡢ㅣ摣搰愴攳扣㐲㐷㔰㙤㜱㠲ㅢ㤹㐴㥣㕢㠸㄰摣慥愴攳㥣㐲㐷㔰㙤㘰㠲摢㤴㐴㥣㕤㠴㔰ㅢ㤷攰昶㈴ㄱ换㡡㄰㙡挳ㄲ摣㤶㈴攲慣㈲㠴摡愸〴户㈳㠹㌸戳〸愱㌶㈸挱㙤㐸㈲捥㈸㐴〸㙥㌶搲㜱㝡㤱㠳㕢㡡㜴㥣㔶攸〸慡㑤㐶㜰㉢㤱㠸㔳ぢㄱ㠲ㅢ㠶㜴㥣㔲攴攰戶㈰ㅤ㑢㡢ㅣ㥣晥搲㜱㜲㤱㠳㌳㕥㍡㑥㉡㜲㜰㤲㑢挷㠹㐵づ捥㙢改㌸愱挸挱愹㉣ㅤ挷ㄷ㍡晡晣㍦搲㉦㔳搸</t>
  </si>
  <si>
    <t>㜸〱捤㝤〷㤸ㄴ㔵昶晤扣㘱愶㤸㙡挲戴〲㈲㈲ㄲ〴㔱挱戱㜳㔰㠱㈱㐷〹㤲ㄵ㜷攸㔰つ㈳ㄳ㘰㘶㐸㠶㌵攷㠰㘲捥㌹慣㘹㌱慤愸㤸ㄵ㜳㕥㔷㔷㕤㜳捥慥㌹晦捦㜹㔵慦收㜵㜷戵挰晥昶晦㝤摢㑣㕦敡摤㜷敥慤㕢攷扥捡户慢捡㐴㔹㔹搹敦昸昰㝦㝥㉡㌸戱晤捣搵慤㙤㔶㘳捤攸收㠶〶㉢搳㔶摦摣搴㕡㌳戲愵㈵戵㝡㑡㝤㙢㕢〷〰㡣扡㝡昴户㔶搶戵搶ㅦ㘸㔵搵慤戰㕡㕡〱慡㉣㉢慢慡㌲换搱摦换昹晡㔵挳愴㤵㔹㐱〱㔴㤹㘹㔰㜴愴愸愲㌰㈹㝣ㄴ㥤㈸㍡㔳㜴愱攸㑡㔱㑤攱愷搸㡡㘲㙢㡡㙥ㄴ摤㈹㝡㔰㙣㐳搱㤳㘲㕢ち捥摦摣㡥愲㌷㐴攷敤㈱㘶㡤ㅥ㌵㉤㝤〰㤶㘶㘶㕢㜳㡢㌵戴摦ㅣ㍢收㘱挱㘰㑤戰㈶㤴っ挵㙡〲㐳晢㡤㕥摥搰戶扣挵ㅡ搶㘴㉤㙦㙢㐹㌵っ敤㌷㝤㜹扡愱㍥㌳搹㕡㍤慢㜹㠹搵㌴捣㑡〷挲改㔴㈴ㄱ㡣㐴愳戹㘴㌲搱戹て㍣㑦ㅤ㍤㙡㝡㡢㤵㙢晤㙦昹摣㠱㍥愷㡤ㅥ㔵㌳搵㙡晢㙦昹散ぢ㥦㜰㌹愶戹㌱㔵摦昴㕦㜲㕡挹㥣㐶挷㔸㤹㝡㈶摦戲㕡敡㥢ㄶ搵㈰散㍣愲搱㡡搷㡣㙣㙤㕤摥戸㤴攳㘸戴搵搰戰㡦㤵㤳㐹㙦ㅣ搳摡㌶㍤搵搲搸摡戹㤱晣㔹㉤㔶㔳挶㙡敤摡㌸㜶㔵挶㙡㜰㠰慤㔵㡤㜳㔲㉤㔳㔳㡤㔶〵㈷慡ㅢ敤ㅣ㑥捣㕡㑤㙤昵㙤慢扢㌴捥㙥戵昶㐹㌵㉤戲〸愹㙣ㅣ扦扣㍥㉢㉡㉡昰㔷搶㘱戰㔷㘴㌲㔱㠸愷㜱昴攲㔴㑢㥢㙣㌱㠵㐱㉦慣㌶㕣攴㔲攴挵挵㈱搵慦挰㡡㌹㥢㔹摦㌸搹㙡㘹戲ㅡ㌸ㄳ㘶㜲㐸〱㐸ㄲ㘴攷挱㘵㑡㉤づ戳㈴㍡㌹㉢ㅦ㤷㠵㜳㌱晡㐱散㌶戵戹愵ㄱ〳㌲㌴㌴㍡㘸㔸ㄸ㘳㌶ㄶ㡦〴㤲敡ㄳㅤ㥡㡣换㡥㐸愴〶㠳㌳㘹昶㠷㠹㌹㠰挶㍢㐲㔴㡥ㅣㅢち㠵捣㠱㔴づ㠲㄰ㄵ慦㘰㡤搷攷挳戵慥扣㉥㔵㕥㤷㉥慦换㤴搷㘵换敢慣昲扡㕣㜹摤愲昲扡挵攵㜵昵攵㜵〷㤴搷㉤〱㐶㝤慡㍡㜶㉣㜷㍥ぢ晤ㄵ㍦捥㍤昳昱㐹愷㌴㜶ぢ摥摥敤户摤〴㔷㜲戹㡤ㄸ㡣㠹戸ㅥ㜷㌲㤸慣㠹慡㤸昹㝦搰㠹㍢ㄸ〸挶㙡㈲㠱昶㑦搰摣ㄹ挶收㉥㄰挶慥㄰㔸㠲㘰㍣㙥づ愱㜲㈸㠴㄰㉦㘰〹戸ㄴ㌷慤ㄹ㜱㥥晦㠹慢愶慥㙤㥣㥡㐸㔷㑤㔹㈳戸㜹㤱戳慦挱挴敥晡散㠳昱㜰戲㈶㄰㡦〶攳㙡戶㠹㐸慣㈶ㄶ㠹㈵挲捥㥣㠳收敥㥣㐳〰挲〸㐲㜰戶挹㠴ㄹ愲㌲っ㈱挴㤳捥㙣㑦㍢攳㠶扦㈵㜷㐹㡣㕤户收愹㑦戶㥤昱昳戳㠲ㅢ㌴㌹摢㈸㈶晡敡戳㡤搴〴㈳㈱㌵换㘸㑤㈰ㄶづ㥢㌱㝡㡣㐳ㄸ〹〸㌹㥢㤰㤹愴㜲て〸㈱ㅥ㜶㘶㔳昵攴攴㉢晢㙦㤸㌲攱愶摢摦捣扣㝦昱搴扤〴㌷㤹㜲㌶㝢㘱㘲㑦㝤㌶〱㉣㕡㈸㤲搴昹㔵昴戲㉢ㄲて㠴㌵敡挳收㌰捥㙤㌸㠴㌱〲愲㜲攴昸㐸㈸㘰搶㔲㌹ㄲ㐲㠸㝢㥣㄰扡㕥㜶昲攰㥦ㅢ晦㍡昹慥㔷㕥㍣敢搴搹户搶〹慥扢㌲㠴搱㤸搸㑢て〱散㠶愳攱㘴ㄴ㜱㠴愲挹㔸㘲散㙥㠱㤸ㅡ㤹㌵戱㘰㈴ㄸ㑤㠴ㄲ㐹〴㤲㠸㠷搰ㄷ㌵挷㜰㜶㘳㈱㡣㜱㄰ㄵ㈳挷㠷㈳收㜸敡㈶㐰〸㜱扢ㄳ挲攷㕢㠷敦㌴㝥攸㍢㙡捤㌷㡦攷扡昴㐹㙤㉢戸扢㤰㈱㑣挲㐴摥慡ㄱ㡣〴ㄲ㌵攱㜰㐲㘵㌸ㅥち搶㠴〳㈱㜷㘴〵捤挹昴㍦〵挲搸ㅢ〲搴㐷㄰挸㔴㉡愷㐱〸戱捥㤹改扡㤹㥤㑦㝥攷扤㙦㈷慥晢㜵搹㥥挱愷㑦扡㐶㜰昷㈴㘷㍡〳ㄳ〳昲㤶ㅢぢㅥ〸㐶搴㍣〳挹㥡㐸㈸ㄴ㌳昷愱搳㤹㄰挶㉣〸㈶㌹ㄱ㌰㘷㔳㌹〷㐲㠸扦㌸㜳摡昱ㅦ摢扤㝣攵㡤㤳挶㕣戵敡昸づ慦㥦㜷敦㍡搱〹摤㜲㑥昳㌰㤱户㜸昱㜸㌲㕥ㄳ㙤㕦昱㤳㘱㌵搳〸搶晢㥡㐰搲㥣㑦晦晢㐲ㄸ晢㐱㘰愶ㄸ摢收〲㉡昷㠷㄰攲㌲㘷愶㉢㈲慢㡥㕥㜱㐵㡦愹㜷昶昹改㉦ㄷ摣昹晤㐵㠲晢㕣㌹搳㍡㑣攴捤㌴㤹慣㐹㠴愲㠱㠸㍢㝣搴㍣㠳〱㔰ㅤ㑡㐶捤㠵㌰㌱㔳㄰㐶ㅡ〲㌳つ挵攲㘶㠶捡㉣㠴㄰攷㍢㌳㡤㤶㍦㝣换ㄷ敢㐳㘳捥敥㜱挳扤㈳戶慥搹㑦㜰ㅦ㉦㘷㥡挳挴昴㈹捤㡢ㅣ㕡昷戶㔲㑤挳〲㌵挹㔰ㄲ攳〵㘳㌷ㅣ㡥㘱㍣搹㕢扦㐰㑤㈸㥥㐸挶㤲㘱㡣戲㐰㌰㤰っ㐴ㄴ昳愱ㅡ攸攲㤱㐸ㄸ㙢㜴〴扤收㈲㠶戰ㄸ挲愸㠷攰ㄸ挷戶昱〰㉡㤷㐰〸㜱㠶ㄳ搷攰摤晢㕦扥摤戲ㅤ愷ㅤ户敢敥㑦晣㜰挲戰搳〴て㍢㘴㕣㡤㤸搸㕥捦㜵扣㈶攴づ㉥〶㘸㌶搱㕤㌳㠴戱ㄴ㠲换㥥〸㥢换愸㙣㠱㄰攲㘴㘷ㅥ㝦敡搵戳昱挱㉥て㡤㕦户晤づ㑢扦ㄸ㥥戸㑢昰愸㐶捥愳つㄳ㝢攸昳挰晡㥡㡣㐷挲搱㐴㍣ㄱち㐶㤰挰㐴㔴捤㌳㔰ㄳっ挴㘳挹㔰㈸ㄱ㡢㠰㤶㐴㌴ㄸ㌵㤷㜳㘶㉢㈰㡣㤵㄰㕣㑡㡣攸㔵㔴慥㠶㄰攲ㄸ㈷㠲ㅦ㑥摡昵㤵攱㤹㈵㤳㌷㡣戸晣扤㑢㉥改搵㑢昰㤰㑡㐶㜰㄰㈶昲戶搴愱ㅡ㡣搵戸扢搶〴〲㙡㥣㠵㙡㘲戱愸摡㕣戲㍦㘴ㅥ捣㌹ㅤ〲㘱晣ㄹ愲〲挳㍣㙡ㅥ㑡摤㘱㄰㐲ㅣ敡捣㝤收㠲㑦慥㍢㜶挹攴㌱昷㕣昵㔰晦敦㙥㝤敡㐲挱㘳㌹㌹昷㈳㌰㤱㌷攰戰㍢愸㠹㈶挲㙡慦ㄶっ㠶㤰昲㔸搴つ㈷㘸ㅥ〹ㄳ昳㈸〸攳㘸㠸㡡昹愱㜸搴㍣㠶扡㘳㈱㠴㔸攵捣㌳㌶愳昳愳㑦户っㅣ㜷挵㡤㘳づ㕤晢挸㠲慣攰愱愳㥣攷昱㤸挸㕦㘲捣㈴敥㡥㜰㑣㈸挶㐳攱㘸㑤晢昶㐳㉥昱〹㥣搳㠹㄰挶㐹㄰㈰ㅣ㙢㠷㜹㌲㤵愷㐰〸戱捣㤹晤㌱㘷捤㝥晡挲摢昶㥢㝣敤摡敦戶㥢晣㙥攵㍤㠲〷慤㜲昶愷㘲㘲㐴㐱捡戱〹㐹㘲搰㈶㠲昱㘸ㄴ㈳ㄸ㔹㔷愴㘳㍣〴㤸昵㜸㌰ㄴて㘰㐴挴㐳㠱㜰㌸㘸㥥挶㌹慥㠵㌰㑥㠷愸ㄸ㌹㉥ㅡ㌲捦愰敥㑣〸㈱づ㜰愲㘸昹㘵昱ㄵ㈳て㌸慦昶扡㕦㘶㡦㥦㍦晢㠹㉢〴㡦㥡㘵ㄴ㘷㘳㘲㤰ㅥ㐵㌸ㄶ慥㐹〴愲㉥昳㤱〰〶㐲㈰㄰㡢㥡攷搰敦戹㄰挶㜹㄰㐸㜲㈸㘸㥥㑦摤〵㄰㐲㘴搴ㄲ㈷敥㙥ㅤ㝤㑦摤昸㜵㑦ㅥ㜱㐲户㐷捦捤㠹ㅥ攸㤶昳扡〸ㄳ昹㐹挶敥戸㈶ㄱ㔱换㠸㜱ㅥ愹挱㈲㙡㐹扥㤸晥㉦㠱㌰㉥㠵〰捤攱㐸捣扣㡣捡换㈱㠴㔸攰捣昴搶㠵㤷㉣㝢扤晡戹㔱搷搶㈴㤲㙦捦㉥摦㔶昰㘴㐰捥昴㑡㑣攴敤㡢㘳㌸〲㐸㈶㥤敤ㄷ搶慥ㅡ㉣挶㔵昴㜸㌵㠴㜱つ㐴挵㝣挴㘵晥㠵扡㙢㈱㠴㤸敤捣攵散摤㜷晥㍡昶㑢㙥敦㘳㉥㍦昰晣㌵㍤㥥㥥㉢㜸戶㈱攷㜲㍤㈶昲ㄶ㉤ㅡ挵㐶扡㝤晣挶㜰㜰㠳昱摢扥晤㡣㤸㌷搰晦㡤㄰挶㕦㈱㉡收㠷挳㔱㜳ㅤ㜵㌷㐱〸㌱搵㤹㘷㜵昰愲㔷慥摥晦㤹㤱㠷ㅤ搵昳挰扢攷ㅥ㜱戳搸ㄶ摤㜲㥥户㘰㈲㙦㥥挹㔸㈸㔹ㄳ㡦愸㔱ㅢっ㘲扣㠰㑦㜷攴〶捤㕢改晦㌶〸攳㙦㄰摣㔰㐵ㄳ收敤㔴慥㠷㄰㘲扣㌳㔳㌱昷攳搶ㄱて㜶㥡㝣昵㉢ㅤ昷敦扣挲㍣㑣昴㐲户㥣改㥤㤸㈸ㅥ戵愱㘰〲扢扢㜰㉣ㅥち㠷ㄲ搸㌰㠷ㅣ㝡攵愸㑤挴㌱㤴㤳㌸挴㑡㠶㠳搱㘸㈲㤲㌴敦攲ㅣ㌷㐰ㄸ㜷㐳㌰慢搸㉢摥㐳攵扤㄰㐲搴㍡㘱㑣戹收㤵㜵愳扡㑥ㅤ户㘶昲㤱㜳㍥晡㙤攱㕡戱ㅤ扡㘵ㄸ昷㘳愲㡦㍥㙣㠳搸昵愹㡤㐵ㄴ㠷挰㔱昳〱晡㝢㄰挲㜸〸愲㘲㝥ㄴ摢㠷㠷愹摢〸㈱㐴搲㤹㐷摤昴㤳㈶昴㕢㜷挷搸昵㍦㑣㌲挶摦昸慣㄰扤搱㉤攷昱㈸㈶㠶敢昳〸搵㈴攳㠹㘸㈸ㅣ㐹㈴戱攷㐹㈴㜸㜰愳收㈹㤷㌴ㄸ㑣攲攰㈳㠹挳㥦㘴㥣换ㅡ㌲ㅦ攳っㅦ㠷㌰㥥㠰攰㤲㐶愳收㤳㔴㍥〵㈱㐴挸㠹攲换㙤㤶摥昷㐳愷昵戵㔷扦㜸改㉦户慤㤸晢㝣攷㘷搰㍤挳㌹ぢㄸ搳㤲㕡㠹昳慡昶㔳戶㔰つ㘶户㌹攷慡㌸㔵捤㐵㜳昱㕣㌰㤸㡤〶㔲攱㔴㘵㝦戸摤摣㤳㈲敥ㅡ㍡攷收搶㌷㘵㥢㔷捡戳愴敤㐷愵㕡慤昶㤳愶㈱㑥摦愸收攵㑤搹搶摥摥㥤㌳摢㔲㙤搶㜶㠵㝤敤㑥㡡捣㘶攲ㅣ搲㙡㤵昳摢愱搰㙣㑥慡㘱戹㌵㜲㔵扤摤摤愷愰ㅢ㘷㤰捤改搲扤攳㕡慣㘵㙥㙦㔱㐴㈳㜱㠹㘳㠵昴㕤戴㤴㜶㤷ㅤ㔷扦搱㡢㥢㕢慤㈶ㄹ摥㤰挶改昵㤹㈵㔶换㑣㡢ㄷ㐸慣慣㕣搴ㅥ散㜲㑥㘳㠷㑣㙢挲㠲攲挴㌴㍢㐰搷收挶慥㙡戳㥡戲㔶ㄶ昱㉥戵㕡摡㔶捦㑡愵ㅢ慣㙤昲㈰昶㍣搱搱㉢㑦㍤慥㌹戳扣㜵㜴㜳㔳㕢㑢㜳㐳㝥捦挸散㡡ㄴ㑥㥤戳㝢㌷㘷㉤㥣昹㔶昰㔳㈶捡㍡㜴㄰愲㙣㔷慦搳㑦晡㙤慤㤱㠹搰㔲摣〷㌹摦㌶㝦搸搵散㠳愵挳㔲㌴㔸ㅣ㤳攵〳㌷攱㑣晡愵㥢㕤㑡〳戵㘵攲搵㈴愲㜷㉥㡤㤶㌱扡㤹晢晦ぢ㉥㉦敦收㉣晤搸ㄵ戸扣㌰㈱搵㤴㙤戰㕡晥昰㕡㤸㘰㐴收戳㄰㤵扢㘳㙤㉥挹㕥〵㄰㘲㤵㔸㕤戹戲㍥摢戶搸㔸㙣搵㉦㕡捣挳㍥㕣㉦慢慡㈲戵㐵ㅦ昳㜹愸捣ㄷ㈸晥づ攱昳㤵ㄹ㉦ㄲ㘴昸捣㝦搸敤捡〱昸㝦换㉦㕣㤴挳捡㤴ㄷ㑡㜰㔵慢戵戲㜱㕣㜳㑢㙢㠷づ㕥㑢㌹㈱搵扡戸㡤挳昳㡦㍢改敦㈵㡡㤷㈱㉡〷㐲㙣昲扡㐸㌵㐰ㄵ扣晣搳愵㜱㡣㤵㑢攱愲㥢㕣扢㐵慡戲搱扥㡥㌳挶㙡捤㤸扣攰㌳ㄱ敢捡㉡〳㔳㔸昹㍢㌷㜲昴㕢慢摡挶愴摡㔲ㅤㅢ㜱改〸㔹㌲〱ㅡ㈲慤散㈹㕡㜶㤱㍡㘵敤㜳㕡昰攰㤷㤳㥡㤷㑥㔲㘱㝢挲㡡㠳昵愵慣㠳㈳晦㜸㈱㄰晢づ㔸〸愳㜰愰攷㕦〲挲㤵愹散㜸慢㘹搶敡愵㔶㉢攱㔵挶ㅦ㔲㔹戸㝡搱搹戴㑣㝡㜶㕢㝤㐳㙢つ㈲ㅤ摦搲扣㝣改㝦搳て㝤㤹晦㠴㔰㥦捡㥤㌰㡡㌷㝦㤹㐰㔷㔹挷ㄵ捣㑤㕤㕤㔹ㄵ扤㔱㘳扣ち㔱㌹㜲㕣〸扢㍢㡥㔹戸晣ㅤ晦挹㡦昹㉦晣攷㌳㠹㈸搱㔷㌹〸㝤㕢㜲搱慣ㄲ昸捥㡤攰㘹㔶㡢㈵㉦〳㔶挹〶㌸敦搲㌸户戹㘵㐹扡戹㜹〹㐷㔵㔷搹㙡㕤㙣㔹㙤扣戴搶挹戹㤴㈸㉦ㄹち搱愱㐳摥昵㌰敤ㅡ㕣㕦昸㌷摥㠲攸㌲戲愱愱㥦昲搸㙡扣つ㔵〷㕣攴㌳摥挱㐴㉦㥣㡡㠶敡㐶㡦㙡㕢摥搰扣愴搵㙡慢㕢挱换捡慢ㅡ㕡㔷㠹敤戱昸扣㔲㤵㕥晢㥡昰㉤㕡㕦㝢晥昷ㅢ昶㍥晡㡢昳㉡㐵㙦愷愳攸ち摡捥㜰搸ㅦ㕦昳㝤〸搱ぢ㌰㙥㕣㌰㥤晦㌱㍦㐴摢晣㠸攲㘳〸㙣㈲㈴愵搸㐲㝣㙡㌷挵㉥昸㥦㕢〹昳㌳㡡捦㈱挴㄰〸慥愳收ㄷ㄰敡㈳晣昰捦搴换昴㝤〵㌵搲挷㉢㕦㐵改晢ㅡ㝤㍥㤳㠸ㄲ㝤㘲㈸晡㤸㐲㤳㤴㤹㈴挹㈴㐱挲㠰㝢㑦ㅡ㉡㥤㡥愲㉢㜹扢挳㑣搲昰ぢ敤㍢〰收㑤挳㙦㥣〷改㌱㌹晣㌴ㅡ捡敤愶〸愰㑦搲搰〱ち㤳㜷㌸㐴〸㉡㐹㐳㈵㕡敡㈳㝥晡㑤愳愱㈳㝡㌸㡡㜱挹愰㠸〶ㄳ㝤㍥㤳㠸ㄲ㝤㈲っ愷㕥㌴㝣㠹㔹㜸搲昰㠵搳㔱㜴㘵㌱〶㑦晤昱㌵户挶散挴㘷㠰㜹搳搰㥤搱昴愰搸〶㐲愳㘱㕢扢㈹攲㜰㈲㘹攸㐵搰㜶㄰㈲〹㤵愴愱㌷㕡敡㈳摥搵㘹攸㠳ㅥ㐹㐳戸㜸㔱晢愲捦㘷ㄲ㔱愲㑦散〱愷㕥㌴扣㔲㡡㠶㝦㍡ㅤ㐵㔷㍥㠷挱㔳㝦㝣捤㥤㌱㍢昱㔲㐹ㅡ㜶㘵㌴㐳㈸㠶㐲㘸㌴搴搸㑤㌱ㅣ㑥㈴つ扢ㄳㄴ㠰㄰戵㔰㐹ㅡ㠲㘸愹㡦㜸㕡愳挱ㅣ〱㜵昱㐲㐶改昳㡦晡挴㐸搸㜹ㄱ昰㔰㈹〲ㅥ㜴㍡㡡慥扢㡥㠱愷晥㡣㘲㌸㘶㉡敥㉦㐹㐰㉤扡捤㤱ㄴ愳㈰㌴〲挶搸㑤㌱ㄶ㑥㈴〱㘳〹ㅡ〷㈱㜸搱㔵ㄲ㌰ㅥ㉤昵ㄱ敢㜵〲挶㐱㕤㑣挰㘴晡㌴晦愰㑦㑣㠰㥤ㄷ〱㌷㤶㈲攰〶愷愳攸慡敦㘴㜸敡捦㈸㘶㌱攴敢㑡ㄲ㌰〷摤收㕣㡡㜹㄰ㅡ〱晢摡㑤㌱〵㑥㈴〱晢ㄱ戴〰㐲㑣㠵㑡ㄲ戰㍦㕡敡㈳㉥搳〸㌰敡搰㠳ㄵ㈱ㄲ昵㔸ㄱ㔲攸昳㤹㐴ㄴ㔳㈴晢挴㌴㌸昵愲攱㥣㔲㌴㥣敤㜴ㄴ㕤㠷摥〷㥥晡攳㙢ㅥ㠰搹㠹㌳㑢搲搰挰㘸ㅡ㈹㥡㈰㌴ㅡ㤶摡㑤㌱ㄳ㑥㈴つ换〸㙡㠱㄰戳愱㤲㌴戴愲愵㍥攲㈴㥤㠶攵攸攱昶㈰㄰㉣㕥搴㤵攸昳㤹㐴㤴攸ㄳ㜳攰搴㡢㠶㈳㑡搱㜰戸搳㔱㜴㤱㝣㍥㍣昵挷ㄷㄷ㈸㄰昸愱㈵㘹㌸㠲搱ㅣ㐹㜱ㄴ㠴㐶挳㌱㜶㔳散ぢ㈷㤲㠶㘳〹㍡づ㐲㉣㠰㑡搲㜰㍣㕡敡㈳㔶攸㌴㥣㠸ㅥ搰㠰敢捣挵㡢㝡㌲晡㝣㈶ㄱ㈵晡挴晥㜰敡㐵㐳㐳㈹ㅡ㤶㌸ㅤ㐵㤷敤ㄷ挲㔳㝦㝣捤戳㌰㍢㔱㕦㤲㠶㜳ㄸ捤戹ㄴ攷㐱㘸㌴㕣㘰㌷㐵ち㑥㈴つㄷㄲ㜴ㄱ㠴挸㐰㈵㘹戸ㄸ㉤昵ㄱぢ㜵ㅡ㉥㐵て㘹〸挴㡡ㄷ昵㜲昴昹㑣㈲㑡昴㠹㉣㥣㝡搱㌰愷ㄴつ戳㥤㡥愲ㅢ〹扣搲摦ㅦ㕦昳㝡捣㑥捣㉣㐹挳㡤㡣收慦ㄴ敢㈰㌴ㅡ㙥戶㥢㘲㌱㥣㐸ㅡ㙥㈱攸㔶〸㜱〰㔴㤲㠶摢搰㔲ㅦ㌱㐹愳挱慣㠷扡㜸㈱敦愰捦㍦敡ㄳ㑢㘰攷㐵㐰㙤㈹〲㐶㌸ㅤ㐵㜷㉣㥡攰愹㍦愳㜸㠰㈱て㉢㐹挰㐳攸㌶ㅦ愶搸〸愱ㄱ昰愸摤ㄴ捤㜰㈲〹㜸㡣愰挷㈱挴㌲愸㈴〱㑦愰愵㍥㈲愲ㄱ㘰㍣㠵ㅥ㡥〳摣㘶㉥㍡㔸㝡〶㝤㍥㤳㠸ㄲ㝤愲〵㑥扤㘸搸戵ㄴつ扢㌸ㅤ㐵㌷㔵㤶挳㔳㝦㝣捤㤷㌱㍢㌱戸㈴つ慦㌰㥡㔷㈹㕥㠳搰㘸㜸摤㙥㡡ㄵ㜰㈲㘹㜸㠳愰㌷㈱挴㉡愸㈴つ㙦愱愵㍥㘲〷㡤〶㜳㈵搴挵ぢ昹ㅥ㝤晥㔱㥦㔸つ㍢㉦〲扡㤷㈲愰㥢搳㔱㜴㑦攷㘰㜸敡捦㈸㍥㘷挸㕢㤵㈴攰㑢㜴㥢㕦㔱晣ㅢ㐲㈳攰ㅢ扢㈹づ㠱ㄳ㐹挰户〴㝤〷㈱づ㠵㑡ㄲ昰㍤㕡敡㈳慡㌴〲㡣ㅦ搱㠳㍢ㄱ戸〵㔴㌴っ㝥㐶㤷捦㈴愰㐴㥦㌸っ㍥扤㔸昸敤搷ㄲ挷捣扦㍡ㅤ㐵昷㤶㡥㠴愷晥昸㥡ㄵ攵㠸晢㘷挰扣㡦㤹つ㜴㥢ㅤ㈹慡㈰㌴ㄶ㝣㜶㔳ㅣ〵㈷〳攸愸ㄳ㐱㥤㈱挴㌱㘸㑡ㄶ扡愰愵㍥攲摦㤸㠷㝢〶㔵㡤ㅥ慥つ㕥㌴㙣㠵㍥㥦㐹㐴㌱つ戲㑦昰ㅥ㤶ㄷつㅦ㤶愲攱〳愷愳攸㜶搷〹昰㈴㘹搸づ戳ㄳ敦㤵愴㘱㝢㐶搳㠷㘲〷〸㡤㠶㝥㜶㔳㥣〸㐷〳昰㌵晢ㄳ㌴〰㐲昰㝥㤷愴㘱㐷戴搴㐷扣愶搳㌰〸㍤㤵㈳㈷攰㕥㘵昱愲づ㐶㥦捦㈴愲㐴㥦㌸〵㑥扤㘸㜸扥ㄴつ捦㌹ㅤ㐵户摤㑥㠳㈷㐹㐳〰戳ㄳ捦㤴愴㈱挴㘸挲ㄴㄱ〸㡤㠶㤸摤ㄴ㙢攱㘸〰扥㘶㥣愰〴㠴㌸〳㑤㐹㐳ㄲ㉤昵ㄱㅢ㜵ㅡ昶㐴て㙡ㅢ㜰户愵㘸㥤ㄸ㠶㉥㥦㐹㐰㠹㍥㜱㈶㝣㝡戱戰愱ㄴぢ㜷㌹ㅤ㐵户晤捥㠱㈷挹挲㌸捣㑥摣㔱㤲㠵〹㡣㘶㈲挵㈴〸㡤㠵㈹㜶㔳㥣ぢ㐷〳昰㌵昷㈶㘸㉡㠴㌸ㅦ㑤挹挲㌴戴搴㐷慣搳㔹㤸㠱ㅥ㙣ㄹ㜰挳慤㠸㠵㤹攸昲㤹〴㤴攸ㄳㄷ挰愷ㄷぢ㔷㤵㘲攱㑡愷攳㤸挲ㅢ㤲ㄷ挳㤳㘴㘱〱㘶㈷㉥㉦挹挲㥦ㄸ㑤ㅤ挵㐲〸㡤㠵戴摤ㄴ㤷挰搱〰㝣捤っ㐱㔹〸㜱ㄹ㥡㤲〵ぢ㉤昵ㄱ攷改㉣㉣㐲て㔶㠹㜰挲㘳㌰搴愳捦㘷ㄲ㔱㑣㠳散ㄳ㤷挳愹ㄷつ愷㤶愲㘱㡤搳㔱㜴㡢昴㉡㜸㤲㌴戴㘰㜶攲攴㤲㌴戴㌱㥡攵ㄴ㉢㈰㌴ㅡ㔶搹㑤挱ㅢ愷〳昰㌵㔷ㄳ㜴㈰㠴昸ぢ㥡㤲㠶㠳搰㔲ㅦ㜱㤴㑥挳㈱攸挱〶㌲㠸摡㤱愲搱㜰㈸晡㝣㈶ㄱ㈵晡挴戵㜰敡㐵挳㠱愵㘸㔸敤㜴ㄴ摤挳攵㝤㔸㐹挳㜱㤸㥤㔸㔹㤲㠶ㄳㄸ捤㠹ㄴ㈷㐱㘸㌴㥣㘲㌷挵㡤㜰㌴〰㕦㜳つ㐱愷㐲〸摥捦㤵㌴㥣㠶㤶晡㠸㈶㥤㠶搳搱挳晤㐴摣㘳㌴㥣㠹㍥㥦㐹㐴㌱つ戲㑦摣〴愷㕥㌴㘴㑢搱㤰㜱㍡㡡㙥㉢昳搶戰愴攱㈲捣㑥愴㑡搲㜰〹愳戹㤴攲㌲〸㡤㠶㉢散愶戸つ㡥〶攰㙢㕥㐹搰㔵㄰㠲㜷㤸㈵つ㔷愳愵㍥㘲㥥㑥挳㕦搰〳ㅡ㐲挹㐸昱愲㕥㠷㍥㥦㐹㐴㠹㍥挱扢搷㕥㌴㑣㉤㐵挳摥㑥㐷搱㡤敥扢攰㐹搲㜰㉢㘶㈷㈶㤷愴攱㙦㡣收㜶㡡昵㄰ㅡつ㜷摡㑤戱〱㡥〶攰㙢摥㐵搰〶〸㜱て㥡㤲㠶扢搱㔲ㅦ㌱㑡愳挱扣ㅢ敡攲㠵扣ㅦ㜸摦ㅦ昵㠹㝢㘱攷㐵㐰愲ㄴ〱㜱愷愳攸ㄶ晢〳昰㈴〹㜸㥣㈱㐷㑢ㄲ昰㈴扡捤愷㈸㥥㠶搰〸㜸搶㙥㡡〷攱㘸〰ㄷ攷㌹㠲㥥㠷㄰て愳㈹〹㜸〱㉤昵ㄱ㐳㌵〲㡣ㄷ搱㠳㜱㄰ぢ挵㡢㘹㜸〹㝤㍥㤳㠸ㄲ㝤㘲㈳㥣㝡搱㌰愰ㄴつ晤㥤㡥愲㉡㠰挷攰㐹搲昰㈶㘶㈷晡㤶愴攱㙤㐶昳づ挵扢㄰ㅡつ敦摢㑤昱㌸ㅣつ挰搷晣㠰愰て㈱〴敦晦㑢ㅡ㍥㐲㑢㝤挴㌶ㅡつ收ㄳ㔰ㄷ㉦攴㘷挰晢晥愸㑦戰慡挰㡢㠰捥愵〸攸攴㜴ㄴㄶ㈰㔴昲㠶收ㄶ摣㌸敥挴㠰㜳㜳敡慤㤵扣搳搵㌵㠷㥡散搱换㕢摢㥡攵㙤戹㉥戹㌱捤㔳㥢摢挶搴户㉥㙤㐸慤敥㤶㜳㈶收㉥戶㥡㜰搳扣〵昷捥ぢ㜴捤㑢㤷㕡㔹㌳㌷戳㜹㜹㑢挶㥡㌸收㝦攱愶㍡㤶て愹㤳昷搳换〵㍥晦搹㝤㘲戸㄰ㄸ㈵昸㤴㔵㍥て㠷㠵户晢㘴㘵戸㜶㙢㕥㑥晡〱慣㙥㘷㜴㔶㝤㕢㠳搵㈹㈷㙦㡢换改慡ㅣ㔸㐴㈵㐲戶㘳㙥搶㘲摣〰ㅢ搳㈵㌷扥愵㍥摢㔰摦㘴㌱ㄹ摤㙤攸ㄴ㙢ㄱ慡づ愶㌷户搶戳〸扦㑢㙥㔶㑢慡愹㜵㈹㙦愰㘶㔶㙦㥤搷㤲㜷㕡㉢㜳愳敡㥢㕡㌱ㅢ㤹㐵㑥㔷攷㘶㉥㙥㕥㠹摦㠳㉣㙦㙣ㅡ㥦㕡摡晡㍦㤱ㄵ挱戴挸㡦㑣㡤㈸ㄷ攵攵愲慡扣敡㍦捤㡦昱ㅤ搶戱㙥㜶搵㑦㍦㡣搳戶㤶晡昴㜲ㄲ㈶攷ㄱ㠲慣愰㤰㌹㉣慢攴扤昹挲㕢愵㕡ちぢ敡ㅣㄸ㙢摥敦ㅣ㍣㙦戹扢㍦戲改〳戸昹㍤挲改晣〳挴愴昱戳㈷戶㔷〰晤㥦㝥戱㔲挹㙡㠲捤㉥戸攸〱㜰㔷㝢〸戱〸㠳㈳ち㙢㈶㐶〲㕢㠵挳搲㤷㤳ㄸ㡥搰慥敤㤳攳㜰捦扥㜳㙥㑡㉡㙤㌵愰搴愰㌱搵搶搵㙥戰收〳扦㘸㘸㜵晡㐶㌷㌷㌶愶㌸攴昸扢㡣㤹㤹㔴㠳㔵㤵ㅢ戹扣慤㜹敦晡㈶㌳〷㈱挷愵愳㑡慤㠲㉡戵捡㉥ち挸敤挳ㄲ㈴㌹㑤㕦捤㡢㔲㉤昵㙤㡢ㅢ敢㌳㔵㙣戰㑣攸㝦㘲慣㘲攵慦〰㤹敡愳戶㈵㠵㔵〶昶扤㝥愴扢〶㠵㌹愴㡥改挷㠸㉥ㄷ〶晥㠹晦戰㐲〵ㅢㅥ戹㐳㌱㝦㠲户㑡㝣愱㜰㔶㥥㉦㝦㔷ㄳ㠷㘲㐲㙥㥣〴ぢ㑣愸㌵㝦〶㤴ㄳ晣㔶戰挶攳て换ㄷ㍡〲攰㥢搲㥣捡㡥㑢㘵昰ㅢ慢㡥捥㉦慣慡㤰㕡㙥㙡㕡晣㉣㈸ㄹ㡤ㅡ㈵搴㍥慤愸捦㕡㉤㔵㔴捣挴㉦挸㉡㔸㡡㘲搸㌹挴㑤昵づ㘵㤵㤵㥤慡扣收㌵㔱昹ㅡ攸摣愰搷㝦愱㌶戱挸晦愷㌳ㄲ㈳戸戴㍥㥦摣㐵晤㠲㘹昳㔷㉥ㄳ㑢㔵戸㍣〵㠰摦〸昸ㅤ愲昲㥦攸㉣捣㑤㝥㙤〷㉡㐰㑣㠰㉡攴㙦㤳㔸㜵㔲㠵ちつ㔹慥㔲㈹ㄷ愴㤳㔶㘶㘲搸ㄵ㈶㔵敡〷㑦挶㑣㡣㜲㉢敢戳户慦㉣㘷㘱㍡捡换㉢㤰㙡愳戰㐴慦㘸戶㜰搶㌸搳㤲昵㈷㠲㌵ㄷ〶㑢ㄶ㍢㜳㘵㠱晦扡昹㈱㡦㔳㙣㥦捦㉣〷愸捣㈷晥〵愹㤶㝣〲㘶敡㔰〳捥㜱戱っ㐲扣て〰昷晦㤸㔴㝢㉢挱㐲〳敥戱捡っ晥收㙢㜳户㤰攲㈳㔸㜰㉢㘹ㅡ㜴晣㌱愶戸昱㜱〷㘳ㄵ戴㥢ㅥ㡣慣㘵攰昸㌳昹ㄳ㐲㑥挸㉦ぢㅡ搴㘲㈰㕦㙡㌱㝣挰㤸㥤〸晣摣ㅢ搰㤹㠰㉥〴戰晥㠱㔹㌶扡愲搵捥ㅥ敡㘶㡢㡥扤挰㥥ㅦ㈰戰昷戵收㔵㘳㙦㉢㝡摤㥡㕥㝦〱愰㤰㍤搶㈷搸散㜵〳㘴戳搹晢ㅤ㘶㤲扤敥㜴捣挵捥㘳㙦ㅢ㘸㌷捤㕥㌹捣㐸㤸搹㔳㍡戱ㅢ㠲㜵㄰ㅥ散㙤ぢ㡣搹㡢㐰搶㐸㜸〰戶㈳愰㌷〱㉣㥢㤰散㙤㡦㤶挶㕥戲昸搰ㅤ散敤〰㄰搸㘳搵㠴昲㙡摦㥡㤵慢㘵㕦㝡敤㐷慦慣㜰㈸㘴㡦㘵つ㌶㝢晤〱搹㙣昶㝡挰㑣戲㌷㠰㡥㔹ㄱ㤱挷摥㐰㘸㌷捤摥戶㌰挳ㅦ㝥㌵㐷㈷㤸㤰摦㕥㤰㙡㌱戴戱户ㄳ㌰收㘰〲㔹㕡攱〱搸㤹㠰㕤〸㘰戵㠵㘴㙦㔷戴㜴昶㡡㉦㡥㠱扤愱〰㠱扤扥㥡㔷㙤散敤㐶慦㌵昴扡㌳〰㠵散戱ㅡ挲㘶㙦㜷㐰㌶㥢扤㈱㌰㤳散〵攸㤸㠵ㄴ㜹散㠵愰摤㌴㝢㉣戸挰ㅦ㉥愹搲㠹㘲㡦㔵ㄷ昹攴愰ㄷ㔷㕣㈱捤㈸㠱慣挸昰〰挴〸㠸ㄳ挰㈲つ挹㕥〲慤㉥㙡扢㘷晦㠰慤昰㙡ㄲ攸摢〳㈸搰ㄷ搵摣㙥㐳㡤㡦晢㉢㜳㑦扡摤㡢㙥㔹㔶㔱㐸㕦㉤㜴㌶㝤挳〰搹㙣晡㐶挲㑣搲㌷㥣㡥㐷愱㤵㐷㕦㉤戴㥢愶㡦攵ㅡ昸㐳㉤〷㥤㘰㐲㝥㔹戳㤱捦㡥㕣㠷㐶〱㘳㡥㈶㤰昵ㅣㅥ㠰㌱〴㡣㈵㠰㈵ㅥ㤲扥㜱㘸戹㠳㑦晥昶捥㠳扤〹〰㠱扤挹㥡搷ぢ愹戱昷愸ㄳ改㜵ㄲ扤戲㈶愳㤰㍤ㄶ㘲搸散㑤〶㘴戳搹㘳改㠶㘴㙦ちㅤ㜳㐳㤱挷摥㔴㘸㌷捤ㅥ㙢㍤昰㠷㕦昵搱㠹㘲㡦〵ㅦㅥ攴㑣〷挶㥣㐱㈰㡢㐱㍣〰晢㄰㌰㤳〰搶㠷㐸昶㘶愱攵戲㌷㍦ㄲ㈸扥㜶㠵戱㌷〷㈰戰㤷搲扣㙡慢敥㕣㝡㥤㐷慦㉣攵㈸㘴㡦昵ㅢ㌶㝢昳〱搹㙣昶㔸昱㈱搹摢㤷㡥㔹晡㤱挷摥〲㘸㌷捤ㅥ㑢㐴昰㠷ㅦつ搲㠹㘲㡦㜵㈲ㅥ攴晣〹ㄸ戳㡥㐰搶㤰㜸〰ㄶㄲ㤰㈲㠰㘵㈵㤲扤㌴㕡敤散〵攳挵㌵㜶㘰㉦ぢ㄰搸㘳㔵㠹昲慡戱㘷搱㙢㡥㕥て〳愰㤰扤㈳愰戳搹㕢〴挸㘶戳挷㐲ㄱ挹摥㘲㍡㘶挵㐸ㅥ㝢〷㐰扢㘹昶㔸㔹㠲㍦晣捡㤰㑥ㄴ㝢㉣㉦㔱㡢愱敤㌶ㅡ㠰㌱ㅢ〹㍣捥ㅢ搰㐴㐰㌳〱慣㐶㤱散㉤㐵慢㥤扤㔰搲㤳扤ㄶ㠰挰ㅥ㡢㔱搴㙣㌵昶㕡改㤵捦㜲㄰㉣ㅣ㈹㘴敦ㅣ攸㙣昶㤶〳戲搹散㥤ぢ㌳挹摥ち㍡㘶愱㐹ㅥ㝢慢愰摤㌴㝢㉣㐸挱ㅦ敥㈸搰㠹㘲㡦㔵㈹㙡㌱㌴昶づ〴挶㍣㠸㐰㔶慣㜸〰づ㈶攰㄰〲㉥〶㐰戲昷㘷戴㌴昶㘲㥥〷㝣㠷〱〴昶㔸挳愲扣㙡散ㅤ㑥慦㐷搰㉢敢㑤ち搹㘳㤱㠹捤摥㤱㠰㙣㠳搳搰㈶昹敢晤㑤㕥㔳㄰慣㑣㤱〴ㅥ㐵摦㉣㔱挹㈳昰ㄸ㘸㌷㑤㈰㑢㔹昰㠷ㅦ㐳搲㠹㈲㤰昵㉣㙡㐹㜸㈶敡散晦㡥〳挶㍣㥥㐰搶扡㜸〰㑥㈰攰㐴〲㔸晥㈲〹㍣〹㉤㝤扦敢㔱㈱㡢戵昷ㄴ愰挰攰ㅤ㥡摢㙥敤昳㕤㐳户愷搲㉤ぢ㔶ちㄹ㘴㤵㡡捤攰㘹㠰㙣昶昸㘳㕤㡢愴㙦㉤ㅤ戳挰㈵㡦扥㌳愰摤㌴㝤㡦挲っ㝦昸ㄹ㈵㥤㘰㐲㝥㔹つ愳搸搱挶摦㔹挰㤸㘷ㄳ挸㑡ㄹて挰㌹〴㥣㑢〰㡢㘷㈴㝤攷愱搵㑥㥦晣扤戰挷㡥昷〲愰㐰ㅦ㡢㘷㤴㕢㙤挷㝢㈱摤㕥㐴户㉦〳㔰㐸ㅦ慢㕢㈴㝤㈶㡦晡攴㈷〴愹㕤扤ㄲ慣㝤㤱㔴㕤㐲㈷㉣㠲挹愳敡㌲㘸㌷㑤ㄵ㡢㘵昰㠷ㅦ㘴搲〹㈶攴昷つ㐸ㄵ戲㑤ㄵ㠳㌰慦㠰㌴慦㈴昰㑤㙦挰㔵〴㕣㑤挰㕢〰㐸慡慥㐱慢㥤㉡昹挳㘶て慡慥〵ち㔴戱捣㐶捤㔷㍢挲扢㡥㙥慦愷㕢㤶挴ㄴ㔲挵㍡ㄸ㝢愴摤〰挸㘶㡦㌴㔶捥㐸晡㙥愴㘳㤶搰攴搱户づ摡㑤搳挷㔲ㅢ晣攱㔷㥦㜴愲攸㘳扤㡤㕡っ㙤愴摤っ㡣㜹ぢ㠱慣挵昱〰摣㑡挰㙤〴戰㍣㐷搲昷㌷戴摡户㜴挱愰攷㤶㙥㍤㐰㘰㡦攵㌹捡敢ㄴ㑣㍢㐷㜸㜷搰敢㥤昴㕡㠱㘰ち搹㘳晤㡣捤摥㕤㠰㙣㌶㝢ㅤ㘱㈶搹摢㐰挷㉣扤挹㘳敦ㅥ㘸㌷捤ㅥ㑢㜴㄰㈷㝥㌷㑡㈷㡡㍤搶改愸挵挰愴㕡㡣晢㠰㌱敦㈷㤰㌵㍣ㅥ㠰〷〸㜸㤰〰㤶昵㐸昶ㅥ㐲慢㥤㍤晥挴摣㘳散㙤〴〸散㙤愵㜹搵昶ㄳ㡦搰敢愳昴捡ち㥣㐲昶㔸㜶㘳戳昷ㄸ㈰㥢捤㕥ㅦ㤸㐹昶ㅥ愷㘳㔶散攴戱昷㈴戴㥢㘶㡦㤵㍤㤲扤愷攸㐴戱搷ㅦ㕡て㜲㥥〶挶㝣㠶㐰㤶晥㜸〰㥥㈵攰㌹〲㔸つ㈴搹㝢ㅥ㉤㙤搵攵㑦攴㍤攸晢㍢㔰愰㙦戰收昶捡昶慣扤㐸户晦愰㕢㔶敥ㄴ搲挷㜲ㅤ㥢扥㤷〰搹㙣晡挲㌰㤳昴扤㑣挷慣昴挹愳敦ㄵ㘸㌷㑤ㅦ㉢㠲㈴㝤慦搲㠹愲㡦㘵㐱ㅥ散扣〶㡣昹㉦〲ㄳ摥㠰搷〹㜸㠳〰㔶ㄱ㐹晡摥㐴换ㅤ㝣昲愷晤ㅥ散扤つ㄰搸ㅢ愶㜹㍤扢㥤扤㜷攸昵㕤㝡㘵挵㑦㈱㝢㉣昳戱搹㝢て㤰捤㘶㙦㈲捣㈴㝢敦搳㌱㉢㠴昲搸晢㄰摡㑤戳挷㑡㈲挹摥㐷㜴愲搸㘳㌹㤱〷㝢ㅦ〳㘳㝥㐲㈰㑢㡤㍣〰㥦ㄲ昰ㄹ〱慣㍥㤲散㝤㡥㔶㍢㝢㝣㔸㠱〷㝢㕦〲〴昶㘶㙡㕥戵㍤散㔷昴晡㙦㝡㘵愵㔰㈱㝢㉣て戲搹晢ㅡ㤰捤㘶㡦〵㐵㤲扤㙦攸㜸㈱㕡㜹散㝤〷敤愶搹㘳〵㤲㘴敦㝢㍡㔱散戱っ挹㠳㥣ㅦ㠰㌱㝦㈴㌰敢つ昸㠹㠰㥦〹戰〰㤰散晤㠲㤶戶敡昲戱ぢㅥ昴晤〶ㄴ攸慢搷摣㙡昴晤㑥户㘵㌸搰ㄴ慣㌰㉡愴㡦㘵㐵㌶㝤扣㉢戲搹昴㉤㠷㤹愴て㔷捡换〴㉢㤲昲攸挳慦㥥㌷㠳扥㔵㌰㤳昴㔵搲㠹愲㡦攵㑢ㅥ昴ㄹ挰㤸ㅤ〹㘴㘹㤳〷愰㡡〰㍥搸㑥戰摡㐹搲攷㐳换ㅤ㝣昲㜱ㄲㅥ散㜵〶〸散戱搸㐹㜹搵昶ㅢ㕤攸戵㉢扤戲㌰愹㤰㍤㔶㈳搹散㔵〳戲搹散戱㝥㐹戲攷愷㘳ㄶ㌲攵戱户㌵戴㥢ㅥ㝣㉣㜸㤲散㜵愳ㄳ挵ㅥ慢㥥搴㘲㘰㔲敤㜵扢〳㘳昶㈰㤰ㄵ㔱ㅥ㠰㙤〸攸㐹〰㡢愴㈴㝢摢愲搵捥ㅥㅦ㡣攱挱摥㜶〰㠱㍤搶㐱㈹慦搳ㄱ㡣㜳捣搲㥢㕥户愷㔷搶㌳ㄵ戲㜷〹㜴㌶㝢㝤〰搹㙣昶㉥㠵㤹㘴㙦〷㍡㘶晤㔳ㅥ㝢晤愰摤㌴㝢慣㤳㤲散昵愷ㄳ挵摥㤵搰慡挵挰愴㕡㡣〱挰㤸㍢ㄲ挸㐲㉡て挰㐰〲〶ㄱ挰摡㉡挹摥㑥㘸戵戳ㄷ㡡㝡㕥㡥摦ㄹ㈰戰挷搲㉡攵㔵ㅢ㝢扢搰敢慥昴捡㌲愸㐲昶㔸晢㘴戳㌷〴㤰捤㘶㡦搵㔲㤲扤愱㜴扣ㅥ慤㍣昶㙡愰摤㌴㝢㉣慦㤲散敤㑥㈷㡡㍤搶㔸愹挵挰㈴搸攳㠶挹っ〰㘳〶〹㘴晤㤵〷㈰㐴㐰㤸〰㤶㘴㐹昶㈲㘸改ㅢ㍥㍣㤹挴㘳昰挵㠰〲㝤昷㙢㙥戵搳㡤㌸摤㈶攸㤶㐵㔴㠵昴戱㜲捡愶㉦〹挸㘶搳挷㕡㉢㐹摦ㅥ㜴捣愲慢㍣晡昶㠲㜶搳昴戱㌸㑢搲㌷㡣㑥ㄴ㝤慣搰捡㘷㐷㕥㔰ㅥづ㡣㌹㠲㐰㔶㙦㜹〰㙡〹ㄸ㐹〰ぢ扡㈴㝤愳搰㙡ㅦ㝣㝣收㡡〷㝢㘳〰〲㝢慣攷㔲㕥戵㔵㜷㉣扤㡥愳搷㌷〱㈸㘴㡦〵㔷㤲扤搲攷戵㉣挷㤲㑣㑤愰ㄳ搶㘵攵㌱㌵〹摡㑤㌳挵晡㉤挹搴㘴㍡㔱㑣戱㠸㑢㠵㡣㐹㌵搰愶〰㘳敥㑤㈰ぢ扣㍣〰㔳〹㤸㐶〰㙢扥㈴㔳搳搱搲〷㥡挷㉦攵㜱〵㘵ㅦ愰㐰ㄵ㉢扦㤴㕢㙤愰捤愴摢㔹㜴换㍡ㄱㄹ敥㙣戶㥣㜰㉢㜹慦扦昰ㄶ㜶㔱㜹㠱㥣㐳㡥㠵〶㌳摢㔶㌷愰戸㠳㤳扣愵㙤㑦昱收扣㑦敡㜰愳扤戹〵户〵㉢ち㥦㜱攱摡㍥㠳ㄹ㜷敡㕥昰晣㄰㘹挶ㅥ搶㌱㔴㕥晢㜳昱㌳㌲㕣㝢〶摥晥㌰〱摡昰㘳捣㐵㠸摤昷慥捦戴㌴户㌶攷摡晡捤㐴攱㔲㍦㍥㡦㈵㔷㔶ㄶㄸ㔹㜹つ㍣㝡捥㤳ぢ㔶搱挴㠷㠲慥攰昳〹㝣㑢㥡㥡㔷㌶挹㘸㉡㕢昹㔸ㅡ挹㔷挷㡥㥣㡤㡦昳攱㘷㐷㤰攷㘷捤〳㡤捤昹㤰㕤㍡昸㔹㌴㠰扦㌲㘳㕦戴〷㡤ㅥ㌵㝡㥦扡㜴㌴ㅤち愶㐳㔶㉣㥣㑡㐴攲搱㑣摡㡡昰搱㍦挹㜸㉡㥡挹㈴挳〱㘳㍦ㄷㅡ㑥〶搳攱㙣㈲㤲㠹㘴㜲㜸晥㘱㈰㘱㈵㜲愹㘰㌶㥣㑢收搲㤱㑣㈲敢㘷㌹〲摤㥢ぢ㘰㘳敥て攱㘷ㄵ㠲㔴晤㠹慡㍡慡㔸㤳㤰㡦慡㉣挷㔶㙥㜳㑢〵攰愲㑣愴㐵㐶㘴㠵㔵搱戱愳ㄸ㔴昰挰㤵愲ㄲ〳昷㠹ㄵ㠶挱ち㠳捡㡢㐰昳收ㄹ攵㘷㤱挶㜲㙢㥣攱愲㘴㈱㝣晥づ㔰㌰㈰挳㠲散㍡㝡㔴㥤㔶㈹㘵攴愰摢ㅡ㍡㍣㔷㐱㍤㘹㠱愳搱㔸〴㝤㘷攸㘵㘹〵ㅥ㈰摢㙡㉣㠶㘶㉢㘸昲ㅦ〸敢慦㜰扣㥢晤㌹㡢〳〰㉡晤㘸〶㜳〰㌰㘶〳㌰挲㠰㤹ㅣㄲ㡤㙣㐱㉤扦㔵搰㜲㌵ㄲ㙢戱晣ㅣ扣攸㈸㌳㥡〱㈹㌹㈲挵愹㠰㜱㔴收㡦㉡㔳㠵戵っ挶ㄸ㔵摣㐷㌱愱㐶ぢ摡昶愸㑡㈵㔳㤱㐰㌰ㄸ㐸㔹㤱㔴㈴ㄳ捣㈶㌳㜸っ㕣㍣㤶挵昳挸搲攱㔰㈶㙥戴扡搰㜸㌴ㅥ㡣挴㜲挹㔸㌰㄰㡥愴戳㤹㘴挴㑡㈷㔳㜸敥㘶㈸㥤挵㥤愸戴扦㤳攳摥㙣㠳㡤戹ㅣ挲摦㔹愹㔶㔰戵㤲慡㉥㑡攵愲㠴㥦㉡㝣挵㌱㔸〴㘶ㅤ搳戸挰㑥㤳㠳㈱㝣晥慤愰挰㐴㤹㜱〸㘴㘱昶晥っ㥤㔷昶づ㠵㍥㍦㝢㠷㐱攳㤱扤慤ㅤ敦昶攳㕦㤹㍤昹っ㔸昳㈸㑣㠹敥㡣㡢攱ㅣ捤ㄶ㈶攴㜷ㅢ㘸㘵㡥づ㐴戴㙥㡥㡥〵愴㜴㡥㔶〱㕡㥣愳㥥㙡收挷挳ㄸ㌹摡ㄶ㙤㤹愳ㄳ搰戶㜳㤴ぢ㘴慣㐸㍡㤸捤㈵㘲㤹㠸ㄵ〹㈷搲戹㘸挰捡〵慣㑣㉡㙢㔹愱㡣㜱愲ぢ攵〳愲㠳戹㑣㌲ㄶ㡥㐴㈳㠹㜰㈶㤹㐸㈵慣㜰㍡ㅥ㡡愶㜲愱愸㘵昹㝢㌹敥捤㤳㘰㘳㥥っ攱摦㑥愹㑥愱㙡つ㔵扤㤵捡㐵㠹ㅤ愸挲㔷㌴改㌹㍡㥤㈶㘷㐰昸晣㝤搱㠹㠹㌲攳㑣挸㠲ㅣ㤹捣㤱㜱㌶㐴㝥㐲捥㠱挶㈳㈱晤ㅣ㔷昶㠳㜱㘵㐲〲㑣挱〵㠰㡢〱っ㠲慤ぢ搹㔲〹ㄹ〸慤㑣㐸㕡㑢㠸挹㤵㠶㕢㙣戱搰㤳晢㐱㙡㍥㤷〲〷敥㜷㐲㕢㜲㝦ㄹ摡㌶昷攱㡣㕣㈵愲㘹㍣ち㌱㤲つ㠵搳㜸搴㕣㌸ㄳ换攵㈲挹㙣㉥㤲㑥ㄸ㤷扢搰㐸㌰㤰〹㔸㤱㤰㤵㑣㘴㈲〱㉢㤱〸愵㘳㠱㐴搰ち㔸搹㜸㈲㘵挵晣㠳ㅤ昷收ㄵ戰㌱慦㠴昰敦慣㔴敤敢挷㉥㑡㐵㠰㠴㡡愱㔴攱㉢收攸摣㕦挷晥敢㈱㝣晥摤搰㠹〹摣㜳愲㡥㘴㥢ㅣ晤㈶〷扣扦㐶㜵挶㠸㤰㙣挶㌹㜵㉢㍡㐵㠰㙥搹扡㡤㉤㑣挸㙦〸㕡挹收㈴㡤㑤攳㜶㐰㑡て敦〹㥥ㄴ㠷搵捣敦㠰㌱㈸㡥愰㉤㈹扥ㄳ㙤㥢攲㔰㈲㥤㠹㘲㈳㤲㡡〴慤㐸㉥ㅣ㑡愵㜳㤱㔸㍣㤱〹㕢挱㘸㉡ㅡづㅡ㜷戹㔰散晥戲戱〸ㅥ捡㥣挹㘶㠱〹愵慣㐴㌴㤲ち攰昱㤵㔶〰捦㘶つ晡愳㡥㝢㜳〳㙣捣扢㈱晣㌱愵扡㠷慡㝢愹㡡㉢㤵㡢ㄲ㝢㔰㠵慦ㄸ慥㔳晣㈰㑤ㅥ㠲昰昹昷㐴㈷㈶㙣㜶㡤㡤㤸㉣ㄸ攳挶㈳搰攵て敦㐷愱昱ㄸ摥㝢㈹㔷㌲ㄷ挳攸㜴㌸挵㤳㠰㡢攱っ㠲慤愷搸挲㠴晣搶㐲㉢ㄳㄲ搲ㄳ昲っ㈰愵ㄳㄲ昰㑣挸㐸㌵昳攷㘰㡣㠴㡣㐲㕢㈶攴㜹戴敤㠴〴㉤㉢㥤〸挵挳戹㕣挲㡡㔸攱㐸㉡㤴っ㕡㌹ㅣ㌷攰㔹愰昱㘰㉥㘷扣搰づ㡤愷㈳戹㐰㍡㙣愱晥㉦㤲㑣㐴搲愹㔰㌰㤵㡤㠷㐳㐸㐸搲ち〴晣愳ㅤ昷收摦㘱㘳扥〸攱ㅦ愳㔴晦愰敡㈵慡挶㉡ㄵ〱ㄲ㉡㈶㔰㠵慦搸㐹㑦挸慢散㝦つ挲攷㥦㠸㑥㑣㤴ㄹ晦㠲㉣挸㠵扤扤㜹〳ㅤ昹〹㜹ㄳㅡ㡦㠴㑣㜲㕣㤹㘳㐸扣捣捡㔸㑥扤ぢ戸㤸挲㈰搸㝡㡦㉤㑣挸敦㔴㘸㘵㐲戶搳ㄳ昲〱㈰愵ㄳ戲慤㘷㐲愶愹㤹㝦〴㘳㈴㘴㍡摡㌲㈱ㅦ愳㙤㈷㈴ㄳ㡤〷戰㍤㡦㠴攳搸〳㈷ㄲ愹㜴㌶ㄸ㑥挶㘲改㘴ㄴて搸捥挶㉣攳ㄳㄷ㥡㡤挵㠰㡥愵㔲挹㜴㈸㠲戴愴㌲㜸慡㙣㈴ㅥっ〷搳㠱㕣㌸ㄵ昶捦㜰摣㥢㥦挲挶晣っ挲扦㡦㔲㝤㑥搵ㄷ㔴捤㔴㉡〲㈴㔴捣愱ち㕦搱㔵㑦挸搷散晦〶挲攷㥦㡢㑥㑣㤴ㄹ摦㐲㝡㈶攴㝢㜴攴㈷攴〷㘸㍣ㄲ㌲捦㜱㘵㍦㌷㕢㈶㠴㡦㑦㌱㝦〱㕣散换㈰搸晡㤵㉤㤵㤰〵搰捡㠴㤴敢〹昹ㅤ㤰搲〹㈹昳㑣〸慢㑦㘰㔶㘶㡡㑡㤹㤰㍦愱㉤ㄳ㔲㡥戶㥤㤰㘴㈰㤱ぢ收㠲㔶㌲捣〷㍦㘷㜲㠹㐴㍡㤹㠹㘳㉢㤴㑢㘳ㅦㄱ㠸ㄸㅤ㕣㈸ㅥ㠴㤹㡡挴攳搹㐰挰㑡㐶愲㘹㍣挳㌳㥡㑣㈳㠳戱㐴㉥㥥㑥㔹㈹㝦㥤攳摥慣㠰㡤㔹〹攱㕦愸㔴〶㔵ㅤ愹㑡㈹ㄵ〱ㄲ㉡戲㔴攱㉢扥晢㐹㍢㙡敡挴晥捥㄰㍥扦㠵㑥㉥㠸搱〵㑤捦㠴㔴愳㈳㍦㈱㝥㘸㍣ㄲ㤲㜳㕣搹㡦ㄷ㤷〹㤹㐹㡡扡〳㉥ㄶ㌳〸戶㝡戰㠵〹昹㍤〰㕡㤹㤰㡦ㄱ㥥㝢㠸搴ㄳ㤰搲〹昹㄰搰攲㐳愴㈵㙡收扤㘰㡣㌵愴〱㙤㤹㤰敤搰㜶ㄲ㤲挵ぢ〸慣㔴㉣㥡捣攱㠹敦挱㑣㉡㤱挵㝥㍡ㄴ收昱㑦㍣㤵ちㄸ扤㕤㘸㈸ㄸ挸挶戳攱慣㤵ぢ㈷㤰扣㕣ち晢昵㙣㍣㤶〹愵搳㔶㈸㤶戵晣㡤㡥㝢㜳㝢搸㤸㝤㈰晣㑤㑡戵〳㔵㝤愹㙡㔶㉡ㄷ㈵㕡愸挲㔷扣慥㈷㘴㐷㥡っ㠴昰昹㕢搱㈹ㄳ㌲〸㑤捦㠴っ㐶㐷㝥㐲㜶㠶挶㈳㈱㙤㡥㉢晢搱敢㌲㈱㝣愴㡣㌹ㄴ㜰戱㠲㐱戰戵ㅢ㕢㉡㈱慢愰㤵〹㜹㕥㑦挸敥㠰㤴㑥挸戳㥥〹㔹慤㘶ㅥ㠴㌱ㄲ㜲㈰摡㌲㈱㈱戴敤㠴愴戲戹㕣㌶ㄹ捡㘴㠳搸㌱㐴昹㡡㠰㐴㉡㤳㑢㘵㌳搹㐸㌶㤳㑡㠶㡤戰ぢつ挴昰㜶㠴〸ㄲㄸ捥㈴㈲㔶ㄶ㕢戶㜰㍣ㄹ挴㘹㐹㈶㤱㡢㘲ㅢ攷㍦挸㜱㙦㐶㘰㘳㐶㈱晣〷㉢㔵㡣慡㌸㔵㉣户㘱㄰敤㈸㜱ㄸ㔵昸㡡㡤㝡㐲昶愴挹㕥㄰㍥晦攱攸㤴〹ㄹ㠶愶㘷㐲㐶愰㈳㍦㈱戵搰㜸㈴攴〸挷㤵戹㤰㌱挸㠴愴㌸㌵〶㜰㜱ㄴ㠳㘰㙢㉣㕢㤸㤰摦㘳愰㤵〹戹㔳㑦挸㜸㐰㑡㈷㘴扤㘷㐲㔸㜳㈳㌷㔹ㄳ㘱㡣㠴ㅣ㠷㌶晥捡㡣㐹㘸摢〹㠹挶㈳㌸戰ち攳㌵㌲改㘸㈴㤹㑢愴戳攱㘰っㅢ愷㘴ㅡ㡦愷て㔹㌹㘳戲ぢ㡤〷搲愱㜸㌶ㄵ㑢愶慤㑣㈴ㄶつ愵攳改㑣㉥ㄴ㑦㐷攵㌱㙤㌲㘴㑣㜱愱㠱㙣㌶㠹昳㤰㘸㌰㘷㐵昹晡㠱㘴〶て〰㑥挵戲㤱㐴〶〷〶昱戸晦㜸㈷ㄲ㜳㙦搸㤸㔳㈹愶㐱昸㑦㔰晡改㔴捤愰搸㠷晡ㄳ㤵摥㠵㑡㑢㜱ち昴㌲㤵搷㍡愹㤴㡢㍢㤷㜶昳㈰㝣晥㌵〰挸㔴捥㐷搳敢㜴㜰㕦攸ぢ㔲㙣散〷㕤㝥㜶ㄷ㐰攳㤱摤㔳ㅤ敦㜶㘲ㄷ㌱㤵㝣㘶㡦戹㄰㜰戱ㄶ㥤㌲扢㈹戶愰㐶ㅢ捦㘸㠰㤴搹扤㐸捦㙥〶㤰搲搹扤挰㌳扢㉣〹㤲㡢㙢挱ㄸ搹㍤ぢ㙤戹扡攵搰戶戳ㅢ戰戰搷㠹㘵戱愷て攳㘱搱ㄶ戶㜸㘹㉢ㄸ㡡㐵搲ㄱ㥣㌰愶〲㈹㘳㤱ぢ捤挵㔳㠱㐸㉥ㄵ㐸收戸㐳㡡愴ㄲ〱ㅥ扣愵ㄳ戹㐸捡ち攰㘱昴晥戳ㅤ昷收㘲搸㤸昵㄰晥㜳㤴敡〰慡㤶㔰㜵慥㔲ㄱ㈰愱攲〲慡昰ㄵ㙢㥤ㅣ㘱ㅡ㐵㠴散㕦ち攱昳戳㝥㐸收㘸ㄹ㥡〵戹戰て搹㕡搱㤱㥦㤰㌶㘸㍣ㄲ㜲㤱攳捡㝥ㄳ㠲㕣摤㥡㌹户㔵㠰㡢㑢ㄸ〴㕢慢搹㘲㌲昸扤っ㕡㤹㤰㘳戴㠴㤸㍣愹㤱愷㠸㐷㜹㜲㝦戹㥡捦㈱㜰〵敥慦㐰㕢㜲晦㘷戴㙤敥ㄳ愱㔰㉥㤶㡡㈷㜱捡㡤㈷改攳愴㍣ㄶぢ㘲捦㠳㈷㔹愶戱㔹㡢〷㡣㐳㕤㘸㌰㠶㜷㉢㔸挱ㅣ戶㠱搱㐸㍡㡡㌳昹㑣㌸㥡㑤挴㔲㤹ㄴ㑥捥㈳㔹晦㤵㡥㝢昳㌰搸㤸㠷㐳昸慦㔲慡昶昳ㄷ㤶㉢挹㑤㥤㡢ㄲ搷㔲㠵慦㌸㔰攷晥㔸㝡㌹づ挲攷扦づ㥤㜲㄰挹戳㐳㥥扦㤸㍣㘱㌱㜹㡥攲扦㕥㜵㑡㈲㤷㠳㄰昹㙡〷昳㔴㤸㡡ㅢ改㤶慡搳搸挲㠴晣慥㠳㔶戲搹愴戱㘹㥣づ㐸改攱摤攰㐹昱㑤㙡收㘷挲ㄸㄴ摦㡣戶愴昸㉣戴㙤㡡挳攱㕣㈴ㄳ㑤㐷攳昱㜴ㅣ㔷㐲慣㔴㥣ㄷ㌶㠳搸㔰㘵㜱ㄴㅣ戱㡣戳㕤㈸捥捡戳挱㔴㉣㥥㐹收㜰㙣㤶つ㈵㌲㌹㕣㌵㑤挵搲㠱㑣〸㔷愹〲晥㕢ㅣ昷收㌹戰㌱捦㠵昰摦慡㔴攷㔱㜵㍥㔵㉣㘹㤲ㄴㄳ㈰愱㘲㍤㔵昸㡡戴㑥昱挵散扦〴挲攷扦〳㥤愴搸戸ㄴ㑤捦攱㝤㌹㍡昲㠷昷ㄵ搰㜸っ敦㍢ㅤ㔷昶㝢㉥㘴㔶づ㘱ち慥〱㕣㙣㘰㄰㙣晤㠵㉤㤵㤰㝢愰㤵〹㤹愳㈷攴㍡㐰㑡㈷㘴㤶㘷㐲敥㔵㌳扦〱挶㐸挸㝤㘸换㠴摣㠸戶戳扤㠹㘳㈷㥤捡攱搸ㄶ㔷㍣攲㤶㠵㡤㐸㌴㥣挳挹戹ㄵ㐲〲㈲㘹攳慦㉥ㄴ㕢愰㉣戶㌵㔶㌲ㄳ挸㐴㜲㌹㕣㡡捥攲㜲㘳㉣㡢㉢㔵㜸㤱㐷㈴收扦摦㜱㙦慥㠳㡤㜹ㄳ㠴晦〱愵扡㤹慡㕢愸㝡㔰愹㕣㤴搸㐸ㄵ扥㘲㤲㥥㤰摢㘹戲ㅥ挲攷㘷㈱㤴㑣挸ㅤ㘸㝡㈶攴㉥㜴攴㈷㘴〳㌴ㅥ〹㜹搴㜱㘵ㅥ㐹攲㘵㐲㡥攲搴㝤㠰㡢挷ㄹ〴㕢昷戳㠵〹戴昱愳㝢㐸㤹㤰攱㝡㐲ㅥ〴愴㜴㐲昶昲㑣挸㔳昰挴攵㌰ㅦ㠶㌱ㄲ昲㌴摡㌲㈱ㅢ搱戶ㄳ㤲㡥㠷㔳㤹㜸搴㡡挵㜰搵㍦㤰ち愶㔳戱㥣㤵ぢ愵㜱㐰㥣挸攵愲㔱攳ㄱㄷ㡡晤㌵摥㜷ㄱっ愶慣㙣ㄴ㌷〸攲愹㑣㈸㙣攱㙣㌱〱㔵㌶㠱㡢㈸慣戹㤲㘳晦㔱搸㤸㡦㐱昸㥦㔵慡挷愹㝡㠲慡攷㤴㡡〰㤳㔰昱㜷慡昰ㄵ㈱㍤㈱捦戰晦㔹〸㥦㥦愵㔵㌲㈱捦愱改㤹㤰ㄷ搰㤱㥦㤰扦㐳攳㤱㤰㝦㌸慥捣ㄳ㐸㡣㑣挸㠹㥣㝡ㄹ㜰昱㌲㠳㘰敢㥦㙣㘱㐲㝥㕦㠱㔶㈶㘴㈷㍤㈱慦〲㔲㍡㈱〳㍤ㄳ昲慡㥡昹扦㘰㡣㠴扣㠶戶㑣挸敢㘸摢〹挹㐵㜲㌱㕣慤ち攰㠰㌷ㅣ戱昰㥥㠶戰ㄵ挶㈵㜵ㅣ㐳㠵戹㜹戲㡣㌷㕣㈸㥥换ㄳ换愶戲戱㕣㍣㡡昷㜵〴㔳改っ㡥戸挲戸〲ㅦ㡦㌳㑤㔱㍦慢戸㘴㐲摥㠴㡤昹ㄶ㠴晦㜵愵㝡㥢慡㜷愸㝡㐳愹㕣㤴㜸㥢㉡㝣挵㜶㝡㐲㍥愰挹㠷㄰㍥晦㍢攸㤴〹昹〸捤挲㠴昰戶㠸昱〹㍡昲ㄳ昲㈹㌴ㅥ〹㜹搷㜱㘵扦㈱㐶㈶㘴㉤㔳昰㈵攰攲㝤〶挱搶㔷㙣愹㠴㝣〸慤㑣㐸㔷㍤㈱㕦〳㔲㍡㈱㥤㍤ㄳ昲㤱㥡昹户㌰㐶㐲㍥㐶㕢㈶攴㍢戴敤㠴㐴戲戱っ㑥㐱㈲㌸搴㐹㐵搲㤹㙣ㅡ㈴㠳㙡㥣㌳㘲扢ㄵ㠸㘶㡣敦㕤㘸ㄶ㤷㑥㔲〱㥣㠵攴㜰摤㈵ㄴ㑥㈴㜱〹㍤㡡㔷㕡㠴㔲戹㜰㍣㤸捣昹㍦㜱摣㥢㍦挰挶晣ㄱ挲晦愹㔲晤㐴搵捦㔴㝤愶㔴㉥㑡㝣㐹ㄵ扥愲㕣㑦挸敦㌴挱㉦㙡㤱㤰慦搰㈹ㄳ挲㜷扢ㄵ㈴挴㈸㠷捥敢搰戶〳昴昹㌹慡㠰挶㈳㐷晦㜶扣摢㙦搶㤱㌹㍡㤷㔹愹〲㕣㝣挳戸搸攲㝢㌲㌹㠱㌶㉥㉥㐰捡ㅣ㝤昷㘳晢㘹扣挹慤㤸㍣㙡晡〶摡攲㌳昶敦搵㝣扡挰ㄵ搲昱〳摡㌲ㅤ㕤搱戶搳㤱㑤㐷搲㌸昵挰扤挹㜴〰㙦㥢ち攲扡㝡ㄴ愷攲㜸㠵㐹㌲㠱㔷搹愴㡣㙡ㄷ㥡㑢㐵㜲㤹㙣㉡㥡づ攳㈰㌷㥡っ㈵攲㍣㙢挱ㄵ㤵㌴㔲㠴㜷扤昸㝦㜴摣㥢㝥搸㤸㕢㐱昸㝦㔲慡慤愹敡㐶搵捦㑡㐵㠰㠴㡡摦愸挲㔷㝣㡣挵㜰㙦㍣昵㘴晦戶㄰㍥晦敦攸㘴㍡㑣㙥戰散ぢ敢摣㐲㤹摣㈸昹搹㈳㍢昹㜸㉦㝢ㄳ㜴〹愷晡挱㔴挸㘲㌱戶晡戳㠵〹昹慤〰㕥戲昹扡挶愶戱㈳㈰愵㐷晣㙢㥥ㄴ㔷慡㤹て㠲㌱㈸㌶搰㤶ㄴ敦㠴戶㑤㌱昶〶㐹っ昲㜴㤴㘷摤挱㜴㌶㙤〵㐲㔹㥣〴攲晡㐸ㅡ㌷㡣㔳挶㘰ㄷ㥡挶㑤㡤ㄴ㉥昷愶攳㌸攵挳昵摢〴敦〳攲㕡㍣㙥㈴挳㍥ㄲ昴㜷㜴摣㥢㍢挳挶摣〵挲㕦愵㔴扢㔲㌵㠴㉡㤶愴挹つㄵ〱ㄲ㉡㍡㔳㐵㡡㥦搷㈹摥㥤晤〱〸㥦扦ぢ〰昸挳扢て搱㉣ㄸ昱昶㐹㐱ㄸㅤ昹挳㍢〲㡤挷昰敥敡戸戲摦慥㈴㠷㌷㥦ㄴ㘶㈶〰ㄷ戲晥㡣慤㈴㕢㉡㈱㕢挳㐴㈶㘴愳㥥㤰㍤〱㈹㥤㤰㠷㍣ㄳ搲㑤捤㝣ㄸ㡣㤱㤰敥㘸换㠴っ㐷摢搹〴㐵㠲戱㘸㍣ㅢ㑡㠶㘳戸搹㙡㈵㤳戹㔸〴㙦㈷捡挶㐳㠹㄰捥戰㠳挶〸ㄷ㡡㌳昰㐸㌴ㄷ挵戱㙤㈸ㄵ挹愶㜱㕥ㄶ㡥〷搰捡㘴㉣扣晢㉥㄰昷昷㜰摣㥢戵戰㌱㐷㐲昸户㔱慡㔱㔴㡤愶慡愷㔲戹㈸挱㉡㌶㤹㤰㍢昵㠴㡣愷挹〴〸㥦扦㌷〰昸㉢㌳㈶愲改㤹㤰挹攸挸㑦挸ㄴ㘸㍣ㄲ戲扤攳捡㝥昵㤴㑣〸㥦㔹㘶㑥〷㕣散㠰㑥收挱㥣挱㤶㑡㐸㍦㘸㘵㐲㙥搴ㄳ㌲ㄳ㤰搲〹戹摥㌳㈱慣㜶挳㕦㤹㌹ㅢ挶㐸〸㉢摢㘴㐲收愰㙤㈷㈴㤴㡤㈶ㄲ戸㔱〱㕥戱㐱㐹㈰ㄹ戸〶ㄸ挷慢づ昱㝡㈸㤴戱㔹挶㕣ㄷ㥡㐳㍡㘲挱㑣㈸㤸㡢㠷㈳㠱㜸づ搷ㄵ㉤㉢ㅥ㑡㕡㐹散㈸〲改㠰㥦㌵㜳㜲散捦㠳㡤㌹ㅦ挲㍦㔰愹昶愵㙡㍦慡〶㈹㤵㡢ㄲ㍢㔳挵㌵攴㌲㍤㈱㜵㌴㔹〸攱昳戳㌶づ㝦㘵㐶ち㑤捦㠴㘴搰㤱㥦㤰㉣㌴ㅥ〹搹搵㜱㘵扦㤷㑢㈶攴㌶㔲戴ㄸ㜰㌱ㄴ㥤㌲㈱昵㙣愹㠴搴㐰㉢ㄳ㜲㤶㥥㤰㈵㠰㤴㑥挸ㄹ㥥〹搹㕤捤扣ㄱ挶㐸〸㡢攵㘴㐲㥡搰㜶搶㤰㜴㌸㠶摤㠲㠵ㅤ㐱ㄲ慦㘶㡤攲慡㐴㈸㡡㝤㜵っ攷㜹搹㔸㍣㙥㌴扢㔰摣摡挰ㄵ㡦〰㉡㄰昰ㄶ捣㘰㉥㠶晤㐹㈴㤸㐸㐶㠱っ〵㜲挱愴㥦㘵㜸㌲㈱㑢㘱㘳㉥㠳昰㠷㤴慡㠵慡㔶慡挲㑡㐵㠰㐹愸㠸㔱挵㠴㥣愰㈷㘴㈵晢㔷㐱昸晣㜱〰昰㠷ㅦ㠲㐲ㅡ〷㐲㔷㤰ㄵ攳㈰攸昲ㄳ㜲㌰㌴ㅥ〹㘱捤㥥㜴㈵㜳挱㘷挱挹搷㤴㤹㠷〱㉥㘴摤ㅤ㔵㠷戳愵ㄲ戲ㄷ昰㌲㈱㝦搶ㄳ㜲㈴㈰愵ㄳ㜲戰㘷㐲㠶愹㤹ㅦつ㘳㈴㘴㌸摡㌲㈱挷愰㙤㈷〴㙦慥捤攰ㅣ㈱㠰㌷〳攲㉤㤷戸挴㡥换戹戹㐴㌴㡣ㄲ㠴㙣ㅣ㙢㠱㜱慣ぢ㡤㈶㜰㘴㠵ㅤ㌴づ戲慣㐸㈶㡢昷慤愶挳搸挲攱ㅤ㥥愹㜰ㄴ㌷㐶晣㈳ㅣ昷收㜱戰㌱㡦㠷昰搷㉡搵〹㔴㥤㐸ㄵ慢晢㘴摡〸㤰㔰㌱㠶㉡㈶愴㐵㑦挸ㅡ昶㥦ち攱昳㡦〵〰㝦㘵挶㘹㘸ㄶ攴挲㑥搲改攸挸㑦挸ㄹ搰㜸㈴㘴㥣攳捡㝣㠰挴换慣㍣挸愹㜳〰ㄷㄳ搰㈹搷㤰㜳搹㔲〹㤹〴慤㑣㐸㑥㑢㐸晢㠵愵慣㈷昷㤳搵㝣㉥㠴㉢㜰㍦〵㙤挹晤㐵㘸摢摣攳敥㜶㠶㔷㤰㌲改〴㉥愶攲㘲ㄱ昶〱戸㘸㠴㐲㥤㕣ㄸ㈳㍣㘲㕣散㐲〳ㄸ晥戸㈵㙥㘵㉤搶昳愰攲㉢㤷挸〶㜳㔸ㄵ㜰㐵㉦ㄲ㡢㠵晤㝢㍢敥捤㑢㘰㘳㕥ち攱㥦慡㔴敤ㄷ㤶愶㈹㤵㡢ㄲ晢㔰㐵敥昷搵戹扦㥡㕥慥㠱昰昹㘷〲㠰㍦攷攸㘸㈳㈶戵ぢ㑢戳㔴愷㈴㤲㡦戸㤳敦愶㌳搷㌱㠰搹慡昳㈶戴扡㜴愸㘴敤摢㥥〵㐵㘲摥捦戶ㅡ㔲昸㐲戳戱㜸㐱ㄹ㡢改换㍡攰愱㍥昶愳㜰㉡捡昷昸捦㝣戱っ慤て㕣昱㕢㌹ㄵ㑢晤㝦昰挳㌱搲㕥㕥㐸㡦㝤昱㌵㙦挱〲㔷㉥挰攲〶扣㐲晣愳㔷㠰挳戰慣㐷攳挴㔶㔴愳攱㔵昲戳㥡㐷扡敦㈱摦㑡㔵愹つ㔱敦搹ㅡ搴慥ㄹ㤹㙥挵㔳搴摡㉣㘵㌶慤挵戵挳㝢慢㔰慡㠸㡥㈱㝣㉢㔷㡦昶㤶昶㈸愱摥敤摡㠹㑤慤㜸㠳㥣㤵㔵ㅥ㕢昱㘴㥤㡡昲づ挲昳改㕥捥ㅢ挷昹散㈰㝡挳㍢攴㈶㘶㐹㐰㙦㡦〷㈹㡤慡㙦㤳て㈲摢ㅥ晤挲㘴摤愳㜱ㅢ㤶戶攳戰㠱昳〷攲愵㑥㤵㤳㤰㠹捤㥥㐹㍥敦㥣㈵㠶㌰㥥㘴㜸㍢㍣㡡晤攱㥢攴ぢ㜳㍦捥攵づ㝢㉥昳㌸ㄷ㌱づ㜳攱㥣㌸㤶㝣收㕤㠴晦〹㈰慡攸㐱搴㌹つ昶㔷戳扥㤰㈷㐲㐰改㥦㉦㐷㌸慤摡昳捥㤵㥦ㄱ㘱昹昹㘲㐴㜵㔶㔹散㉦晡慦ㅤ㔹昹收愱ㄷ㝦㜵敤㥥㠳㉥晣敢敦捥晦㠷㙥㜸愷㝢㥦挷づ㙣慤敤㍥㘲攳㙢户ㅤ扢扣㔶㌴挰㘲㄰晣㤹㙦㔱扣㑤昱づ㠴ㄸ㠹㠸㕥挱摢㠹㡡㕥昰㔴敢㜴ㄴ扥攰挹摦〸㑦昸挳㔵㉡挴摢愵㠳㘰㔱㈰㔷㌹㌱ㅣㄶㅣ攷㜲㘸㍥挸㐵㙥㠳摡㘶愸〵㔳挶挳搰挹㍣攰㥡戶搸〳㐸㐵㠷捦㝣㠴昰攵㉥扣㤵昰挷㙣昸扣㠱㠴挷ㅣ戸㑤攸ㄳ㠴戳搶㐹㜹㄰㉢㥤㠶㈴昴㈰㌴戶㡣搰㠳㤵㐵㈹㐲㥦攴㘷挳㐹戵ㄱ愶攰挱㌵戵攲㈸㔸㜸ㄱㅡ㐴愰㥥㠴〶㥣㡥挲㔷㐵昹㡦㠶㈷晣攱攴㄰㑢〵㐲㔹挱㈷〹慤㠱㠵㑢攸ぢ㕣攴㤳搰㘵ㄳ㝡〲愶㡣ㄷ㙤㠶㌰戰㠳㐹戱慢挳㤰㍤㐲㕦㈲晣㘴ㄷ㝥㈲攱晦戴攱ㄸ愱㠰敦攴挰㙤㐲㕦㈵晣ㄴ㠰㕣㐲搷㌸つ㐹攸改㘸㙣ㄹ愱㘷㈸㡢㔲㠴㥥㍡㜵晦ㅦ愷っ㍤扦㜶搲㘱攷敤㝢搶㉢ㄷ搴㡡ぢ㘰攱㐵㘸㝦㠷户愲ㄱ摡捦改㈸㝣改㤴晦㐲㜸挲ㅦ挶㍡㤶ち㠴戲㉣㑦ㄲ扡〳㉣㕣㐲摦攱㈲㕦㠱㉥㥢㔰搶敡ㄹ敦戵㌳ㄴㄶ摢攵㌱昴〱攱㔷扡㜰搶敢ㄹㅦ搹㜰昲ㅦㄶ摢㌸㜰㥢晦㑦搰㔵㝤ㅤ㐰㕢㐶摢昵捡愲ㄴ㙤㈷㥣昲敥扦晢慥昵搷扥㍤慦攷敤捦搵㜶慦ㄵ户挲挲㡢戶慤ㅣ㜶㡡㘸昳㍢ㅤ㠵㉦愹昲摦〶㑦昸挳挵㌵挴づ摡敥㐰㐳搲搶ㄵㄶ㉥㙤㕦㤳㠷つ攸戲㘹㘳晤㥤昱慤捤挳扥〳昱㔲㜳攱㜳㜸戰〷搶昷㠴摦敤挲敦㈲晣㐷攸慡㠶つㅣ㌹㔲攲つ〷㙦昳昶㌳昱㍣㤲攰㐰愴ぢ㜱慦搳㘰㝦㌵㉢改戶㡣搱㠷㤴㐵㈹㐶㙦ㅦ搱戳㑢慦㌵㌷㡦㜸㜹攱㕢〳㥦敡㝢换〸昱㈴㉣扣ㄸㄵ㠸挸㜳捤㉥㜳㍡ち摦㝡攵㝦ち㥥昰㠷ㄲ㈰㍣慥〹㡣戲㔶㑥㌲晡摢てㅡ愳ㅤ搰㈹晥㡥㉥㥢搱攷㌱㘵㔴㐲㘷っㅢ戸敦挰㜰㐴晣〴戰㘲〳敦㙤㈳晡㐵ㄷ晤〲搱㈶㜴搸戰㠲㔰挰扦㜳攰㌶㥦㥤〸㘷㠵㥣扢㘲扦攴㌴攴㡡晤㉡ㅡ㕢挶攷㙢捡愲ㄴ㥦〷扦搴㝦昶㑢晦㝥㝢戸晤㝦昹〸昱㉥㉣扣昸晣ち㠱㝡昲昹愵搳㔱昸ㄲ㉤晦㝢昰㠴㍦㕣㥢挳㔲㠱㑦㤶扡㐹㍥㍦㠷㠵㍢㐲扢㜱㤱㍦㐵㤷捤攷挷㤸㌲㝡搸っ捤ㅢ㠸㌷㘰㠹㡦ㅤ㠶散ㄱ摡㤳昰捦㕣㌸㙢攰㡣㕥㌶㝣扥㠴扦敦挰㙤㐲㝢ㄳ晥㌹㐰㉥愱慣㜴㔳昹愹晥ㅡ㡤㉤㈳昴ㅢ㘵㔱㡡搰㘰搵昵摢敦㉢捥慡㕤晢搹挱㈳愲敦㥤㔷㉢㝥㠱㠵ㄷ愱㙦㌹扣ㄵ慤昲㙦㍡ㅤ㠵慦攳昲晦ち㑦昸挳搵㐵㉣ㄵ〸ㄵ〸㕤ㄲ晡㍡㉣㕣㐲㜷攴㈲戳慣捣㈶㤴昵㙢挶㈰㥢㈱散㑢〲㐱昱㡡挳㤰㑤攸㘰挲㉢㕤㜸〷挲㜷戱攱搸㔲〲晥て〷㙥ㄳ㍡㠴㜰㔶愸戹㠴㜶㜴ㅡ㜲㠴㜶㐲〳㝦㕢㜰㜰挴慡㌵㘹㔱㡡搰㍢㑥㌶扥摣收扥㜹戵挷㍦晦晡㥢㥤昶摢慦㔶㜴〷㝣㄰㘹㈸㌸㌸㝡捥攱慤㠸搰㘷㥤㡥挲ㄷ㝢昹㔹扡㈶〹つ㘲愹㐰㘸㉦戴㈵愱㑦挳挲㈵㌴捣㐵㘶挱㤷㑤㈸敢捦㡣愸㘲〸㙦攵ㄲ㡦攷㌱ㄴ㈷㥣〵㘴㌶扣㌷攱㐹ㅢ㍥て㙢㝣㐸㙣㜴攰㌶晦㝢ㄲ捥ち㌳㤷搰扥㑥㐳ㄲ扡㈳ㅡ昸摢〲㐲㔹㜵㈶㉤㑡ㄱ晡敤捥ぢ搶ㅣ戱晣㥥摡㝤搶敦㜰昴㠹ㄳ㥥慣ㄵ㉣ㅦㅢ攴㐱攸晤づ㙦㐵㠴摥攷㜴ㄴ扥㈲捣捦搲㌳㐹攸㐸㉣ㄵ〸つ愲㉤〹扤〷ㄶ㉥愱愳戹挸ㄱ㜴搹っ戱㝥捣ㄸ㙢㌳㌴㝦㈰摥敦㈵敥㜴ㄸ戲㠷摣㜸挲㔹〰㘶挳挳㠴㑦戴攱㈰ㄴ昰扦㌹㜰㥢搰挹㠴戳㐲捣㈵㌴敥㌴㈴愱㝢愲㠱扦㉤㈰㤴㔵㘳搲愲ㄴ愱㠳摥㍤昲愲愷扥㤹㔷㉢昶㍥慡换戴㌳㌱㐲㔹晥㌵挸㠳搰㥢ㅣ摥㡡〸㕤攷㜴ㄴ扥㙣捣捦搲㌱㐹攸っ㉣ㄵ〸㥤㠸戶㈴昴㐶㔸戸㠴捥攴㈲戳搶捡㘶㠸昵㕦挶㙣攸㍡てぢ攲愶敦慥〳㈷つ㐴戹㤷戸㌶㡦愶戹戴㘱扤㤵㙤㌳㤹㌶昳㌹ㄳ挷㠶晢㝢ㄸ㕤攵ㄸ㌱〸㥦戹ㅦ㡤㔸捡㘵ㅢ戱㈴捣搸㕦㥢ㄱ㡥㈹㘰㜳㤹㘳㘳愷慦㡥㌶搳㠱㘴㍥攸㐶捣㜰ㅡ散ㄷ㉣〰㘳㡦㑣捥㕣㍡㠴㤶㕦敤搳㝥㙥㘵㉢扢ㄷ㥦㘳捤㉢戴㉣㍣挷㍡敤扢ㅢ㍥㔹㝦晦㘷㈳收晤㈴〶㕦昶捡㜳㈳㝡摦㌹攵昴㙥攷㤶搷㡡㠵戰ㅣ〴扦㠵㥢㤳ぢ戱ㄴ㥥㍢扣ぢ㥣㡥挲ㄷ愳昹㔳昰㈴㤳㘵㤱挷づ㠲㤵㕢㌲㔹攷挱挲㑤搶㈲昲戱ㄸ㕤㌶㠷㉣攷㌲敡愱挳㈱〱㠶㜳㈸㈴捥㜲攸戳㠷昳ㄲ挲敢㕤昸㈲挲ㅢ㙤㌸㔶ㄶ挰搷㍡㜰㥢敤㘶挲㔹戰攵㡥晥㈵㑥㐳ㄲ捣扡㉣晣㤵㈶戸攸攴㜵愹戲㈸㌵晡晢ㅥ晤挹㡣昵㍢昴愹㝤改昲愵挳㝣㉦つ慡ㄵ慢㘰㌱挸㠳搰㤳ㅤ摥㡡㐶晦㐹㑥㐷攱㉢搶晣慢攱㐹ㄲ扡ㅣ㑢〵㐲㔹㡥㈵〹㍤〱ㄶ㉥愱㉢戹挸㠷愱换㈶㤴㌵㕡挶㙡㥢㈱㡣挷㐰㔴ㅣ攳㌰㘴ㄳ㝡㄰攱㠷扢昰㐳〹㍦〴㍡攷ㄸㄷ昸㈳ㅣ扣捤攸愱攸慢㍥ㄶ㈸晣㙤〱㙦挷㈹㡢㔲扣㕤ㄵ挸㙣㍣攵慢昵㈳慡晥扡捦㝤敢㑦扢㙢㠴㌸ㄵㄶ㠳㍣㜸㍢挴愱愷㠸户㠳㥤㡥挲㌷戳昹㑦㠳㈷挹摢搱㠸ㅤ扣戱挶㑡昲㜶㈰㉣㕣摥㡥㈵ㄱ攷愰换收㡤㠵㔷挶昱搰攱㐸ㄶ㘷昱㔱戱挲愱挱愶敤㐴愲捦㜵搱㘷ㄳ㝤戲㡤㥥㑦㜴㡢㠳戶㐹㕢㐳㌴ぢ慢摣㘱㜸扥搳㤰挳昰㘲㌴昰户〵㜴㕥愲㉣㑡搱昹敢戶慤㉦㙤摤㈲㙡㝦搹㘳改搳挷敤㔳㔹㉢慥㠱挵㈰て㍡ㅢㅤ搶㡡攸㙣㜰㍡ち㕦昱收晦ぢ㍣㐹㍡捦挴㔲㠱㑥㔶㐸㐹㍡て㠰㠵㑢攷搹㕣攴㜵攸戲改㘴搹㤴㜱㉥㜴昲ㅡち摥捦㈶㜲㜹っ㥤㑦昸㑤㉥㥣愵㔳挶㠵㌶ㅣ㥢〱挰搳づ摣愶晦㘲挲㔹ㄸ攵ㄲ㝡㡢搳㤰㠴摥㡥〶晥戶㠰搰昵捡愲ㄴ愱㉦散㥤昶捦戳收搷㔶捥改扡摢捤㕢㉤愸ㄵ昷挱㘲㤰〷愱晢㍢扣ㄵㄱ扡挰改㈸㝣㔹㥣晦㝥㜸㤲㠴㕥㠹愵〲愱慣㜰㤲㠴敥ぢぢ㤷搰慢戹挸㡦愲换㈶㤴㘵㑦挶㕦愰攳㡡㍡㙡㈰㕥昵㈶收攴㔱㜴ㅤ昱㡦戹昸㐷㠸扦挱挱㡦㤶昸㝤ㅣ扣㍤㐶晦㑡㍣㑢㥢㕣㑡㥦㜰ㅡ㤲㔲㔶㌰攱㙦ぢ㈸㝤㔶㔹㤴愲搴扥㌰㜸㐰敤愲ㅣ㍦㡤戵攲㘵㔸っ昲愰㜴㙦㠷戹㈲㑡愷㌸ㅤ㠵㉦㥥昳晦ㄳ㥥㈴愵户㘱愹㐰㈹㙢㤴㈴愵㤳㘰攱㔲㝡㍢ㄷ昹㑤㜴搹㤴戲㜰挹戸〳㍡晢㜴㌴㥡㄰攳昲ㄸ扡㡢昰户㕣昸ㅢ㠴摦つ㥤㍣搷〵㝡㤴㠳戶㠷攸扤㐴戳㌲挹攵㤳ㄵ㑡㙣㐸㍥㍦㐰〳㝦㕢挰攷㠷捡愲ㄴ㥦慦㘵㍡㉥㝢㉥戱换〸晢晦㠹㈳挴㤷戰ㄸ攴挱攷㌰㠷戶㈲㍥昷㜲㍡ち㕦㘱攷晦ち㥥㈴㥦て㘳愹挰㈷㑢㡣㈴㥦㝢挰挲攵昳ㄱ㉥昲て攸戲昹㘴摤㤱昱㤸㑤㄰㉦㌳㠹㤸㐳㤰㍤攰㥥㈰晡㐷ㄷ晤㍤搱㑦搹㘸㕥攵ㄳ㈱〷㙤搳昹っ搱慣㉢㜲改㘴㝤㤱㑢攷敦㘸攰㙦ぢ攸㈴㔴㕡㤴愲㜳捥㈱㌷晥敤敤つ㉢㙡て扣㜲攸攸ぢ晡慦慥ㄵ㔵戰ㄸ攴㐱攷㙥づ㙢㐵㜴づ㜵㍡ち摦㠵攷㌷攱㐹搲昹㈲㤶ち㜴戲㐴㐸搲戹㉢㉣㕣㍡㕦攲㈲晢搱㘵搳挹扡㈱攳㥦搰搹㙢㍣㉡收挴㑥㜹ㄴ扤㑡晣㔶㉥㥥挵㐳挶扦ㅣ晣攸㠱挴て㜰昰㜶〲摥㈰㥥戵㐱㉥愵摤㥣㠶ㅣ愱㍤搱搸㌲㑡户㔵ㄶ愵㈸敤戳㙦㜶捦扡戹㙢㙢㙢愳㝦扡昳戱〳捥慡ㄵ晤㘰攱㐵㘹ㅦ㠷戹㈲㑡户㜷㍡㙥㕤㜸挹戲搷慢㥦ㅢ㜵㙤㑤㈲昹昶散昲㙤晤晤攱㐹㔲晡ㅥ㤶ち㤴戲㈴㐸㔲扡ㅤ㉣㕣㑡㍦攰㈲敦㡣㉥㥢㔲搶〹ㄹㅦ㐱㈷㡦㌶昱㔲㍣戱㡤挳㤰㍤攸㍥㈱㝣ㄷㄷ㍥㤸昰捦㙣㌸昶昲㠰㙦敤挰㙤㐲扦㈰㥣㤵㐰㉥愱㐳㥣㠶㈴㤴〵㍦㕢㐶㘸㐰㔹㤴㈲㤴㈷慤㥦晣㝥㘴敤㠴户づ散㝥攳戲攳㙡㐵〲ㄶ㕥㠴㜶㜱㜸㉢㈲戴戳搳㔱昸㠶㍥㝦ㄲ㥥㈴愱摦㘲愹㐰㈸㑢㝡㈴愱㍥㔸戸㠴㝥捦㐵慥㐵㤷㑤㈸敢㝣㡣ㅦㄵ㐳㜸扤㥥㌰昲ㄸ晡㤹昰㤱㉥㥣戵㍥挶慦㌶ㅣ扢㜹挰换ㅤ戸捤晦敦㠴戳㤲挷㈵㜴戴搳㤰㠴㡥㐷㘳换〸㥤愰㉣㑡ㄱ㝡攷挴捥攵搷㌵ㅣ㕥㝢摦攳㤷㡥㡤㡤㍡戲㔶㑣㠷㠵ㄷ愱扦㝥㕦攲㝣攸ㄷ愷愳昰㕤㝦晥ㄹ昰㈴〹慤慣㤲㠴戲㈴㐷ㄲ晡ㄳ㉣㕣㐲㍢愲㔳捣㐳㤷㑤㈸敢㜴っㄳ㍡㜹摣㠴ㄷ昵㠹敦㠰㔶㜴昸捣㑥㠴捦㜷攱㜳〹敦㘲挳戱ㄱ〵晣摦づ摣㈶戴㥡㜰㔶攲㈸て㘲㍦愷㈱〹㘵挱捤㤶ㄱ扡㔰㔹㤴㈲昴搶㐷㔷摣昳挶搳て搴㉥搹搰㜶晡换扦㙣慣ㄵ㡢㘱攱㐵攸㘷づ㙦㐵㈳昴㔳愷愳昰慤㠱晥㝡㜸㤲㠴昶挰㔲㘱㠴戲愴㐶ㄲ晡㌱㉣㕣㐲㝢㜲㤱㤷愲换㈶㤴㜵㌶㐶㉦攸散ㄳㅣㄴ㌹㠹昷ㅤ㡡散㤵戸㌷昱换㕣㍣㡢㙤㡣㍥搰㈱〱戸愲つ昸摢づ摣㘶戴㉦攱㉣愵㈱愳㔴㠹㔶愷㐱㜷搵㉢搱搸㌲㐶㔷㈹㡢㔲㡣㥥昴㔹户㝦㥡㤷づㅤ㘱晦㍦㘵㠴㌸っㄶ㕥㡣晥换㈱慥㠸搱搷㥣㡥挲搷㄰晡て㠷㈷挹攸㈰㉣ㄵㄸ㘵㑤㡣㘴昴ㄵ㔸戸㡣づ收㈲ㅦ㠷㉥㥢㔱ㄶ捡ㄸ扢搸っ捤ㅢ㠸㜷〸㡡㝦攴㌱㌴㠴昰攳㕤昸戱㠴敦㘶挳攷㑢昸昳づ摣收㝦㜷挲㔹ち攳づ㔱㤶挴㈸㜶慢㔹昱戲㘵㠴㥥慡㉣㑡ㄱ㡡㍣㤵㤵慤换搵捡晦㉢づ慦ㄵ攷挰挲㡢搰愷ㅣ摥㡡〸㝤搲改㈸㝣愱愱晦㕣㜸㤲㠴㐶戱㔴㈰㤴㠵㉥㤲搰挷㘱攱ㄲㅡ攷㈲㕦㠲㉥㥢㔰㔶扦ㄸ㐹㥢㈱っ㌹摣㤱摦攸㌰㘴て戹㍤〹扦搴㠵戳〲挶ㄸ〶㥤㌳愲㠱㝦挰挱摢㡣㡥㐰㕦昵搵㐰㙤ㄹ㙦搷㈸㡢㔲扣㕤晣挰ㅤ昷搷敦昹晢㜰晢晦扥㈳挴㍡㔸㜸昱㜶户㐳㑦ㄱ㙦ㅢ㥣㡥愲昷㈰摥〴㑦㥢㝡て㈲㥦㐵㘵戵捡㜷昵㔵㈳㜵㤵㌹㍥慦愸㔳捥㔶戳㠰〵捦捦慡㙦㘸㤰㡦㥥敡㡣搷㤶戵㉣戱㕡愶攰敤㝣㜸㔹搹捣晡㐶攷改㐵㜸㙢ㅦ摦〲愵㕥㡣㘵捡ㄶ㡤㡤摣戴ㄶ扣㈹慢㘳㙥㘲㉢摥慡㤸慤㙡㥣㥥㙡㙢戳㕡㥡晥ㄷ摥㘹㠶㠷㠱昱㤹搰昸搸㙦㌳昳㝣づㄷㅦ戰攵㔹㉢㈲ㄹ慢㘹攷㘳ち摥户挷慡㥣㜲扥敤散㍦㝢挱愲㌱ㄶ㐳㑣㍤㔳㉦慢扤扦慦㐲摣㠹ㄴ摢挵昱㠷㤵晤捥㤰㔹攲㘵㡥〷摥㤸〰搱〱捦㥢㤲㔵㘴㄰㍥㜳㈲㌴昲搱㜵㔲㤴㔵摥㠲㘱㔰戸㜰㝣㌲ㅡㅦ慢㕢㔶戹戲㍥摢戶搸㔸㙣搵㉦㕡摣㠶㈷愰㜵攲ㄲ慢㑦挵敤㌰晤愳ㄲㅢ慥ㅡㅤㅢ敢㔲㉤㉤愹搵㔵㡤㜵つ㔶搳愲戶挵㔵㜵㉢㔰㔱㠴昷づ攲戸愳慡慡捡㥣㡣㜸㌸㉢㝥〵ぢ㘱攸搵㥣愲㙢敦㠷㠶愳搵搸ㅢ㕡㙦ち㙥昶愴㘰ㅡ昰挶㜴㠸㝣ち㘶㐰愳㔱㈰㔸㡢㐲ㅡ搴㐷㍣㠲㠶っ㘳㈶㤰㙥㜰㉣㉡㤱摡㔹扡昶㌹㘸㘵㜰戳愱昵づ敥㕡捦攰收〲㙦捣㠳挸て㙥㍥㌴㝡㜰㉦挰㝦㕥㜰㉦愹㌰昶〳搲つ㡥〵ㅡ㌲戸〵扡昶㉤ㄵ摣晥搰㝡〷㜷㤹㘷㜰㜵㡣㠲捣戵て㥣ㄴ㔵㝣收愱㍤㜰〴敢㈳昲〲晢㐰㠵㤰〱搲つ㡣㠵づ㌲戰慣慥晤㑡〵㘶㐱敢ㅤ搸㜹㥥㠱㉤〲摥㔸っ㤱捦㕡㍤㌴㝡㜰㕦ㄷ〶昷扤ち㘳〹㤰㙥㜰慣㈶㤰挱㌵攸㕡摥㡤㤷㈹㙤㠴搶㍢戸戵㥥挱㌵〳㙦㉣㠵挸て㙥ㄹ㌴㝡㜰扣愱㥦挷㕣㐷㈸㘴ㄸ慤㐰扡挱㜵㔲摡㌶㕤换㕢摢㌲戸攵搰㝡〷㜷㠲㘷㜰㉢ㄹ〵挷㕢㝢㑡㔷㔳愵愵㤴㜷挶昳〲敢愹㐲㌸〸㐸㌷戰摥㑡㝢戰慥攵㉤㘲ㄹ搸㈱搰㝡〷㜶㠴㘷㘰㠷㌲㡡晣挰づ愷㑡ぢ㡣㜷㤸昳〲ㅢ慣㐲㌸㔲て㘱㠸搲ㅥ愵㙢㜹慢㔵〶㜶㌴戴摥㠱ㅤ攸ㄹ搸戱㡣㈲㍦戰攳愹搲〲攳㥤摡扣挰攲㉡㠴ㄳ昵㄰昶㔴摡㤳㜴㉤㙦㔹捡挰㑥㠶搶㍢戰ㄶ捦挰搶〰㙦㥣ち㤱㍦捥㑥㠳㐶て㡥㜷㍤昳㠲ㅢ慦挲㌸ㅤ㐸㌷㥤㤳㤵昶っ㕤换摢㝦㌲戸㌳愱搵㕥昳㤲扦敢㌹挰㌳扥戳㘱㘲㥣〳㤱ㅦ摦戹搰攸昱昱㈶㘲㕥㝣㜳㔵㈴攷〳改挶户㥦搲㕥愰㙢敢㤴昶㐲㕤㙢㐱㉢愳扥〸㕡㙦㑡㔳㥥㈱㕦〲扣㜱㈹㐴㝥挸㤷㐱愳㠷扣〸晥昳㐲㕥愲挲戸〲㐸㌷攴㘶愵扤㔲搷㉥㜷㠲㌳戹搱慢㄰昳㍤〳戹㠶㜳攴〶慥㝤㌵扤㤶㉡㙤搰慤㉣っ攲㈰㌵扢敢㠱㜴㠳㌸㔴㘹㙦搰戵㐷㍢㐱ㄸ㌷㐲敢捤搰っ捦挰搶〱㙦摣〴㤱捦搰捤搰攸挱ㅤ㕢ㄸ摣㠹㉡㡣㕢㠱㜴㠳㕢愳戴户改摡㌳㔵㜰㝦㠳搶㍢戸㠹㥥挱慤㘷ㄴ昹慢敡㥤㔴㘹慣㥤㕤ㄸ搸昹㉡㠴つ㝡〸ㄷ㉢敤摤扡昶㑡ㄵ搸㍤搰㝡〷㌶搲㌳戰晢㠰㌷敥㠷挸㘷敤〱㘸昴攰慥㉥っ敥㍡ㄵ挶㐳㐰扡慣晤㔵㘹ㅦ搶戵户愹攰㌶㐲敢ㅤ㕣搲㌳戸㐷㠱㌷ㅥ㠳挸て敥㜱㘸昴攰㙥㉦っ敥㉥ㄵ挶㤳㐰扡挱摤慢戴㑦改摡㠷㔵㜰㑦㐳敢ㅤ㕣搰㌳戸㘷㠱㌷㥥㠳挸て敥㜹㘸昴攰ㅥ㈹っ敥〹ㄵ挶摦㠱㜴㠳㝢㐶㘹㕦搴戵㉦慡攰晥〱慤㜷㜰扢㜸〶昷㌲愳㘰㕡摢搷搲㔷愸搲挶摢㑢㠵㠱扤慡㐲㜸つ㐸㌷戰㌷㤴昶㕦扡昶㍤ㄵ搸敢搰㝡〷搶摦㌳戰㌷ㄹ挵㜴㠸昶挰摥愶㑡ぢ散㠳挲挰㍥㔱㈱扣ぢ愴ㅢ搸ㄷ㑡晢㥥慥晤㔶〵昶㍥戴摥㠱昵昲っ散㐳㐶挱㝤㔶㝢㘰ㅦ㔳愵〵昶㝤㘱㘰㍦慢㄰㍥〵搲つ散㜷愵晤㑣搷㔶愲㈱户晣㥦㘳挲㍢戰慤㍣〳晢ㄲ昸㠲㑤挷扦愹搲〲敢㠸㜶摥㔶扦ㄳㄴ昲㠰敤ㅢ㑣戸㠱㔵㉢敤户扡戶〷ㅡ㌲戰敦㌰攱ㅤ㤸改ㄹ搸て挰ㅢ㍦㐲攴慦〰㍦㐱愳〷搷ㄳ敤扣攰㝡㐳㈱㠳晢〵ㄳ㙥㜰扣㠸㈶戵扦敡摡㐱㘸挸攰㝥挳㠴㜷㜰挲㌳㌸晣㤰扣捣㄰㄰昹挱㤵㐳愳〷㌷ㄸ㙥昳㠲ㅢ〲㠵っ愳〲㐸㌷戸摤㤵戶㔲搷㐶愱㘵㜰捥晥昲挷敦扣㑥㜳慢㌸挷晣晤愵慦㈰㠸㜸㘱㄰㝢慡搹㜵搶㘷挷㙢㌸㌲戴㉥㥡戶㜲㍣戴㥢㝤㡥捦摦㠳㜴挳搵㤰〶㉢搳㠶㔳摣㔱㜸㐱晢㤰〶㥣慢㜷昰㝡摦户晣ㄹ㡡扡㌲㘰㜶挵㑣〵㑦捥改挳慣㘶换㔹㔷慡㈷㍢摡㉡㜹戹㜳㡡摥ㄲ搳搰㘲㠸愶㥦ㄶ㌳㥣㍥㜳㉢摤㥥㘷戱㜴㘶摢捦搲㕢㘲㉥㕡搲㝥㙢㕡昰攴㔳捥扦㥢㙥扦㥦㙥㔱扤㐰㙦〹㥥㈸㑡晢敥戴㐸㈹晢ㅥ扡㍤捦〷摢攷㥦搵㕢㘲㤱戲摦㠶ㄶ㍣㡤㤳昳敦愹摢㉦搱㉤慡ㅢ昴㤶㘸㔶昶摢搲㘲㤹戲敦愵摢昳慣慡㝤晥㙤㝡㑢慣㔴昶摢搱㠲㈷㐴㜲晥扤㜵晢㠳㜴㡢敡㠳昵㤶攰挹㡢㕣晥敤㘹㜱戸戲敦愳摢昳ㅣ愵㝤晥㐷改㉤㜱慣戲摦㠱ㄶ㍣扤㤰昳敦慢摢㥦愸㕢㔴㥦愴户挴ㅡ㘵摦㡦ㄶ愷㈹晢晥扡㍤㡦昶摢攷㝦㠶摥ㄲ㘷㉢晢〱戴攰ㄱ扡㥣晦㡥扡晤昹扡㐵昵〵㜹㉤ㅥ㝤扢扥〵㡦愲㈵ㅢ〳㘹捦㠳㘷改㙤㤰敥敤ち摤愲晡㑡扤㈵慥㔱昶㍢搱㠲挷扤搲㝥戰㙥㝦扤㙥㔱捤㘳摢昶昹慦㔳昶㍢搳㠲㠷愶搲㝥ㄷ摤晥㔶摤愲晡㌶扤㈵㜸ㄸ㈹攳摦㤵ㄶ㍣㠲㤴昶㐳㜴晢つ扡㐵㌵㡦ㄲ摢攷捦愳㍤㘹㍦㤴ㄶ㍣挸㤳昶扢改昶て改ㄶ搵て敢㉤挱〳㌲㘹㕦㐳ぢㅥ㠷㐹晢摤㜵晢㈷㜵㡢㙡ㅥ㙢戵捦晦㔹㘵ㅦ愰〵て㤵愴㝤㔰户晦扢㙥㔱晤愲摥ㄲ㍣慣㤱昳て搱㠲㐷㌴搲㍥慣摢扦愶㕢㔴昳愸愵㝤晥㍣晡㤰昶ㄱ㕡昰挰㐳摡㐷㜵晢㜷㜵㡢敡昷昴㤶攰㐱㠲戴㡦搱㠲挷〷搲㍥慥摢㝦慡㕢㔴昳ㄸ愰㝤晥摣㤷㑢晢〴㉤戸ㅢ㤷昶㐹摤晥ㅢ摤愲晡㕢扤㈵戸换㤵昶㝢搰㠲㝢㕡㘹扦愷㙥晦㡢㙥㔱捤扤㘹晢晣戹㔷㤴昶㝢搱㠲㍢㐳㘹㍦㑣户攷㡥捦戵愸收づ捦㙤〹敥捣愴晤㜰慡戹ㅦ㤳昶㈳㥣〹㌶慡戹捦㜲㉤慡戹慦㜲㕢㐲敥㐴戸晦愸㠵㕡㝤晣摣㤹挸㍢㈴㈳㌱㠱㍢㈴㜲㔷㐱搴㈸ㅤ挵㕤㠶㐴㡤戶㔱㜲㠷㐰搴ㄸㅤ挵ㅤ㠳㐴㡤戵㔱㜲戳㕦攴㡢㥢㝦㠹ㅡ㙦愳攴挶㥤愸〹㘸慢㡦㥦ㅢ㜹㠹㥡㘸愳攴㈶㥣愸㐹㍡㡡㥢㜲㠹㥡㙣愳攴㠶㥡愸㈹㍡㡡ㅢ㙣㠹摡摢㐶挹捤㌱㔱㔳㜵ㄴ㌷换ㄲ㌵捤㐶挹㡤㉥㔱搳㜵ㄴ㌷扥ㄲ㌵挳㐶挹㑤㉢㔱晢攸㈸㙥㘲㈵㙡愶㡤㤲ㅢ㔰愲㘶改㈸㙥㐸㈵㙡戶㡤㤲ㅢ㐶愲收攸㈸㙥㈰㈵㙡慥㡤㤲㥢㍦愲昲昸攲㘶㔰愲收摢㈸戹㤱㈳㙡㕦戴搵挷捦㡤㥤㐴敤㘷愳攴愶㡣愸〵㍡㡡㥢㌴㠹摡摦㐶挹つㄶ㔱㝦搲㔱摣㜰㐹㔴㥤㡤㤲㥢㈵愲ㄶ敡㈸㙥㥥㈴㉡㘵愳攴挶㠷愸戴㡥攲㐶㐸愲㌲㌶㑡㙥㘲㡡收挸㑤㡤㐴㔹㌶㑡㙥㐸㠸捡愱慤㍥㝥㙥㔰㈴㙡㤱㡤㤲㥢ぢ愲ㄶ敢㈸㙥㌶㈴慡摥㐶挹㡤〲㔱〷攸㈸㙥ㅣ㈴㙡㠹㡤㤲慢㍥㔱つ㍡㡡㥢〰㠹㙡戴㔱㜲〵㈷慡㐹㐷㜱㐵㤷愸㘶ㅢ㈵㔷㘳愲昲昲挸搵㔹愲㤶㐹㤴㕦慤慣㠲敢愷扣㜵㜹ちづ㜵㜹敢㜲ㄴ㙣慢昰摥ㄶ戵愲ち慥㥢ㄲ㜱㜲〱㐲慤愴㠲敢愵㐴㥣㤴㡦㄰㕣ㄵ㘵挷㠹昹ㅤ㝥ㄵ㥢攰㙡㈸ㄱ㈷ㄴ㈰搴晡㈸戸ち㑡挴昱〵〸戵㉥ち慥㝥ㄲ㜱㕣〱㐲慤㠷㠲慢㥥㐴ㅣ㕢㠰㔰敢愰攰㙡㈷ㄱ挷ㄴ㈰搴晡㈷戸捡㐹挴搱〵〸戵敥〹慥㙥ㄲ㜱㔴〱㐲慤㜷㠲慢㥡㐴ㅣ㤹㡦㄰㕣扢㘴挷ㄱ昹ㅤ㝥戵㥡〹慥㔹ㄲ㜱㜸〱㐲慤㘲㠲㙢㤵㐴ㅣ㔶㠰㔰慢㤷攰ㅡ㈵ㄱ㠷ㄶ㈰搴慡㈵戸㌶㐹挴㥦ぢ㄰㙡戵ㄲ㕣㤳㈴攲㤰㝣㠴攰捡㈳㍢づ捥敦昰慢戵㐸㜰挵㤱㠸㠳ち㄰㙡つㄲ㕣㘹㈴攲挰〲㠴㕡㝢〴㔷ㄸ㠹㔸㕤㠰㔰㙢㡥攰捡㈲ㄱ慢ち㄰㙡慤ㄱ㕣㔱㈴㘲㘵㍥㐲㜰摤㤰ㅤ㉢昲㍢㍡晤㍦㕦㈶㍦昱</t>
  </si>
  <si>
    <t>㜸〱捤㝤〷㜸ㅣ搵搵戶慥㉣㡤㌵敢愲〵㙣扡扢ㄵ〳㌶㘲㝢〱㡣㈵换扤㠲㘵㘳㡡㐱㙣㤹戵㠵㔵㡣㡡ぢ㤸ㄸ戰愹㌶摤づ捤㠴㕥㐲㈷㐰㘸〶㐲ぢ〹㠱㄰㕡㐸攸㌵〴㐲慦愱挵晦晢摥㤹㍢扡扢㍢ㅢ摢昹扥晦㜹扥昵敥昱㥣㜳摦㜳敥㥤昷摣㤹㥤㥤㌹㥡㈹ㄳ㘵㘵㘵㥢昱攲晦㝣㔵㜰㘱昷挶ㄵ㥤㕤㔶㙢㙤㐳㝢㑢㡢㤵改㙡㙥㙦敢慣慤敦攸㐸慤㤸搱摣搹搵ぢ〰愳愹ㄹ敤㥤㤵㑤㥤捤挷㕡㔵㑤㑢慤㡥㑥㠰㉡换捡慡慡捣㜲戴敦攲㝣晣㑡㌱改㘵㔶㔰〰㔵㘶ㅡㄴ扤㈹慡㈸㑣ちㅦ㐵ㅦ㡡扥ㄴ晤㈸晡㔳㔴㔳昸㈹戶愳搸㥥㘲〷㡡〱ㄴ〳㈹㜶愴搸㠹㘲㘷ち昶㙦敥㑡戱ㅢ㐴摦摤㈱收㌶㡣㥦㥤㍥ㅡ㙢搳搸搵摥㘱㡤ㄹ㝡戰㍤收戱挱㘰㙤戰㌶㤴っ挵㙡〳㘳㠶㌶㜴户㜴㜵㜷㔸㘳摢慣敥慥㡥㔴换㤸愱〷㜶愷㕢㥡㌳搳慤ㄵ㜳摢ㄷ㕢㙤㘳慤㜴㈰㥣㑥㐵ㄲ挱㐸㌴㥡㑢㈶ㄳ㝤〷㈱昲慣㠶昱〷㜶㔸戹捥晦慤㤸㠳ㄹ㜳㜶挳昸摡㔹㔶搷晦㔶捣㈱㠸㠹㤰ㄳ摡㕢㔳捤㙤晦㑢㐱㉢㤹搳攸〴㉢搳捣攴㕢㔶㐷㜳摢挲㕡っ㍢㡦㘸㘸昱摡晡捥捥敥搶㈵㥣㐷つ㔶㑢换ㅣ㉢㈷㤳摥㍡愱戳敢挰㔴㐷㙢㘷摦㔶昲㘷㜵㔸㙤ㄹ慢戳㝦敢挴攵ㄹ慢挵〱㜶㔶戵ㅥ㥣敡㤸㤵㙡戵㉡戸㔰摤㙡攷㜰㙡搶㙡敢㙡敥㕡搱慦㜵㕥愷㌵㈷搵戶搰㈲愴戲㜵㜲㜷㜳㔶㔴㔴攰㕤搶㙢㤴搷挸㘴愲㌰㥥搶㠶㐵愹㡥㉥愹㌱㠵㐱㉦慣㌶㕤攴㕡攴㡤㡢㔳㙡㘸㠱ㄷ㜳搶搸摣㍡摤敡㘸戳㕡搸〹㌳㌹扡〰㈴〹戲昳攰㌲愵㔶㠷㔹ㄲ㝤㥣㡤㡦敢挲㕥㡣愱㄰扢捤㙡敦㘸挵㠴っ㡤㠹搶㡣つ挶㠳㠱㌱挹㌸ㄷ㐳㠱㘴挰ㅣ〶㠰㌹㥣搰ㄱ㄰ㄵ㠷㠶㐳㐹㜳㈴㙤㌵㄰愲攲㘵㙣摥㝡㔰㙥㘲攵㑤愹昲愶㜴㜹㔳愶扣㈹㕢摥㘴㤵㌷攵捡㥢ㄶ㤶㌷㉤㉡㙦㙡㉥㙦㍡扡扣㘹㌱㌰敡㔵搵扢㜷戹昳㥡㌷攲挶慢搷㍣㙣搶㕤晥晥戹昳㑥摣愹晡ㄸ挱㉤㕡敥㄰㐶㘱㘱㤸㍥挸㐴愴㌶㄰っ㠵㥤㜱㈶㐳戵㠹㘸㌴㙥敥〱㤸戹㈷㠴戱ㄷ㐴㘵晤挴㔰㈸㙡㡥愶㜱っ㠴㄰捦㘳慣ㅣ敦㑤昷晦晣㤴ㅦ㉡㌷㑤㌹㘷㔲搳㤰戵摢㡦扣㑢㜰慦㈱㍢慡挵㐲㕥㐷愱㔰㉣㕣㥢っ㌹ㅤ㠵挳挹㘸㙤㈲㘱敥挳㤸〱〸㈳〸㔱㜱㘸㌴ㅣ㌶㐳戴㠵㈱㠴㜸捡改攷㠱㐷㔶㝥搰搵㥡㤸㜵昱㐷昷扤㔲搹㤰㙤ㄴ摣㌱挹㝥愲㔸ㄸ愲慦㔰㌰㠸㜵㐸㌸摤〴㘳挹摡㜰挸㡣㌱㘲ㅣ挲㐸㐰㔴ㅣㅡ㠹㈷捤㈴㙤晢㐲〸昱戸搳换㡤㕦㤴㌵ㅤ㍢㙡㕤晤〳㐷㌴㕥戳㙢昵㥥ㄹ挱㍤㥦散㘵㝦㉣っ搲㝢〹㈷㙡〳慡㤳㜸愰㌶ㅥ㌲挷㌲摥〱㄰挶㌸㠸捡晡挹搱㔸挸慣愳戱ㅥ㐲㠸〷㥤㑥敥㙡摦晣挶㑤㕤敦㑤㕦㜷敡㠸㥢挷ㅣ㜷挰㜵㠲ㅢ㤹散愴〱ぢ戵㝡㈷挱㈰戲ㄳ㡥〵㠳㐹攷愵㝡っ㠶〳挹摡㐰㌸㤰㌰㈷戰㠳㠹㄰挶㈴〸㈴㉡ㅣち㥡㤳㘹㥣〲㈱挴摤㑥慦摦㥤㍥㜹敥捡㤶挳愷㥤晢捦〹愳户㕦昹攳愵㠲扢㜲搹敢㌴㉣㡣搰㝢㡤挵㤰慡摡㐰搴愱㌰ㄶ㡦㌲㜱㔱㜳㍡愳捥㠰㌰㘶㐲㘰晡挶㠳收㉣摡㘶㐳〸㜱㥢搳㔳捤愷摦扥搷扤晣㥣改ㅢ㘲㜳愷㔴慥㌵㕡〴扦㉦㘴㑦〷㘱㈱㙦㑡㐴㘲愰㌱ㅡ㜴㍡㡡挶㤰㉣㙣ㄲ㜳ㄸ戳ㄱ挲㤸ぢ挱㔵㡡㈵捤㜹㌴ㅥっ㈱挴慦㥣㡥搶㥤扦㜹攵㜵つ㐷捤扥敦愰敤㥥㤸㤹㙢摤㔷昴㐱戳散攸㄰㉣攴㜵ㄴ挰ㅣて㘲㑢戴㌷㐶㘸攱㘸㌲㘸ㅥ捡㤸㠷㐱ㄸ㠷㐳㔴搶㑦愰㜱〱㡤㐷㐰〸㜱愵搳搱攵攱ㅤ㝣敦㙣扣㜰摡㕤㑢敢扥㕥㌵㘸改攵㠲摦㝢戲愳㈶㉣㡣搲戹ぢ㐵ㄲ㠹摡㐴㈸ㄲ㔲散㠵攲搱㐰㙤㈲㄰㡤㐷捤愳〰㌶㔳㄰㐶ㅡ愲攲搰㄰㈶㑤㠶戶㉣㠴㄰㤷㌸扤㡤摢㍦㜲㘲㉥㜸昴㡣戵㍢㙥㔸晥㘹昷㕥搷〹㝥挱捡摥㜲㔸〸攸扤㘱ㄶ㐴㘳戵搱㜰㌲ㄴ戵㈷㠸㥡ㅦ攱㔰㈲ㅥ慣つ挷㘳昱㠸戹㤰㕤㉣㠲㌰㥡㈱戸㈹㠷㈳收搱㌴㉥㠶㄰㘲扤搳敦愸晤㡦搹昹㤲㤷㑥㤹㜵敦捥扥换㐳挳慦㌵〵扦搳㘵扦慤㔸搸㑢敦ㄷ㕦慢戵慡慢㘰㍣㔱ㅢち㘸慦㤰搹挶攰敤㄰挶ㄲ〸昴ㄸつ挷捤㘳㘸散㠰㄰攲㑣挵敢挶扢摡㉦昸㙡摦改搷ㅦ搴扤改换ㅢ搶㝤㈰㜸〰㈱㝢散挲挲㔸扤挷㐴㙤㌸ㄱ㐹〴〲攱㘰㌲㠲㝤㘹㙣攲摥㠱㤸㤳捤㜰㙤㤸っ㘰㈷ㄶ㡦挷ㄲ㠰㠵搱ㄸ㌵扢搹摦㔲〸㘳ㄹ挴挰ㄵ㔶慡㘳㘸搷搰㠹㤳㠶ㅥ㥤㕡㥣敡㙥㑤敤ㅢ㡣敤㙢㉥㈷㘸〵㠴㄰愷㌸㠳㥡戰昶扢摤挷敦ㄳ㤸㝣昱慢㠷捤晦㕤㘲昳昶㠲〷㌴㜲㔰挷㘱㈱㙦㑦ㄳ〳つ敥㘶ㄲ挷㙥〷ㅢ挹㑡㐶㍣ㅥ挲昸㌹〴昶〲挱㐰挰㕣㐵攳〹㄰㐲慣㜲扡㌹㘹挴搰捤㥦散晦㝥摤改慤㥢捥扤㝤㐴晤〹㠲㠷㑣戲㥢㤳戰㤰户慢挱戶ㄸ㔴扢捤㜸㙤㌸㤲㌰㔷〳㘲慥㠱㌰㑥㠶愸愸㥦㠸搹㜵ち㙤愷㐲〸戱摣改攳攱㝤㕦扤晥攰㥡挱つて㑥晢昴㤶㤶㈱㤷晥㈴㜸㐴㈶晢㌸ㅤぢ㝢敢晣㘲敢㐸㘰㈷收㈶㌵ㄲ㡢搶㘲㐷敡愶㌵㙣㥥挱昸㙢㈱㡣㜵㄰㤸扤挹戰㜹㈶㙤㘷㐱〸㜱㡣搳攷㙦愳敢晤ㄷ㡥㍤愶晥挱㝤敢㈳ㄷ㤴㉤㝥㐷昰〰㔰昶㜹づㄶ昲搶㉢ㅣ㡣㈵搴昷㘳㈴ㅥつ〵捣㜳ㄹ敦㍣〸攳㝣〸㑣㥣㐸㌴㙣慥愷㜱〳㠴㄰㐷㍢㥤㉣㜸㜰㜴搵晤慦㔵㑦㕣扦敥昶㜵搳づ㝢晤㈹挱〳㑣搹挹〵㔸㠸敢㉢㤶〸〷㈲㈱㝣〵〴㈳捥㉥㔴敤㙤㤲㤸戸攱摡㔸㌰ㄱ戵㔷㌲ㄸ㌴㉦㘴㑦ㄷ㐱ㄸㄷ㐳㜰㑢㠹〴捤㑢㘸摣〸㈱㐴挶改晥戸㠷慥晦㜵摤扦㍥㥡㝡捦戰㈵㜷㝦戸攱摣㕦㠹㠱㘸㤶摤晦ㄲぢ㠳昵敥㤳攱摡㐴挴㤹愸㐱散㔵㤳㌱昳㌲〶扣ㅣ挲戸〲〲扤㠴㘳㌱昳㑡ㅡ慦㠲㄰㘲㠱搳㑢搷昱㝦扦攵て愹㉦㘶㥣昴捣㠳㜵㌷慦散㥡㈸㜸散㉣㝢戹〶ぢ㜹摦ㄳ㔸扢㜰㙤㈸ㄶ㡡ㄵ㝥㑦㠴挲㌱散㡥㘲㐸搵戵散攰㍡〸攳㝡〸昴ㅡ㑣㈴捤㕦搱㜸〳㠴㄰昳㥣㕥㕦㝢昵晢㕢扢㍥㕡㍤㘱㕤扦昳㐶摣戵㜱攳㔹㠲〷敢戲搷㥢戰戰㡢扥㙥愱愴摡〴㈳㤱㠸㜹㌳㘳摤〲㘱摣ち㠱慦搸㘸挲扣㡤戶摢㈱㠴㤸攵挴㕦昴㥢扦㝥晡攵愷戵㤳敦㜹攷挳改敦㝤搷㥡ㄳ㍢愳㔹挶扦〳ぢ㜹㍢㙤㝣ぢ㐵㙡㈳㐹㠷扤㄰㜶㘶戵昸挶戹㤳㌱敦㠲㌰㝥〳挱㌹ㄲ〸㤹㜷搳㜸て㠴㄰㤳㥤㡥慥㜸晦攱㐵㈷捤摤慤攱收昰〷敢戲㝢摤晥扣搸〵捤戲愳晢戰㤰户㍢ぢ㐷㐱㤲搳㑤ㄴ摦㐸敥搷㉤改っ㥢昷㌳昸㈶〸攳〱〸㝣敦㐵㘳收㠳戴㍤〴㈱㐴㥤搳攱㝤㜵慢㕦㝦昱㥢㝦㑤扦㈱㜹晦㈵慢晥㝥敤㔵㘲㔷㌴换づㅦ挶㐲摥搶ㄶ㑡〴昰㡤㥡㠸戸㥢㤷㥡㈲搸户㐵㙢㤳昱㤸昹〸攳㍦ち㘱㍣〶挱〳㤶戰昹㌸㙤扦㠳㄰㈲改昴昹昶㤰挷㍦摥昴㔱摦改㔷っ扤戳昵搲㡡摦敥㈶㜶㐳戳散昳昷㔸搸㔳捦㔶戰㌶搲搳ㅦ㍢㔶扢㤴㔰㙤㌰㘶晥㠱戱㥦㠴㌰晥〸挱愹㡦慦挲愷㘸㝣ㅡ㐲㠸㤰搳攱㡢㑦㕦㍦昶㤸㜷て㥤㝡㕦㘲挶戴㥦昵扢㝡昷扥捦愰昹㈰攷㐸㜸㐲㐷㙡ㄹ㝥㕢昴晣㙣〹搵攲慢㜶㙢㝥慦攱攷㕡㉥㥡㡢攷㠲挱㙣㌴㤰ち愷㉡㠷㈱散搶晥㌰攰づ扡㙦㙥㝥㜳㕢戶㝤㤹晣愵戰晢昸㔴愷搵昳挳㘱戴搳㌶扥扤扢㉤摢戹㥢㜷㘳㘳㔷慡换摡戵戰慤㈷㐸㤱㕢㈳㝥㐷㔹㥤戲扦挱㠵㙥〷愷㕡扡慤晡攵捤㜶昳愰㠲㘶晣㡡㙡㑦㤷㙥㥤搴㘱ㅤ攳戶ㄶ㡤愸ㅥ㍦昳㤷捡搸㐵㙢㘹㌷搹攳ㅡ摡戰愸扤搳㙡㤳挳ㅢ摤㝡㘰㜳㘶戱搵搱㘸昱㈴㠱㤵㤵慢㍡㤰㑤捥㑦戹搱戳摢戰愲昸㜱㤶ㅤ慥㕢㜳ㄳ㤷㜷㔹㙤㔹㉢㡢昱㉥戱㍡扡㔶捣㑤愵㕢慣ㅤ昳㈰㜶㥦㘸搸㈵捦㍣愹㍤搳摤搹搰摥搶搵搱摥㤲摦㔲㥦㕤㥡挲捦挷散捣昶慣㠵㕦㝦ㄵ㝣㤵㠹戲㕥扤㠴㈸摢换敢㈷ㄸ攳㜶搶捡㐴㘸㈹ㅥ㠴㥣敦㥣㍦敤㙡攷㘰敤戰ㄶ㉤ㄶ攷㘴昹挸㉤〴㤳㜱ㄹ㘶捦搲㐰㙤㥤㜸㐶㠵攸㍤㑡愳攵ㄸ摤捣晤晦〵㤷㤷敦攰慣晤挴愵昸㠹㍤㈵搵㤶㙤戱㍡晥攳昹㈰挱ㄱ㤹㝦㠶愸摣〷㕢㜳㐹昶㉡㠰㄰换挵㡡捡㘵捤搹慥㐵挶㈲慢㜹攱㈲ㅥ㡦攱㥣㔱㔵ㄵ愹㉤㝡㤹捦挱㘴㍥㑦昱〲㠴捦㔷㘶扣㐸㤰攱㌳晦㘲敢㤵挳昱晦戶晦㜸㉦㠷㤷㈹㑦ㄶ攰捣㑥㘷㘵敢愴昶㡥捥㕥扤扣搶㜲㑡慡㜳㔱ㄷ愷攷㝦㙥㘴扣㤷㈸晥ち㔱㌹ㄲ㘲㡢攷〶慡〱慡攰㈹㤰㝥慤ㄳ慣㕣ち㈷㥥攴搶㉤㔲㤵慤昶戹㡣〹㔶㘷挶攴㐹㡦愹搸㔶㤶ㅢ㔸挲挶摦户㤵戳摦㕡摥㌵㈱搵㤵敡摤㡡搳㈷挸㤲〹搰㘸改㘵㉦搱戳㥦戴㈹㙦㥦愳㈱㠲㕦㉥㙡㔱晡㐸㠳ㅤ〹ㅢづ戶㤷戲㕥㡥晣捦㉢㠱戱て挶㑡ㄸ㠵ㄳ㍤晦㌴〸捥捥㘴㈷㕢㙤㜳㔷㉣戱㍡〹慦㌲晥㈳㤵㠵㥢ㄷ㠳捤捥愴攷㜵㌵户㜴搶㘲愴㤳㍢摡扢㤷晣㙦挶㘱㉣昳㙦㄰敡㔵昹㌳捣攲慤㕦㈷搰㔵搶㝢㈹㜳搳搴㔴㔶挵㘸戴ㄸ慦㐰㔴搶㑦ち攳户ㄸ攷㉣㐲㙥挶㝦昲㘵扥㠶晦㝣㈶ㄱ㈵摡㉡㙢搰戶㉤㈷㡥㉡㠱敦摢ち㥥收㜶㔸昲㔴㔸㤵㔴挰㜹扦搶昹敤ㅤ㡢搳敤敤㡢㌹慢晡㑢慤㜳㤱㘵㜵昱昴㔲ㅦ攷㜴㥡㍣㙤㈶㐴慦㕥㜹愷㠹戴昳㔰㐳㄰摦㜸ぢ愲㕦㝤㑢换㔰ㄵ戱搳㜸ㅢ愶㕥㌸搱㘵扣㠳㠵㕤昸㕢愹愹㘱㝣㔷㜷㑢晢攲㑥慢慢㘹㈹㑦慤㉥㙦改㕣㉥㜶挷敡昳戴㑥晡扣㔷㠵㙦攱㍤㜵㤷㝣扢㘹收挹㥦㕥㕣㈹㜶㜳ㅡ㡡㑥㉣敤㠱㠰挳昰㌱晦づ㈱㜶〱㡣㍢ㄷ㉣攷扦捣㝦㐰㌷㍦愰昸㄰〲扢〸㐹㈹昶㄰ㅦ搹慡搸ㄳ晦㜳㉦㘱㝥㑣昱〹㠴ㄸつ挱㙤搴晣ㄴ㐲扤㠴ㅦ昱㤹㝡㤹扥捦㘱㐶晡㐲㌸搸㉣㑡摦㤷㘸昳㤹㐴㤴㘸ㄳ㘳搰挶ㄴ㥡愴捣㈴㐹㈶〹ㄲ〶挲㝢搲㔰改㌴ㄴ㥤昶摡〷㙥㤲㠶ㅦ改摦ぢ㌰㙦ㅡ晥捤㍥㐸㡦挹改愷搱㔰㙥慢㈲㠰㌶㐹㐳㉦ㄸ㑣㥥攵ㄷ㈱㤸㈴つ㤵搰搴㑢㝣晦㙦㡤㠶摥㘸〱つ搱㐴戴㜸㔵㑤戴昹㑣㈲㑡戴㠹㌰㠲㝡搱昰ㄹ扡昰愴攱㔳愷愱攸慣㕣っ㤱㠶攱㘳㙥㡦敥挴挷㠰㜹搳㌰㠰愳ㄹ㐸戱㈳㠴㐶挳捥戶㉡攲〸㈲㘹搸㠵愰㕤㈱㐴ㄲ㈶㐹挳㙥搰搴㑢扣慢搳㌰〸㉤愴㈱ㅣ㉣㕥搵㈱㘸昳㤹㐴㤴㘸ㄳ晢㈲愸ㄷつ㉦㤷愲攱㙦㑥㐳搱㘹挳戱㠸㌴っㅦ㜳て㜴㈷㕥㉡㐹挳㕥ㅣ捤㘸㡡㌱㄰ㅡつ戵戶㉡づ㐰㄰㐹挳㍥〴〵㈰㐴ㅤ㑣㤲㠶㈰㌴昵ㄲ㝦搲㘹〸愳愵戲㝥㑡㉣ㄸ㉥㕥搵㈸摡㝣㈶ㄱ㈵摡㐴㍤㠲㝡搱昰㔸㈹ㅡㅥ㜵ㅡ㡡㑥㙣㑥㐰愴㘱昸㤸〷愰㍢昱㜰㐹ㅡ敡㌸㥡㝡㡡昱㄰ㅡつㄳ㙣㔵㑣㐴㄰㐹挳㐴㠲㈶㐱〸㥥攲㤴㌴㑣㠶愶㕥攲ㅥ㥤㠶愹㘸攱慥㍤收㐱挳㜴戴昹㑣㈲㡡㘹㤰㙤㘲ち㠲㝡搱㜰㑢㈹ㅡ㙥㜶ㅡ㡡捥戴㑥㐷愴㘱昸㤸㜳搱㥤戸戱㈴つ〷㜳㌴昳㈹づ㠱搰㘸㌸捣㔶挵っ〴㤱㌴ㅣ㑥搰〲〸㌱ぢ㈶㐹挳ㄱ搰搴㑢㕣愹搳搰㠴ㄶ搰㠰㥦㤶挵慢㥡㐲㥢捦㈴愲㐴㥢㤸㡤愰㕥㌴㕣㔸㡡㠶ぢ㥣㠶愲搳挰㜳㄰㘹ㄸ㍥收搱攸㑥㙣㈸㐹㐳ぢ㐷搳㑡搱〶愱搱戰挴㔶㐵㈳㠲㐸ㅡ㡥㈱愸〳㐲捣㠳㐹搲搰〹㑤扤挴㍡㥤㠶㙥戴㤰㠶㘰扣㜸㔵㤷愱捤㘷ㄲ㔱愲㑤ㅣ㡣愰㕥㌴㥣㔴㡡㠶ㄳ㥤㠶愲㤳搴㠷㈲搲㌰㝣捣ㄳ搰㥤㔸㔵㤲㠶㤳㌸㥡搵ㄴ㙢㈰㌴ㅡ㑥戱㔵㜱ㄸ㠲㐸ㅡ㑥㈵攸㌴〸戱〰㈶㐹挳改搰搴㑢㉣搵㘹㔸㡢ㄶ㥣㤵㡣㐵㍣㌶㡡㌳搱收㌳㠹㈸愶㐱戶㠹㈳㄰搴㡢㠶㤶㔲㌴㉣㜶ㅡ㡡㑥愱ㅦ㠵㐸挳昰㌱㝦㠱敥㐴㜳㐹ㅡ㉥攴㘸㉥愲戸ㄸ㐲愳㘱愳慤㡡ㄴ㠲㐸ㅡ㉥㈵攸㤷㄰㈲〳㤳愴攱㌲㘸敡㈵㡥搲㘹戸〲㉤摣㌷〴㍤づ晢慥㐲㥢捦㈴愲㤸〶搹㈶戲〸敡㐵挳挱愵㘸㤸攷㌴ㄴ㥤摢攷挹昹㘱昸㤸㌷愱㍢搱㔸㤲㠶㕢㌸㥡㕢㈹㙥㠳搰㘸昸戵慤㡡㐵〸㈲㘹戸㠳愰㍢㈱挴搱㌰㐹ㅡ敥㠲愶㕥㘲㥡㑥挳摤㘸〱つ愱戸挷扥攱㕥戴昹㑣㈲㡡㘹㤰㙤㘲㌱㠲㝡搱㔰㔷㡡㠶㜱㑥㐳搱愵㠶㌶㐴ㅡ㠶㡦昹〸扡ㄳ㘳㑢搲昰ㄸ㐷昳㌸挵敦㈰㌴ㅡ㝥㙦慢愲ㅤ㐱㈴つ㝦㈰攸㐹〸㜱っ㑣㤲㠶㍦㐲㔳㉦ㄱ搱㘹㜸ㅡ㉤愰㈱㡡敢㤱㐵㐷㤱捦愰捤㘷ㄲ㔱愲㑤㜴㈰愸ㄷつ㝢㤵愲㘱㑦愷攱昲挲敢ㅦ摤㠸㌴っㅦ昳慦攸㑥㡣㉡㐹挳换ㅣ捤㉢ㄴ慦㐲㘸㌴扣㙥慢㘲㈹㠲㐸ㅡ摥㈰攸㑤〸戱ㅣ㈶㐹挳㕢搰搴㑢っ搶㘸㌰㤷挱㕣扣㤲敦㌱收㝦㙡ㄳ㉢攰攷㐵挰㠰㔲〴散攰㌴ㄴ㕤㙢㔹㠹㐸挳㌸㡡㑦㌸攴敤㑡ㄲ昰ㄹ㥡捤捦㈹扥㠰搰〸昸捡㔶挵昱〸㈲〹昸㥡愰㙦㈰挴㉡㤸㈴〱摦㐲㔳㉦㔱愵ㄱ㘰㝣㠷ㄶㅣ㌸攱挲㐷㌱つ㍦愰捤㘷ㄲ㔱愲㑤㥣㠰愰㕥㌴晣晢愷ㄲ㠷搱㍦㌹つ㐵搷㠲㔶㈳搲㌰㝣捣㡡㜲っ晣〷挰扣て愳つ㌴㥢扤㈹慡㈰㌴ㅡ㝣戶㉡搶㈰挸㜰〶敡㐳㔰㕦〸挱敢㐴㤲㠶㝥搰搴㑢㝣㠱㍥摣ㅦ㔵搵㘸愹愸㥦㤴㠸ㄴ慦改㜶㘸昲㤹〴㤴㘸ㄳ扣〴攵挵挲㍦㑡戱昰扥搳㔰㜴戵敡っ㐴㤲㉣散㡡敥挴㝢㈵㔹搸㥤愳ㄹ㐴㌱ㄸ㐲㘳㘱愸慤㡡戵〸㌴ㅣㅦ㜳ㄸ㐱挳㈱〴慦㕣㐹ㄶ㐶㐰㔳㉦昱慡捥㐲つ㕡昸ㄵ㠱㠲㠴愲㥤挲㈸戴昹㑣㈲㑡戴㠹戳㄰搴㡢㠶攷㑡搱昰慣搳㔰㜴〱敤㕣㐴㤲㌴〴搰㥤㜸愶㈴つ㈱㡥㈶㑣ㄱ㠱搰㘸㠸搹慡㌸て㠱㠶攳㘳挶〹㑡㐰㠸昵㔰㈵つ㐹㘸敡㈵㝥愷搳戰ㅦ㕡戸㙦っ㜸捣㠶戱㘸昳㤹㐴ㄴ搳㈰摢挴〶〴昵愲㘱㔳㈹ㅡ敥㜷ㅡ㡡㉥昱㕤㠸㐸㤲㠶㐹攸㑥摣㕢㤲㠶㈹ㅣ捤㔴㡡㘹㄰ㅡつ㌳㙣㔵㕣㠴㐰挳昱㌱㘷ㄲ㌴ぢ㐲㕣〲㔵搲㌰ㅢ㥡㝡㠹摢㜴ㅡづ㐲㡢晣愶昴㌸㝣㙣㐴㥢捦㈴愲㤸〶搹㈶㌶㈲愸ㄷつ搷㤶愲攱ㅡ愷愱攸㔲攳㘵㠸㈴㘹㔸㠰敥挴㔵㈵㘹㌸㤲愳㘹愲㌸ち㐲愳㈱㙤慢攲㜲〴ㅡ㡥㡦㤹㈱㈸ぢ㈱慥㠴㉡㘹戰愰愹㤷戸㔸愷㘱㈱㕡㐰㐳㈴攸㌱ㅢ㥡搱收㌳㠹㈸愶㐱戶㠹慢㄰搴㡢㠶㜳㑡搱㜰戶搳㔰㜴㉤㤴㤷㌳㈵つㅤ攸㑥㥣㔹㤲㠶㉥㡥愶㥢㘲㈹㠴㐶挳㜲㕢ㄵ扣㈴㍡ㅣㅦ㜳〵㐱挷㐲〸㕥ㄵ㤵㌴ㅣ〷㑤扤挴ㅡ㥤㠶攳搱挲搹㄰昴㌸㙥㕡㠵㌶㥦㐹㐴㌱つ戲㑤摣㠰愰㕥㌴ㅣ㕢㡡㠶ㄵ㑥㐳搱挵㔹㕥㜴㤵㌴㥣㠶敥挴戲㤲㌴㥣挱搱慣愵㔸〷愱搱㜰㤶慤㡡㕢㄰㘸㌸㍥收搹〴㥤〳㈱㜸昱㔶搲㜰㉥㌴昵ㄲ㙤㍡つ攷愳㠵晢〶㉦ㅡ㌶愰捤㘷ㄲ㔱㑣㠳㙣ㄳ户㈳愸ㄷつ搹㔲㌴㘴㥣㠶愲㙢挸扣㈶㉣㘹昸㈵扡ㄳ愹㤲㌴㕣捥搱㕣㐱㜱㈵㠴㐶挳搵戶㉡敥㐲愰攱昸㤸搷㄰㜴㉤㠴攰愵㘵㐹挳㜵搰搴㑢ㅣ愲搳昰㉢戴㜰愳㠸㝡捣㠶ㅢ搱收㌳㠹㈸愶㐱戶〹㕥戶昶愲㘱㔶㈹ㅡ㘶㍡つ㐵㔷戸敦㐷㈴㐹挳㥤攸㑥㑣㉦㐹挳㙦㌸㥡扢㈹敥㠱搰㘸戸捦㔶挵㈶〴ㅡ㡥㡦㜹㍦㐱㥢㈰挴㠳㔰㈵つて㐰㔳㉦㌱㕥愷攱㈱戴㤰〶㕣㡦㉦晡挲㝣ㄸ㙤㍥㤳㠸ㄲ㙤攲㈱〴昵愲㈱㔱㡡㠶戸搳㔰㜴摤晤ㄱ㐴㤲㌴㍣㠹敥㐴戴㈴つ㑦㜱㌴㑦㔳晣〹㐲愳攱捦戶㉡ㅥ㐵愰攱昸㤸捦ㄲ昴ㅣ㠴㜸ㅣ慡愴攱㜹㘸敡㈵挶攸㌴扣㠸ㄶ㙥ㄴ㈸㤸㉣愲攱㈵戴昹㑣㈲㑡戴〹㕥摦昷愲㘱㜸㈹ㅡ㠶㌹つ㐵愵〰扣愴㉦㘹㜸ㄳ摤㠹㈱㈵㘹㜸㥢愳㜹㠷攲㕤〸㡤㠶扦摢慡㜸ㄲ㠱㠶攳㘳扥㑦搰㍦㈰〴㉢〳㈴つㅦ㐰㔳㉦戱愳㑥挳㍦搱〲ㅡ挲㘱㡦㡤攲㘳戴昹㑣㈲㡡㘹㤰㙤㠲㔵〷㕥㌴昴㉤㐵㐳ㅦ愷愱戰㐰愱㤲ㄷ㍣户攱挲㜲ㅦ挰捤摣挱捤搶㌲㕥〹敢㥦㐳摤㜲㐳㜷㘷㔷扢扣㙣搷㉦㌷愱㝤㔶㝢搷㠴收捥㈵㉤愹ㄵ㍢攴㥣㠵昹㡢慣㌶㕣㔴敦挰戵昵〲㕢晢㤲㈵㔶搶捣㌵戶㜷㜷㘴慣愹ㄳ晥㉦㕣㜴㤷搹挲㈵㈴㈱捡捡〵㕥晦摤㜵㘴捣〱㠱戹㠲㔷㔹攵㜳〸㔹㜸㌹㄰㔷〳㥤㙡㝢晢搲扤扣摡敥〷戰扡㠷搱戹捤㕤㉤㔶㥦㥣扣㙣㉥㤷慢㜲㘰ㄱ㤵ち搹摥戹戹㡢㜰㠱㙣㐲扦摣攴㡥收㙣㑢㜳㥢挵㘴っ戰愱㌳慣㠵愸㑡㌸戰扤戳㤹㠵敡晤㜲㜳㍢㔲㙤㥤㑢㜸㠱㌵戳㘲晢㍣㑤㕥㠹慤捣㡤㙦㙥敢㐴㌷㌲㡢㕣慥捥㌵㉥㙡㕦㠶扦㤹攸㙥㙤㥢㥣㕡搲昹㝦㈲㉢㐲收㠵㐲愶㐶㤴㡢昲㜲㔱㔵㕥昵摦收挷昸〶㕢搷づ㜶〱搰㔰捣搳慥㡥收㜴㌷〹㤳晤㠴㈰㉢㈸㘴づ换㉡㜹敤扥昰㔲慡㤶挲㠲㍡〸㡥㌵敦㙦〱㍣㉦挹扢㝦㠸㌲〸㜰昳㕢っ愷敦扦㈰愶㑤㥥㌷戵愷㐲攸㝦昴㔷ㅤ㤵慣㌶搸敡㠲㡣㠱〰昷户愷㄰㡢㌴㌸愳戰㘵㘲㈶㔰㉢㥣㤶扥㥣挴㜰㠶昶敦㔹㥣㠴㙢晡㝤㜳㌳㔲㘹慢〵愵〸慤愹慥晥戶挲㥡㄰㔴晤㜷㍡㙤つ敤慤慤㈹㑥㌹晥敤㐲㘳㈶搵㘲㔵攵敡扢扢摡㘷㌶户㤹㌹〸㌹㉦ㅤ㔳㙡㌹㑣愹攵㜶搱㐰㙥づ㑢㤴攴㌲㘳戵㉦㑣㜵㌴㜷㉤㙡㙤捥㔴㔱㘱ㄹ搱晦㠹戹㡡㡤扦〲㘴慡㤷摡㤷ㄴ㔶㈱搸戵〰㐸㜷㉤ち㜷㐸ㅤ搳㡦ㄹ㕤㉥っ晣ㄳ晦㘵〵ぢ㜶㍣昲㑢挳晣ㅥ搱㉡昱㠱挱搹㜸㍥摢慣ㄶ㔶㘱㐱敥㥣〴ぢ㔰㘸㌵㝦〰㤴ぢ晣㔴戰〶攴㍦㤶㌷昴〶挰㌷愳㍤㤵㥤㤴捡攰敦㤰㝡㍢㝦㠵㔴㠵搴㜲㔷搳攱㘷挱㐹〳㙡㤸㔰ㅢ戵戴㌹㙢㜵㔴搱搰㠸扦戲慡㘰愹㡡㘱攷㤰ㅢ㜳㔹㘵㘵㥦㉡慦扥愶慡㔸㈳㥤ぢ昸晡㕦㜱㑤㉤㡡晦搱㐱㠹㜱㕣㕢㥦㑦㝥㐵晤㠸㘵昳㈷慥ㄳ㑢㔹戸㍥〵㠰㝦ㄳ戰ㄹ愲昲㙦㘸㉣捣㑤㝥敤〷㉡㐴㑣㠰㉡攴摦敦戰㉡愵ちㄵㅣ戲㥣愵㔲慥㐸ㅦ慤っ挵戰㉢㔰慡搴ㅦ〵ㄹ㡤㤸攵㔶搶㘷敦㕦㔹敥挲㜴㤴㤷㔷㈰搵㐶㘱〹㕦㔱户〸搶摡㘸挹晡ㄴ挱㥡っ㠳搵㡢㝤戹戱㈰㝥㤳晣ぢ㤹挲㠳㈸㥦捦㉣〷愸捣㈷㕥㠳㔴㙢㍥〵㥤㍡搴㠰㜳㥣㌹㠳㄰慣㐹攰昷㍦ㄶ搵户㤵㘰㈱〲扦戱捡っ晥㕤搴搶敥㈱挵〷昰攰㕥搲㌴ㄸ昸㐳㉣㜱攷攳㑥挶㉡㔸户㍣ㄹ㔹敢挰昹㘷昲捦散戸㈰㍦㉣㜸㔰慢㠱㝣愹搵昰〱㘳昶㈱昰ㄳ㙦㐰㕦〲晡ㄱ挰晡〸㘶搹攸て慤㠷扤㔰愸昸㔷㍡搸昳〳〴昶扥搴愲㙡散㙤挷愸摢㌳敡㡦〰ㄴ戲挷晡〵㥢扤ㅤ〰搹㙡昶㔸昱㈰搹ㅢ挰挰㕣敤㍣昶㜶㠴㜵换散㤵挳㡤㠴㤹㍢挹㈰戶㈲㝡挱攴挱摥捥挰㤸扢㄰挸ㅡちて挰慥〴散㐶〰换㉡㈴㝢扢㐳敢㘱㡦㝦㠹攴㌱昷〶〳〴昶㑣㉤慡挶摥㄰㐶ㅤ捡愸慣㠰㈸㘴㡦㘵て㌶㝢挳〰搹㙡昶〶挲㑤戲㌷㥣㠱㔹㌱㤱挷摥㐸㔸户捣ㅥ㉢㉢昰挶ㅦ㥢㌱〸ㄶ攴㘷ㄷ㐸て㜲㝥〶㡣㌹㡡㐰㤶㕥㜸〰昶㈰㘰㑦〲㔸㡤㈱搹摢ぢ㕡て㝢晣ぢ㉢て昶挶〰〴昶㠶㘸㔱㌵昶昶㘶搴㕡㐶摤〳㠰㐲昶㔸㉤㘱戳户て㈰㕢捤摥㘸戸㐹昶〲っ捣㐲㡢㍣昶㐲戰㙥㤹㍤ㄶ㘴攰㡤ㄳ慣っ愲搸㘳㔵㠶〷㌹ㄱ㘰捣㈸㠱慣搸昰〰挴〸㠸ㄳ挰㈲づ挹㕥〲㕡㍦戵摦戳晦㜶捣㠳扥㝤㠱〲㝤㔱㉤散愵戴搸摦〹晢㌱散晥っ换㠲㡢㐲晡敡㘰戳改ㅢぢ挸㔶搳㔷て㌷㐹摦〱っ㍣ㅥ㕡ㅥ㝤㜵戰㙥㤹㍥ㄶ㜲攰㡤㉡て〶㔱昴戱㥡挳㠳㥤昱挰㤸つ〴戲搲挳〳㌰㠱㠰㠹〴戰昸㐳搲㌷〹㕡捦攴ぢ㝢搴㍡㘰挷㌷〵㈰戰㌷㕤㡢慡㑤扥愹㡣㍡㡤㔱㔹愷㔱挸ㅥ㡢㌳㙣昶愶〳戲搵散捤㠷㥢㘴㙦〶〳戳慥㈳㡦扤㔹戰㙥㤹㍤搶㝦攰㡤㍦戴㘳㄰挵ㅥ㡢㐰㍣挸㌹㄰ㄸ昳㈰〲㔹㈰攲〱㤸㐳㐰㈳〱慣ㄹ㤱散捤㠵愶戱㠷扦戲昰㤸㝢〷〳〴昶㔲㕡㔴㡤扤昹㡣㝡〸愳戲扣愳㤰㍤搶㜴搸散ㅤち挸㔶戳搷ち㌷挹摥㘱っ捣㜲㤰㍣昶ㄶ挰扡㘵昶㔸㌶㠲㌷晥愸㡦㐱ㄴ㝢慣ㅤ昱㈰攷㐸㘰捣㈶〲㔹㔷攲〱㌸㡡㠰ㄴ〱㉣㌵㤱散愵愱㘹散挵㡡㉦㈲㘳敥㘵〱〲㝢换戴愸ㅡ㝢ㄶ愳收ㄸ昵〴〰ち搹㍢〹㌶㥢扤㠵㠰㙣㌵㝢㉣ㅥ㤱散㉤㘲㘰㔶㤱攴戱㜷㌴慣㕢㘶㡦搵㈶㜸攳㡦〵ㄹ㐴戱挷㤲ㄳて㜲㕡㠰㌱㕢〹㍣捤ㅢ搰㐶㐰㍢〱慣㔰㤱散㉤㠱搶戳攳㤳㝦㠲改㌱昹㍡㠰〲㝤慣㐲㔱晤昲攰捥搹昱㜵㌲㉣㙦㜸㈰㔸㑤㔲㐸ㅦ㑢㐸㙣晡扡〱搹㙡晡㉥㠲㥢愴㙦㈹〳戳晡㈴㡦扥攵戰㙥㤹㍥㔶愹攰㡤换ぢっ愲攸㘳愹㡡㕡つ敤㠸敦㔸㘰捣攳〸㘴ㄹ㡢〷㘰㈵〱挷ㄳ㜰ㄹ〰㤲扥㥦㐳敢㤹㝣晣㤳㔲て昶㑥〰〸散戱㜸㐵㐵搵㈶摦㠹㡣㝡ㄲ愳戲〸愵㤰㍤㔶㥥搸散慤〶㘴慢搹㘳慤㡡㘴㙦つ〳戳㘸㈵㡦扤㔳㘰摤㌲㝢㉣㙥挱ㅢ㝦搷挸㈰㡡㍤㔶戸愸搵搰搸㍢つㄸ昳㜴〲㔹晤攲〱㌸㠳㠰戵〴戰㈰㐶戲户づ㥡挶㥥昷ㄱ摦㔹〰㠱扤㝢戵愸ㅡ㝢㘷㌳敡㌹㡣捡摡㤵㐲昶㔸戰㘲戳㜷㉥㈰㕢捤ㅥ㑢㕣㈴㝢攷㌱㌰㙢㕤昲搸㕢て敢㤶搹晢㍤摣昰挶ㅦ㑦㌲㠸㘲㡦㠵㌱ㅥ攴晣〲ㄸ昳〲〲㔹㌴攳〱戸㤰㠰㡢〸㘰ㅤ㡤㘴敦㘲㘸㍤散㐵挳㌱慦戹户ㄱ㈰戰挷㌲ㅡㄵ㔵㘳敦㔲㐶晤㈵愳戲攴㐵戲挷㥦昳昶㤹㐵挱㍡ㄷ㥢扤换〰搹㙡昶㔸ㄹ㈳搹扢㥣㠱㔹㈲㤳挷摥㤵戰㙥㤹㍤㤶搲攰㡤扦捡㘴㄰挵摥ㅢ㔸㔲慢愱捤扤慢㠱㌱慦㈱昰㑤㙦挰戵〴㕣㐷挰㕢〰㐸昶慥㠷㌶㐸ㅤ昱㜹晦㜹戲挷愶㝣〳扣㐰㈷㡢㜲搴㌸㜸戰攷散〸㙦㘴㌷㌷戱ㅢㄶ搰ㄴ㑥㐶㔶捤搸㜴摥っ挸㔶搳挹㍡ㅢ㐹攷㉤っ捣㠲㥢㍣㍡㙦㠳㜵换㜴戲㌰〷㙦晣㌹㈸㠳㈸㍡㔹㥤愳㔶㐳愳昳搷挰㤸㜷㄰挸捡ㅤて挰㥤〴摣㐵〰㡢㜹㈴㥤扦㠱搶昳㍤㈲晦散摡㠳扥㝢㠰〲㝤㉣收㔱㘱戵〳攸㝢ㄹ昶㍥㠶慤挰㘸ち改㘳戵㡤㑤摦晤㠰㙣㌵㝤扤攱㈶改摢挴挰㉣搴挹愳敦㐱㔸户㑣ㅦぢ㝡㌰㘶晣捤㈹㠳㈸晡晡挰慡㔶〳㡢㙡ㄶ晣ㄶㄸ昳㘱〲㔹昱攳〱㜸㠴㠰㐷〹攸〷㠰愴敦㌱㘸敥戶㉣晦愰摣㠳扤摦〱〴昶戶搳愲㙡散㍤挱愸扦㘷㔴ㄶ散ㄴ戲挷㉡ㅤ㥢扤㍦〰戲搵散つ㠲㥢㘴敦㐹〶㘶㠱㑦ㅥ㝢㑦挱扡㘵昶㔸〸㈴搹㝢㥡㐱ㄴ㝢挳㘰昵㈰攷㑦挰㤸捦㄰挸㑡㈱て挰㥦〹㜸㤶〰ㄶて㐹昶㥥㠳收戲㈷晦㌴摥㠳扤ㄷ〰〲㝢愳戴愸摡㥥昰㐵㐶晤ぢ愳戲捥愷㤰㍤ㄶ昷搸散扤〴挸㔶戳ㄷ㠶㥢㘴敦慦っ捣扡愰㍣昶㕥㠶㜵换散戱㝥㐸戲昷ち㠳㈸昶㔸㐴攴㐱捥慢挰㤸慦ㄱ㤸昰〶扣㑥挰ㅢ〴戰收㐸戲昷㈶戴ㅥ昶㈲㔱捦㘳㤸户〱〲㝢㘳戵愸ㅡ㝢敦㌰敡扢㡣捡昲愰㐲昶㔸ㄳ㘴戳昷ㅥ㈰㕢捤摥㔴戸㐹昶晥捥挰㉣㈷捡㘳敦ㅦ戰㙥㤹㍤㤶ㅤ㐹昶㍥㘰㄰挵摥㑣㔸㍤搸晢㄰ㄸ昳㥦〴戲㉥挹〳昰ㄱ〱ㅦㄳ挰㔲㈵挹摥㈷搰㝡㜶㝣昲㥥〵ㅥ㤳敦㌳愰㐰㕦愳ㄶ㔶摢㜴㍦㘷搸㉦ㄸ㤶㘵㐵㠵昴戱㤶挸愶敦㑢㐰戶㥡扥㈶戸㐹晡扥㘲攰愳愰攵搱昷つ慣㕢愶㡦攵㑡㤲扥㙦ㄹ㐴搱挷㥡㈵て㜶晥〵㡣昹ㅤ㠱㔹㙦挰昷〴晣㐰㠰〵㠰愴敦㐷㘸㍤㤳㉦ㅣ㉢扥㙡㡦㕦㙦晦〶〸散㌵㙢㔱戵挹户㤹㔱换㜰㐹㐴戰ㅡ愹㤰㍤㤶㈰搹散昱慡挹㔶戳搷つ㌷挹ㅥ捥愴㤷〹㔶㉦攵戱㠷扦㥡摥ち昶㤶挳㑤戲㔷挹㈰㡡㍤㤶㍡㜹戰㘷〰㘳昶㈶㤰㘵㔰ㅥ㠰㉡〲㜸㜳㌸挱捡㈸挹㥥て㕡て㝢㐱㡦〲㙡戰搷ㄷ㈰戰户㑡㡢慡戱搷㡦㔱晢㌳㉡㡢㤸ち搹㘳攵㤲捤㕥㌵㈰㕢捤摥㕡戸㐹昶晣っ捣愲愷㍣昶戶㠷㜵换㜳㡦挵㔱㤲扤ㅤㄸ㐴戱挷ち㈹て㜲〶〰㘳づ㈴㤰搵㔳ㅥ㠰ㅤ〹搸㠹〰ㄶ㔴㐹昶㜶㠶搶挳ㅥ敦㤸攱戱攵敥ち㄰搸㘳捤㤴㡡慡戱户ㅢ愳敥捥愸慣㝤㉡㘴敦㜲搸㙣昶〶〱戲搵散㕤〱㌷挹摥㘰〶㘶慤㔴ㅥ㝢㐳㘱摤㌲㝢慣愹㤲散つ㘳㄰挵摥㌵戰慡搵挰愲㍡㘴ㄹづ㡣㌹㠲㐰ㄶ㕤㜹〰㐶ㄲ㔰㐳〰敢戰㈴㝢㍦㠳愶戱ㄷ昰㍣㙢戵〷㐰㘰敦㐶㉤慡挶摥㥥㡣扡ㄷ愳戲㘴慡㤰㍤搶㐹搹散㡤〶㘴慢搹㘳㘵㤵㘴㙦っ〳摦〳㉤㡦扤㕡㔸户捣ㅥ㑢戱㈴㝢晢㌰㠸㘲㡦昵㔸ㅥ攴〴㠰㌱㠳〴戲㔶换〳㄰㈲㈰㑣〰换户㈴㝢ㄱ㘸㍤散昱㥥㈶ㅥ㜳㉦〶㄰搸㝢㔸㡢慡戱ㄷ㘷搴〴愳戲搲慡㤰㍤㤶㔷搹散㈵〱搹㙡昶㥥㠶㥢㘴㙦㕦〶㘶㘵㔶ㅥ㝢晢挳扡㘵昶㔸挱㈵搹ㅢ换㈰㡡㍤㤶㜱㜹㤰㜳〰㌰收㌸〲㔹攲攵〱愸㈳愰㥥〰㔶㝤㐹昶挶㐳敢㘱㡦㜷㘷昱㘰㙦〲㐰㘰㡦㐵㕦㉡慡挶摥㐴㐶㥤挴愸㙦〲㔰挸ㅥ慢戲㙣昶㈶〳戲搵散戱㡥㑢戲㌷㠵㠱㔹搰㤵挷摥㌴㔸户捣ㅥぢ扦㈴㝢搳ㄹ㐴戱挷敡㉦戵ㅡ㔸㔴㕢敥っ㘰捣㤹〴戲㌲捣〳㌰㡢㠰搹〴戰㔸㑣戲㜷㈰戴ㅥ昶㐲戸㌵愲〷㝢㜳〰〲㝢慣〷㔳㔱㌵昶ㅡㄹ㜵㉥愳戲戲㐴㡥㜶ㅥ㌵㘷戴㤵慣づ㈸扣攸㕤㔴㤰㈰㝢挸戱㌴愱戱㙢㐵ぢ捡㐱戸挸㡢攰昶ㄲ㉦攷晢愴つ㤷收摢㍢㜰㈱戱愲昰慥ㄹ慥敦㌳攸戸捦㠰㠲㍢㤲㐸㌷戶戰昲愱昲㠶ㅦ㡡敦扡攱晡㜳攰㍤户㈷愰て㕦挶㝣っ㜱挰捣收㑣㐷㝢㘷㝢慥㙢㘸㈳㑡㥤㠶昲づ㉦㌹摣〹慥扥昲㝡㐴昴散㤳㉢㔶搱挶㕢㙤㉥攵ㅤて㝣㡢摢摡㤷戵挹搱㔴㜶昲㐶㌷㤲慦摥扤搹㡤㡦晤昰㌵〲攴昹㔹㈵㐱㘷昳㔰挸㝥扤晣㉣㌳挰扢捣㌸っ㝡㑤挳昸㠶㌹㑤攱㘸㉥㘸挵慣㜸㉡㥣㐸㐴㌲㔹挸㕣㉡ㅣ㡦愷ㄳ㠱㌴㑣愱㥣㜱戸ぢつ㐶㜲〱㉢ㅤ㠹收㌲戹㐰㈴ㄸづ㈷戲挹㐰㈲ㅤ㡦挷㜳㤱㙣㌴㤶ち昸㔹挰挰昰收〲昸㤸㐷㐰昸㔹户㈰㑤㐷搲搴㐴ㄳ慢ㄸ昲㔱㤵攵㌸攴摡摡攲〲㠴㈸ㄳ㘹㤱ㄱ㔹㘱㔵昴敥㉤㙡ち㙥攱㔲㔴㤴攰摥〳挳㌰㔸㤳㔰昹㑢搰扣㜵㑥昹㔹愴㌳てㅣ捤っ㔷㈵ぢ攱昳昷㠲㠱〳㌲㉣挸晥つ攳㥢戴摡㉡㈳〷摢昶戰攱㑥つ敡摥つ㥣㡤挶㐲搸晢挲㉥㡢㌱收攰㝥㌸挶㈲㔸戶㠳㈵晦㌶慢晥ち㈷扡㌹㡣㕤ㅣつ㔰改㥢㍤㤸挳㌹戴ㄶ㘰㠴〱㌷㌹㈵㕡愹挱㉣㍦㔵戰㜲㌳ㄲ攷㘱晤㌹㜹搱㔰㘶戴〳㔲㜲㐶㡡㜳〰攳慣捣㥦㔵愶ㅡ搶㌱㜰挶慣昲㐱㘷㐲㡤づ攸昶慣捡㠵攲戸㑢㘲㈴ㄹち㘶㤲㤱㜴㈸㤹㡣㘴㤳愹㘰㌴㥢㐸㈵愳㠹㘴㈰㘵㜴扡㔰摣昵㌰㘵〵慣㐴㌶㘶㘵㈳愹ㄴ收㔴㉡ㄷ㑥愵㌸慦㌲㠱㔰㈰敢敦攳㠴㌷扢攰㘳㜶㐳昸晢㉡搳㔲㥡㤶搱搴㑦㤹㕣㤴昰搳㠴㡦㌸〵慢挰慣㘳ㄹ㘷攴改戲ㄲ挲攷摦づ〶㉣㤴ㄹ挷㐳ㄶ㘶敦攷戰㜹㘵㙦ㄵ散昹搹㍢〱ㄶ㡦散㙤敦㐴户敦扥捡散挹㕢戰㥡㙢戰㈴〶㜰㕣ㅣ捥挹搴戰㈰㍦㍢挲㉡㜳㜴㉣㐶敢收攸㔴㐰㑡攷㘸㌹愰挵㌹摡㐹㜵㝥㍡㥣㤱愳㥤愱换ㅣ㥤〱摤捥㔱㍣ㄳ㡥挶㔳愹㔰㄰㜷捤㡢㔸搹㙣ㄲ㝦〶ㄲ〸攲㌶换搹戴㠵㥡戸愸戱搶㠵收㔲㐱㉢㥢㠹〶㘲〹㙣敢㜱㉢㥣づ㘵㜳㔶っ㜷㌷㡢㘲捦㤱㡥挵晣扢㌸攱捤㜵昰㌱捦㠴昰敦慡㑣㘷搱㜴㌶㑤扢㈹㤳㡢ㄲ㠳㘹挲㐷戴改㌹㍡㥦㉥敢㈱㝣晥㈱㘸挴㐲㤹戱〱戲㈰㐷㈶户㌰攳〲㠸晣㠴㕣〸㡢㐷㐲㠶㍡愱散扢搴捡㠴〴㤸㠲㡤㠰㡢攱ㅣ〴戵㑢愹愹㠴㡣㠴㔵㈶㈴慤㈵挴㘴㐲戸挷ㄶ㐷㜹㜲㕦愳晡戹〲㌸㜰晦㌳攸㤲晢㉢愱摢摣愷〳愱㙣㌶㘱㠵愲戹㜰㌶ㄲ㠹挶ㄲ搹㕣㈶㤰㠸㘷㜱㉢慤㑣㈲㤱㡡ㄹ㔷戹搰㐴㌴ㅤつ挶戲㠱㜰〶戹〹攰㠶㜶搱㐰㍣㥢㑢㘶㠲攱㈰㜶摤攱㤴㝦㤴ㄳ摥扣ㅡ㍥收㌵㄰晥㍤㤴愹㠷晢㍤㤵㠹〰〹ㄵ㘳㘸挲㐷ㅣ慣㜳㝦㈳摢㙦㠲昰昹昷㐶㈳ㄶ㜰挹㠱㌶㤲㙤㤲㙣㤳晣晡㙢㔵㈳敦ㄲ㘲㑡㌶攳㕣扡ㄳ㡤㈲挰戰搴敥愲㠶〵攸戸昵〹愴㘴㜳㥡挶愶㜱㌷㈰愵愷昷ㄴ㑦㡡挳慡昳㝢攱っ㡡㈳搰㈵挵昷㐱㜷㈸㑥㈶搳㈱换ち挷戳㠹㉣㙥㤵㤷㑡愷〲㠹㔸㉡㤲挲晥㈵㘶㠵㐳ㄹ攳㝥ㄷ㡡㘹ㅣぢ㘵戱搳挱扤敡㈲㔶ㅣ㌷㈵捤攴攲愹㑣㈲㥣㑡㕡搹㘴㉣攰㡦㍡攱捤㑤昰㌱ㅦ㠰昰挷㤴改㐱㥡ㅥ愲㈹慥㑣㉥㑡散㑢ㄳ㍥攲〰㥤攲㐷改昲ㄸ㠴捦扦ㅦㅡ戱㔰㘶㍣づ改㌹扤㥦㐰㐳晥昴晥㍤㉣ㅥ搳㝢㝦㈷㤴㝤敢㘲㤹㤰〳㤸㠲愷〰ㄷ〷㜰㄰搴㥥愶挶㘴昰㔳〷慢㑣㐸㐸㑦挸㌳㠰㤴㑥㐸挰㌳㈱昵慡昳㘷攱㡣㠴㡣㠷㉥ㄳ昲ㅣ㜴㍢㈱愹㈴ㄲㄱ㡡㈵慣㐰㉣ㄴ〹㠷攲愹愸㤵㑥㠶挸㜴搰㡡攴挲ㄹ攳㜹ㄷ㡡㍢挳愶搳㤹㜴㈰㤷挸㔹摣㌵㈱㜵昸㤲㐸㘶㜳㠱㙣㌰㤳㡥㠴晤つ㑥㜸昳〵昸㤸㉦㐲昸㈷㈸搳㕦㘸㝡㠹愶㠹捡㐴㠰㠴㡡㈹㌴攱㈳㝥愶㈷攴ㄵ戶扦ち攱昳㑦㐵㈳ㄶ捡㡣搷㈰㍤ㄳ昲〶ㅡ昲ㄳ昲㈶㉣ㅥ〹㤹收㠴㌲㈷㤰㜸㤹㤰㠹㕣㝡ㄷ㜰㌱㠳㠳愰昶ㅥ㌵㉣挸捦㉣㔸㘵㐲㜶搵ㄳ昲㍥㈰愵ㄳ戲戳㘷㐲㔸㕣〲㌷摣愵〹ㄲ〹㌹㄰扡㑣挸㠷搰敤㠴㐴戲㌸攴ぢ㕢㔶搰戲㔲㤱㐸㍡㤶㑣攷ㄲ㤹㕣挲㡡㘱㕦㤴㑣〶㐲挶㍦㕤㘸㉥ㅢて愶㜲㜱摣㜵〴挸㑣㍡㥡㑡㐴㜸㤴ㄸ㡤㠶㌳搹㉣昶㕦晥㠳㥣昰收㐷昰㌱㍦㠶昰捦㔱愶㑦㘸晡㤴愶㐶㘵㈲㐰㐲挵挱㌴攱㈳晡敢〹昹㤲敤㕦㐱昸晣昳搱㠸㠵㌲攳㙢㐸捦㠴㝣㡢㠶晣㠴晣ぢㄶ㡦㠴ㅣ攲㠴戲敦㝤㉤ㄳ挲㥢戰㤸㍦〲㉥づ攳㈰愸晤㐴つぢ昲戳〰㔶㤹㤰㜲㍤㈱㥢〱㈹㥤㤰㌲捦㠴戰㕥〵㙥㘵愶愸㤴〹㌹ㄲ扡㑣㐸㌹㜴㍢㈱㌹摣㠳ㅢ㍢晢戸㤵㡤愶㈲㐱ㅣ〳愵㤳㔶㉡ㄸて㈳ㄹ㠱㕣㈰㤷㌱㝡戹㔰㝣敦挶㌲搱㐴挸ち愵㠲㤱㙣㈰㤳っ挴搳戸㈹㉥㡥摤愳㘹ㅣ㙤挵晣㑤㑥㜸戳〲㍥㘶㈵㠴晦㈸㘵㌲㘸敡㑤㔳㑡㤹〸㤰㔰㤱愵〹ㅦ昱捤昷摡㔱㔳ㅦ戶昷㠵昰昹㉤㌴㜲㐵㡣㝥㔰ぢㄲ㘲昴㠷捤敢愸愹ㅡ昶晣ㅣ昹㘱昱挸㔱捥㠹㙥摦㌷㕣收愸㤱慣つ〰㕣㉣攲戸愸つ愴㠶〵昹㌹ㅡ㔶㤹愳て㌱㘲昷愸㘹㈷㐰㑡攷攸ㅦ㠰ㄶㅦ㌵㉤㔶㥤敦〲㘷㙣㌴㉤搰㘵㡥㜶㠵㙥攷㈸ㄶ挱挶ㄱ㑥攳收ㄲ㠹㌰㌶㠵㐴㌲㥥换愶㜲戹㌴摥㈱㉢㥡㠹ㅡ扢戹搰㜰㈸㙡挵㘲㤹㘴㍣ㅣ〹㐵㌲搸㘶㌲昱㙣㍣ㄶ换㠵㔲改㐸㍡㄰㑤晢㕢㥤昰收敥昰㌱〷㐱昸摢㤴㘹㌰㑤㐳㘸㘲㠱つ〷搱㠳ㄲㅤ㌴攱㈳㕥搷㜳㌴㠲㉥㈳㈱㝣晥㑥㌴捡ㅣ搵㐰㉤挸㤱挹㈳㕢㘳ㄴㅡ昲ㄳ戲〷㉣ㅥ〹改㜲㐲搹昷㔷㤷〹攱扤㙡捣㌱㠰㡢愵ㅣ〴戵扤愹愹㠴㉣㠷㔵㈶攴㌹㍤㈱晢〰㔲㍡㈱㝦昶㑣挸ち搵㜹㄰捥㐸挸戱搰㘵㐲㐲搰敤㠴㈴挲戱㤴㤵㡥㈶㜱㈰ㄵ㡦㘴㉣摣㔶摣挲㤷㐴挰戲㐲改㐸㌲㥡㑡ㄹ㘱ㄷ㥡っ愵挳昱㐴㉣㤶㑡㠴㐳㤱㔸㌲㤲挸㐴戰㍦挳㍢㤵㡥㘶挲㔶挸㝦㥣ㄳ摥㡣挰挷㡣㐲昸㔷㉡㔳㡣愶㌸㑤㉣搹㤱〹㈱㐰㐲挵〹㌴攱㈳㝥愷㈷㘴㍦戶敦て攱昳㥦㠸㐶㤹㤰戱㔰ぢㄳ㈲て㘳挷愱㈱㍦㈱㜵戰㜸㈴攴㈴㈷㤴㜹ㄴ㠹㤷〹㐹㜱㘹〲攰㘲つ〷㐱㙤㈲㌵㉣挸捦㈹戰捡㠴摣愷㈷㘴㌲㈰愵ㄳ㜲㡦㘷㐲㔸扡挳昵㌰愷挲ㄹ〹㌹つ扡㑣挸㌴攸㜶㐲㤲搸㈶昸搳㉤ㅣ㑥㘷㈲昱㔸㈴ㄱぢ攴戲〱㔰㥦捣㘴㐲㈱㉢㙤㑣㜷愱㠹㙣㈶㤰捤攲て㡥ㄳ㠱ㅣ晥搰㌴㡢晢㌳〷搲戸㑤㜷㈲ㄸ〸挷〳搹愸晦㜴㈷扣㌹〳㍥收㑣〸晦ㄹ捡㌴㡢愶搹㌴慤㔵㈶〲㈴㔴㥣㐵ㄳ㍥攲ㄶ㍤㈱㡤㙣㥦ぢ攱昳戳搰㐷㈶㘴ㅥ㔴捦㠴捣㐷㐳㝥㐲づ㠱挵㈳㈱攷㌸愱散㝢昳换㠴昰晥㍤收〲挰挵㜹ㅣ〴戵㈳愸愹㠴慣㠷㔵㈶攴㑡㍤㈱㑤㠰㤴㑥挸攵㥥〹㘱㌵㤰㑣㐸ち捥㐸挸㉦愰换㠴愴愱摢〹挱つ戱搳搱ㅣ戶〶㝣㜷攳散㑤㌶ㄵ换㐴ㄲ搱㘴㌶ㄸ挸愵攲昸㕤㘱㘴㕣㘸㉡㥡㑢㐵戰挳㑡㘶愲戸愷㔴〸敤戸ㄵ㝦㉣㠰挳戰㙣㉣㄰挸㠶晣ㄷ㌸攱捤㉣㝣㑣ぢ挲㝦愱㌲攵㘸㕡㐸搳㐵捡㐴㠰㠴㡡㡤㌴攱㈳㝥愱㈷㘴㌱摢㕢㈰㝣㝥搶づ挹㠴戴㐲昵㑣㐸㍢ㅡ昲ㄳ戲〴ㄶ㡦㠴晣搲〹㘵㍦扡㐰㈶愴㥤㈹攸〲㕣㕣捥㐱㔰敢愶愶ㄲ㜲㈵慣㌲㈱㘷攸〹㔹〶㐸改㠴㥣收㤹㤰慢㔴攷㉢攰㡣㠴㕣つ㕤㈶攴㔸攸㜶㐲〲挱㐰㈸㤷㡥昱㡢㍢ㄵ挱戳ㅤㄲ改㜴挰捡㈵昰愳㍡㤲ち〵㈲〱攳㌸ㄷㅡ㑡㠴攲ㄱぢ㡦散挰て㤱㐸㌸㥢㐹㕡昸〹ㄸ捦㔸昸㐹ㄸ捦挴挲〱晦㌵㑥㜸㜳㈵㝣捣攳㈱晣搷㉡搳捦㘹㕡㐵ㄳ㙢㤵攴㉥㡢〰〹ㄵ㌷搰㠴㡦昸戹㥥㤰搵㙣㕦〳攱昳摦㠸㐶㤹㤰㤳愱ㄶ㈶㐴㝥㠷㥣㡡㠶晣㠴㥣〶㡢㐷㐲㙥㜲㐲搹㡦㜱㤰〹攱㍤㡤捣㜵㠰㡢㕢㌸〸㙡㘷㔲挳〲㜴搴ㄸ㐲捡㠴㜴攸〹㌹ㅢ㤰搲〹㔹攲㤹㤰摢㔵攷攷挲ㄹ〹昹㌵㜴㤹㤰昳愰摢〹挱搹愹ㅣ收扣ㄵぢ㘴㌳㤱㕣㌲㡥ㅢ挵挷㘲㘹㉢㠳㍤㔸搰ち㈴㐳挶昹㉥㌴ㄱ㑢攰ㄷ㘱㈸ㄸ戶昰㠵ㄳ㡡㈰㜷ㄹㅣ戳㈵昱晣ㅢ㍣昴㈰㥤戱晣㜷㌸攱捤昵昰㌱㌷㐰昸敦㔴愶㕦搰㜴〱㑤慣㜶㤲〹㈱㐰㐲挵㍤㌴攱㈳㜲㝡㐲㉥㘱晢㐶〸㥦晦㕥㌴捡㠴㕣ち戵㌰㈱昲㍢攴㌲㌴攴㈷攴㜲㔸㍣ㄲ㜲㥦ㄳ捡㝥挰㠵㑣挸昱㑣挱搵㠰㡢㑤ㅣ〴戵㙢愸㌱ㄹ晣㍣〸慢㑣挸㘱㕡㐲㑣㈶㐴㥥ち㌹挴㤳晢㠷㔴㍦扦〲づ摣晦ㄶ扡攴晥〶攸㌶昷搹㜸㈰㄰捣㐴㠲搱㠴ㄵ㡦攴㜸㉥㉡捡戳㑦挹ㄸ㝥㙣㘴戱户㌲㙥㜴愱改㔸㍡㠰㉦昶㑣㈲㥤挰㡥㉣㤸㑡〴㈲改㌴扥昳慤㔰㌶㄰挳㌹㉢晦挳㑥㜸昳㈶昸㤸㌷㐳昸ㅦ㔱愶㕢㘸扡㤵愶㐷㤵挹㐵㠹摦搱㠴㡦㤸愵㜳㝦〷㕤敥㠴昰昹㔹つ㈵㜷戳攴摥㍥ㄵ㐲戲㑤昲敢晦扤㙡㕣つ㉥散㙦攴㌵㕣摡㠴㐶昱㈴挳㔲㝢㠰ㅡㄶ攴攷㈹㔸㈵㥢攳㌵㌶㡤㠷〰㈹㍤扤敢㍣㈹㝥㕡㜵晥㌰㥣㐱昱㥦愰㑢㡡ㅦ㠱敥㝣〱㘴挳㤸慥攱㘰〲㍦攰㈲〱ㅣ扦〶㠳㤸改挹戸㤵捣㈴㜱㑥㌶㘹㍣敡㐲㉤㥣㔶㑡挶㌳昸㌹㡥〴愴ㄲ愹㔴㉣㥡づ㐶㤳愹ㄴ㑥㍥攱㠴㔳搶捦㔲㉡㌹㜱ㅦ㠳㡦昹㌸㠴晦捦捡昴㍢㥡㥥愰改㔹㘵㜲㔱攲〵㥡昰ㄱ㌱㥤攲㍦搲攵㈹〸㥦㥦㈵㔳㜲㝡㍦つ戵㜰㝡换晤捤㌳㘸挸㥦摥㝦㠶挵㘳㝡晦挵〹㘵㍦收㐴㑥㙦摥㌵捡㝣〱㜰昱㔷づ㠲摡㡢搴㔴㐲㕥㠶㔵㈶㘴㉦㍤㈱㉦〱㔲㍡㈱㝢㜸㈶攴ㄵ搵昹摦攰㡣㠴扣ち㕤㈶攴㘵攸㜶㐲搲挱ㅣ㑥扢㕡㔶㌲㥤㡣㠰㘵㥣㥡ち㘲㉢㐸㠴㜰㉥㍣㠹㜳ㅤ㘱攳ㄵㄷㅡ挲㜱㔴㉣㠰㘷㝥㈴愳摣㍣昰㠳㈳ㅡ㑥攱戸ち㡦晤〹愴攳愱戴㥦搵㔹㌲㈱慦挲挷㝣つ挲晦扡㌲扤㑥搳ㅢ㌴扤愱㑣㉥㑡扣㑤ㄳ㍥㘲戰㥥㤰㜷攸昲㉥㠴捦晦づㅡ㘵㐲摥㠳㕡㤸㄰戹扦㜹ㅦつ昹〹昹〷㉣ㅥ〹㜹搷〹㘵㍦ㄳ㐶㈶攴㍣愶攰㈳挰挵摦㌹〸㙡ㅦ㔳挳〲㜴㕣㝦㠴㤴〹搹㕥㑢㐸捦晥挶敦挹晤〷慡㥦捦ㄱち摣㝦〸㕤㜲晦〵㜴㥢晢㐴㌶㥡㠸㈷㔳㤹㘰挰㡡㐶㠲戹㈸㝥〶㔸㠱㠸ㄵ㐸㐷攳ㄹ散㔳搲挶㤷㉥㌴ㄴ挹㐵㈳㌹换捡㈶㌲愱㐸㉡㠸㘴〵㐳搱㉣㑥㥢㘳㡦㥦㡥攱昰昴㥦㑥㜸昳㉢昸㤸㕦㐳昸㍦㔲愶㙦㘸晡㤶愶㡦㤵㠹〰〹ㄵ㥦搱㠴㡦㌰㜴敥㝦㘰晢㡦㄰㍥晦攷㘸㉣戹扦昹㐲㌵昲㉥㕡昶晥收㈲㉥㔵ㄸ㠸昸ㄵ挳㔲慢愴㐶㈶昹昹〶㔶挹收昷摦㘹扦㤱㝢〳㔲㝡㝡晦ぢ搰攲摦挸摦慡捥昹㌴㐹㔰晣㉦攸㤲㘲ㅦ㜴㥢攲㘴っㄷっ攲㤹㔰㈶㤵㠸㐶挰㈰ㅥ昲ㄴ捥挴㉣ㅣ昲攴㠲㌹晣〸㌰晡戸搰㡣㤵っ㈶昰挵ㅢち㕡㈱㕣㉥挲㔱㙡㈸㤶挶扣挶昱㄰㡥㕡㐳ㄱ晦㜷㑥㜸戳㉦㝣捣㝥㄰晥敦㤵愹㍦㑤搵㌴晤愰㑣㉥㑡晣㥢㈶㝣挴㈷㔸つ昷敡捦づ㜴ㄹ〰攱昳㙦㐶愳㥣摥〳愱㝡㑥敦㥤搰㤰㍦扤㜷㠶挵㘳㝡㌳㡥捣ㄶ敦攷㘵㈷攴㜲㉥敤づ戸㤰ㄵ㕦搴〶㔱挳㠲晣㔴〰㉦ㄳ昲戶㥥㤰㈱㠰㤴㑥挸㥢㥥〹愹㔴㥤て㠳㌳ㄲ㘲㐰㤷〹ㄹづ摤㑥㐸㈴㤶㡢攱㘴ㅦづ㕢攲ㄹ戰㡣㥦〳㌸〷㠱戳摥㠱㙣㈴㥣捣㠵㉣㘳㠴ぢ戵㈲戸㘲㠷㜳戳戱㑣㌰ㄲ㠹〵挲挹㌴㡦㌴挳㘹㥣㐶㡦〶㜱㍤搸摦摢〹㙦㡥㠴㡦㔹〳攱慦㔲愶㥦搱㌴㡡㈶搶㤵挹扤㤲㡢ㄲ㝤㘹㘲㐲晥愲㈷㘴㌴㕤挶㐰昸晣晤〰挰扢捣搸ㅢ慡㘷㐲昶㐱㐳㝥㐲〲戰㜸㈴愴扦ㄳ捡㝥㔰㤲摣摦昰搶㘰㘶〴㜰㈱㡢挸愸㐵愹愹㠴㙣てㄷ㤹㤰㈷昵㠴挴〱㈹㥤㤰摦㝢㈶㘴〷搵㜹ㄲ捥㐸挸〰攸㌲㈱晢㐲户ㄳ㤲捤挶愲㌸㙢㠴ぢ㘸攱㜰㈴㠳摦挸挹㑣㉡㤶つ攲ㅡ愹㤵挴〵㥥㤴戱㥦ぢ挵昱㍦㉥㘴攴㤲㌸昸〹㐷挲〹㙣㔳戹㔸ㅡ㥢〶捥〸〶㔲㤹㔰搰㍦搰〹㙦敥てㅦ㜳㉣㠴㥦挵㘹㤲晤〳㘸ㅡ㐷搳㑥捡攴愲〴㑢搱㘴㐲ㅥ搴ㄳ搲㐰㤷〹㄰㍥晦㙥〰攰㕤㘶㑣㠴敡㤹㤰挹㘸挸㑦挸ㄴ㔸㍣ㄲ戲扢ㄳ捡㝥戰㤴㑣〸㙦㔲㘶捥〰㕣っ㐶㈳昳㘰捥愴愶ㄲ㌲ㄴ㔶㤹㤰㕦敢〹㤹つ㐸改㠴摣收㤹㄰㤶慣攱㡤㍦愴㠴㌳ㄲ挲昲㌴㤹㤰㌹搰敤㠴昰㜴㙡㉣㠲㤳摦㠹〸捥昰㘵㜲㘹㍣ㅣ㈴㡣戳㝡昱㜰㈶㘴㐵㐲㐱愳搱㠵㠶戲㔱㝣〱〴㜲㈱㙣㐴ㄱ㍣㌷㉤ㄵ捣攲㌱㠱㤹㑣㌴ㄷ挰て戳㙣摣捦挲㌷挹晥㕣昸㤸昳㈰晣㈳㤵改㘰㥡收搳㔴愳㑣〴㤸㠴㡡㍤㘸攲ㄶ㜲慤㥥㤰挳搹扥〰挲攷㘷㠱ㅢ摥㘵挶ㄱ㔰㍤ㄳ搲㠴㠶晣㠴ㅣ〵㡢㐷㐲昶㜲㐲搹㑦攰㤲〹戹㡢ㄴ㘵〱ㄷ㘳搰㈸ㄳ㘲㔱㔳〹愹㠵㔵㈶攴㘲㍤㈱ぢ〱㈹㥤㤰ぢ㍤ㄳ戲㡦敡扣ㄹ捥㐸〸㉢摥㘴㐲㡥㠶㙥㈷㈴㠵㕢㑤㔹搱ㄴ捥㘵愷昸㡣挰㕣㌲ㄱ捥㠴昱ㄳ㈱㄰㡢㈷㔰㐹㤰㌳ㄶ扢㔰晣㜰挳捦㌵㥣愷挰㤷㑥㈴㤶㡥攳摡㐴㈰㥡㡤㘵㤱㍥愴㌳㥥昵戳㤶㑥㈶愴〵㍥㘶㉢㠴㍦愴㑣㙤㌴戵搳ㄴ㔶㈶〲㑣㐲〵ぢ收㘴㐲捥搲ㄳ搲挹昶㉥〸㥦㍦づ〰摥㘵㐶㌷㔴捦㠴㉣㐳㐳㝥㐲㤶挳攲㤱㄰㔶摥㌱㤴晤㠰㌲㤹㄰摥戸捤㕣〹戸㤰搵㜳搴㡥愷㠶〵昹搹ㅦ㜸㤹㤰㤳戴㠴㤸㍣㘶㤵㍦挹㑥昰攴㝥慣敡攷㐴㠴〲昷〷㐰㤷摣㥦〴摤收ㅥ挷晢攱〴ㅥ㐶㘹攱㑡㘸㈴ㄵ挷〱㉡慥㡢挶㤲㌸㙤㥤挵㜵晦㡣㘵慣㜶愱昱㘰㌶ㄱ㑡攰㉢㈵㥥捥挹ぢ搹挹っㅥ㤳㥢挵挳愸昰㝢㉥ㅢ㡡昹挷㌹攱捤㌵昰㌱㑦㠶昰搷㈹㔳捦攱㈹换昱㘴㠶〸㤰㔰㌱㠱㈶㙥っ㑢㜵敥搷戲㝤ㅤ㠴捦㍦ㄱ〰扣㜱〵㡤㠷㑤㍣ㅥ㌵㜹㍣㙡昲㄰搴㍦㐹㌵㍥㐲㠴㘴昳㔱㉥慤㠷慢㤸㠲㐶㌹扤㌷㔰㠳㔹㝥愶挱㉡搹㍣㕡㘳搳戸〰㤰搲搳㝢㤱㈷挵搳㔵攷ㄷ挱ㄹㄴ捦㠰㉥㈹扥ㄸ扡㑤㜱㉥㠰敡愹ㅣ捥挱㠵挲挹㐸㈰㤲㑤㈷挳戹ㅣ捥搰攱扣〲㉥晦㠷搳挶㈵㉥㌴㡤㙦攳㐴㈰㠵㜳㐵㌸㤹㡡慦っ㕣愶攳㡦㕥㥥昱づ攱〸㈹敡㥦改㠴㌷㌷挲挷扣ㄴ挲㍦㑢㤹㝥㐹搳㘵㌴捤㔶㈶〲㈴㔴捣愱㠹ㄴㅦ愹㔳㝣ㄵ摢慦㠶昰昹ㅢ〱挰扢捣戸〶慡攷昴扥づつ昹搳晢㝡㔸㍣愶昷㕣㈷㤴晤㙣㍡㤹㤰㈷㤹㤰㥢〰昷捦㔳㡤㌷㐳敢搷慢㤲攵㙡晢ㄵ搴㜵㜹摦挰㙡㜴攱㔳捤㈶攲㈹㘵慣㠸㉦敢㠵㍢昷搸昷扢愹㈸摦昷扦㡢挵捡戱㐱〸挵㑦攵ㅣ㜰昴㍦㠸挳㈹搶㔳ㄱ挸㠸㐳昰㌱㙦挵ち㔷㉥挰敡〶扣㠶昸㥦㥥㠵つ挷戲㠱慤㔳㍢㔱㐰㠶㘷慡捦㙤慦㜷ㅦ挸扤㥤㉡㉣ㅢ慤ㅥ戶㔵搳㘳愹㑦㜷攲㔶㘹㕤㤶㜲㥢摤攱晡攱攱㔵愸㉥㐴挳㘸㍥㥡㙢㘰㡦愶摤㉦㘸户ㅥ敢搴戶㑥㍣㐶捥捡慡㠸㥤戸㝤㑥㐵㜹㉦攱㜹ぢ㉦攷搱摢扣㐱㄰愳攱㐱㜲㔳戳㈴㘰㌷㡦扢㈵㡤㙦敥㤲㜷ㅢ摢ㅤ敤挲㘴愹愲㜱㍢搶戶昷搸㤱㠷㡥挴㤳㥤㉡㘷㈱ㄳ㕢摤㐹㍥敦散ㄲㄳㅥ户㉢扣〳ㄱ挵ㄱ㠸㑤昲㠵㜹㌸㝢戹换敥攵㄰昶㈲愶愱ㄷ昶挴戹㠴ㅢ攷ㄳ㝥㈴㐰㌴㌱㠲㘸㜲ㄴ戶㔷戳㈴㤰扢㕤愰昴搷㘷攳ㅣ慤敥攲㡢攴㙢ㅣ敥㍦㡤搷愷攳慡戳捡攳〸㌱散扣晡捡㌷㔷㕤昶昹つ晢搵㕣㝡敢㘶攷晦㔵搲昳㥥㡢敢攴晦㜳㉦慦ㄳ㉤昰愸㠱㘶扥㐵昱㌶挵㍢㄰㘲㈲㐶昴㌲ㅥ㔱㔴昴㤴愷〹㑥㐳攱㔳㥥晣慤㠸㠴㌷㑥㐹㘱扣晤㝡〹搶昱㜱㤳ㄳ攳攱挱㜹㑥㥡捣㠷戸捡㕤㌰摢っ㜵㘰挹㜸ㄸ㌶㤹〷㍣愲㐹ㅣ〰愴愲挳㘷㍥㑡㜸户ぢ敦㈴晣㜱ㅢ㝥挸㐸挲昷㜵攰㌶愱㑦㄰捥昲㍤ㄵ㐱㉣㜳ㄴ㐹攸㜱㔰戶㡤搰㤵捡愳ㄴ愱捤敤㥦㥤晣㠷戲㜹㜵㍦晣昱㤳㍦㍣ㅡ㥢㕦㈷搶挰挳㡢搰㈸〶敡㐹㘸挴㘹㈸㝣㕥㤴晦㘴㐴挲ㅢ搵㌵㔸㉢㄰捡愲㍢㐹㘸〸ㅥ㉥愱捦㜰㤵搷愱挹㈶昴っ㉣ㄹ捦摡っㅤ㍡ㄲて㝢ㄲ戵づ㐳昶っ㝤㥥昰㌳㕤昸㕡挲㕦戴攱㠷㐸昸㕥づ摣㈶昴㈵挲捦〲挸㈵昴㙣㐷㤱㠴㥥て㘵摢〸㕤慦㍣㑡ㄱ㝡昵㤲戱扥㤷㙥扤愲敥㥢㍤ㄶ㥣晤挸愹㌷搴㠹㡤昰昰㈲戴挶攱慤㘸㠶㡥㜴ㅡち㥦㍣攵扦ㄴ㤱昰挶昹㉣慣ㄵ〸㘵㈵㥤㈴㜴㌸㍣㕣㐲摦攰㉡㕦㡤㈶㥢㔰㤶搷ㄹ㙦戹っ㠵㠳㘲㜰ㅥ㐳敦㄰㝥㡤ぢ㘷㠹㥤昱㥥つ〷晦㠰敦敡挰㙤晥摦㐷㔳昵㡤〰㙤ㅢ㙤㌷㈹㡦㔲戴摤㌳昸攴㝦ㅥ㤴㔸㔰攷㝢改慡㈵㘳昷戲敡挴㥤昰昰愲㙤愰挳㑥ㄱ㙤〳㥣㠶挲㈷㔵昹敦㐲㈴扣㜱㈶つ㘳〷㙤昷㐲㤱戴㙤てて㤷戶㑦挹挳㈶㌴搹戴戱㘴捥昸ㅣ戶慡戱㈳敢ㅢ㐶攲㌹㔳愲㝦ㅥㄱ㕦ㄲ晦㠰㡢扦㥦昸慦ㅤ晣㜸㠹昷㌹㜸㝢㈶㝥㑢晣㠳㐰戹㌳昱㈱㐷㤱㌳㤱搵㙦摢㐶改㘳捡愳ㄴ愵㤲㑡㕦㐳摤㉤㤳摦㍡㜶挰㉤〷搵㠹愷攰攱㐵㘹愵挳㕣ㄱ愵ㄵ㑥㐳攱㔳慦晣㑦㈳ㄲ摥㈸ぢ挲㕡㠱㔲搶户㐹㑡换攱攱㔲扡㤹慢晣〲㥡㙣㑡㥦挳㤲㈱㜰搷㐱散㉢昱㙤ㄲぢ㡢㝦晦㑢晦㌶改㠵㈶昱愲ぢ㝦㥥昰㑡ㅢ㡥慦㌸挰扦㜷攰昶㑣散㑤㌸换摡㕣㐲㕦㜲ㄴ㐹攸㉢㔰戶㡤搰㔷㤵㐷㈹㐲挷摦摣晣晡㌱㈷㥥㔷昷㝡戹㜹挶㤰慥昵㜵攲㕤㜸㜸ㄱ晡㌵〶敡戹慦晣捡㘹㈸㝣㝥㤶晦㍤㐴挲ㅢ攷昲戰㔶㈰㤴昵㘹㤲搰㉦攰攱ㄲ㕡捤㔵晥〸㑤㌶愱ㅦ㘲挹搸捥㘶攸㤰㤱昸㍤㈸㍥㜱ㄸ戲愷摣づ㠴㝦散挲㔹戸㘶っ戴攱㠷㑡昸㠷づ摣㈶㜴㈷挲㍦〱挸㈵㤴攵㘹㔴㈴愱㕦㐲搹㌶㐲扦㔲ㅥ愵〸㝤晡愹愷㥥ㅡ㍡晡戳㍡㝥晢㍦昴昳捦敡挴㡦昰昰㈲昴㍤㠷户愲ㄹ晡慥搳㔰昸㈴㉥晦㑦㠸㠴㌷捥㉦㘲慤㐰愸挰搰㈵愱㙦挳挳㈵㜴〸㔷戹〲㑤㌶愱㉣㍡㌳㠶搹っ㠱搰㘰㕣扣敥㌰㘴ㄳ㍡㠲昰㑡ㄷ摥㡢昰ㅡㅢづ㐲〱㝦搹㠱摢㠴㡥㈲㥣㘵㘵㉥愱扤ㅤ㐵ㄲ摡〷ち摥摢㜰㜸搴㔷㜹㤴㈲㤴㕦㍡㈷つ晥㜵ㅤ㜷愲搳㙡㝥㔳㈷〶挰愳㠶㌴ㄴㅣㅥ扤攸昰㔶㐴攸ぢ㑥㐳攱㌳扤晣〳ㄱ㐹ㄲ扡㌷搶ち㠴戲ㄸ㑣ㄲ晡ㅣ㍣㕣㐲昷攱㉡敦㡥㈶㥢㔰㔶㠸ㄹ㐱搸戸ㄷ慤ㅦ㠹敡〹昱愷㍣㡡挲挴て㜲昱扢ㄱㅦ㠵つ扢㠸挳㈴晣㐹〷㙥㈷㈰㑥㌸㡢挰㕣㐶㠷㌸㡡㘴㜴〴ㄴ扣户㠱搱㤱捡愳ㄴ愳㡢㕦㘸㠸摣户晡戴㜱〷扥ㄱ扡敥㡦改㉢挷㠹㌱昰愸昱㘰昴㜱㠷戸㈲㐶ㅦ㜳ㅡちㅦて收摦ㅢ㤱㈴愳㘳戱㔶㘰㤴搵㕣㤲搱㐷攰攱㌲㍡㡥慢ㅣ㐱㤳捤㈸㑢扣㡣㝡㥢㈱散㐴㠳㈱昱㘰ㅥ㐳つ㠴㐷㕤㜸㤸昰㠹㌶ㅣ㍢㔱挰敦㜳攰昶ㄴ㥤㑣㌸㡢戸㕣㐲攳㡥㈲〹摤てち摥摢㐰攸晥捡愳ㄴ愱摤攷敦㕣㜱敤㌱㔷搵㥤戸愱㘱敤挶攳慦愹ㄳㄳ攰㔱攳㐱攸㕤づ㙦㐵㠴摥改㌴ㄴ㍥㘸捣㍦ㄱ㤱㈴愱㌳戱㔶㈰㤴搵㔸㤲搰㕦挳挳㈵㜴㌶㔷㜹〶㥡㙣㐲㔹愲㘵ㅣ㘴㌳㠴㐳昲㜸㐰摣攲㌰㘴㑦戹㐶挲㘷扡昰改㠴捦戳攱㠷㑡昸つづ摣㈶㜴㍥攱㉣挲㜲〹㥤敤㈸㤲搰㐶㈸㜸㙦〳愱㜳㤵㐷㈹㐲换㡦摡㝦昵昰晤㕥慦换昴愹敦晦㔱摦㌷敢挴〲㜸搴㜸㄰㝡㡤挳㕢ㄱ愱㔷㍢つ㠵㡦㉣昳ㅦ㠱㐸㤲搰㈳戰㔶㈰㌴〵㕤ㄲ㝡㈵㍣㕣㐲㥢戸捡㔹㌴搹㠴戲挴捡㐸搹っ昱㤰㍣㈱㝥改㌰㘴ㄳ㥡㈱摣㜲攱ㄹ挲㉤ㅢ捥〳晥㠴戸搸㠱摢㠴㉥㈴㥣㐵㔴㉥愱ぢㅤ㐵ㄲ扡ㄸち摥摢㐰㘸㡢昲㈸㐵愸晣㔵㥡㑣搷㉤捣攱㌵㈹㔷㈷扡攰㔱攳㐱攸〶㠷户㈲㐲搷㍢つ㠵て㍦昳㜷㈳㤲㈴戴ㄵ㙢〵㐲㔹つ㈵〹㍤てㅥ㉥愱敤㕣攵㤵㘸戲〹㘵㠹㤴㜱っ㙣摣㠹㑥ㄸㄹっ㐵挴㔹づ㐵㌶愳㥤挴ㅦ敦攲㡦㈳扥摢挱㑦㤴昸㌳ㅣ扣㑤改㌲攲㔹〶攵㔲扡捡㔱㈴愵慢愱攰扤つ㤴慥㔱ㅥ愵㈸㍤㙦散摣摡戳㌶扣㜵㠰晤扦ㄸ㈷搶挱愳挶㠳搲㤳ㅤ收㡡㈸㕤攳㌴ㄴ㍥㑥捤㝦㈶㈲㐹㑡㡦挷㕡㠱㔲搶㌳㐹㑡㑦㠲㠷㑢改㉡慥昲㝡㌴搹㤴戲挸挹㌸搱愱㘸晣㐸㍣っ㑤晣摣愱挸愶㜴㌵昱ㅢ㕣晣昹挴㥦散攰ㅢ㈴晥㔸〷㙦㔳㝡㉡昱㉣㘴㜲㈹扤挰㔱㈴愵㤷㐰挱㝢ㅢ㈸摤愸㍣㑡㔱捡挹㤹摢㘳㡤㝤づ㘵昲㈹㜵攲㙡㜸搴㜸㔰摡敤㌰㔷㐴㘹㤷搳㜰搲㠸愱㥢㍦搹晦晤扡搳㕢㌷㥤㝢晢㠸晡ㄳ晣搷㈰㤲愴昴㑣慣ㄵ㈸㘵㤹㤲愴戴〳ㅥ㉥愵㘷㜳㤵㙦㐲㤳㑤㈹㙢㤷㡣㜳㘱㌳㜸㐶㉡ㄱㄱ㙤㜹〴㥤㑦昴捤㉥晡㐶愲㌷搸攸㐳㠸㍥摡㐱摢昴㕦㐰㌴㙢㤳㕣㍡㔹愳㐴㐵搲㜹〷ㄴ扣户㠱捥㍢㤵㐷㈹㍡挷㐵㡦扣㙦㙡摦㥤敢㠲㔵㌷敤㝥㔸㜶㔰㥤搸〴㡦ㅡて㍡㉤㠷戵㈲㍡戳㑥㐳攱㌳摥晣て㈰㤲愴昳㔲慣ㄵ攸㝣ㄸ扡愴㌳つて㤷捥换戸捡㡦愱挹愶㤳㜵㑡挶ㄵ戰挹ㄳ㑢㌸㍥ㄶ㐷㍡っ搹ㄳ敥㉡挲ㅦ㜷攱㡦ㄲ㝥㡤つ挷㘱〱攰㠷㌹㜰㥢搰敢〸㘷㈵㤲㑢攸ㄳ㡥㈲〹晤㈳ㄴ扣户㠱搰愷㤴㐷㈹㐲扦晡改㠵攵ㅦ摣㜷㕥摤愵㡦つ扤慤攳摤㕦搴㠹ㄷ攰㔱攳㐱攸㍣㠷户㈲㐲攷㍡つ㠵㑦㡢昳扦㠸㐸㤲搰㥢戱㔶㈰㤴㈵㐵㤲搰㌹昰㜰〹扤㤵慢晣㉡㥡㙣㐲㔹㘷㘴摣㙥㌳㠴敦㤹㐰㐴捣㜲ㄸ戲〹扤㠳昰搷㕣昸㉢㠴摦㘵挳昱㉤〶昸㌴〷㙥ㄳ㝡㌷攱扣㔴攳ㄲ捡㡡㈲㜷㠶扥〳〵敦㙤㈰昴㕤攵㔱㡡㔰㐴㉢㉢晢散昵㍡昹㝦攴晤㍡昱ㄱ㍣㙡愰ㄵㅥ摢㑦㜴㜸㉢㈲㜴㠲搳㔰昸摣㌹晦挷㠸㈴〹㝤〰㙢〵㐲㔹㈷㈴〹ㅤてて㤷搰㠷戸捡㕦愱挹㈶㤴挵㐳挶挳㡡愱㔰㍣㉥づ挸㘳攸㔱挲扦㜶攱㕦ㄲ晥戸つ攷㠱㔳㕣散敢挰㙤晥㥦㈰㥣攵㐱㉥愱㉣ㄳ㜲〹晤〱ち摥摢㐰攸㡦捡愳ㄴ愱扢敥昳摡挸㥡㐹㕦搵㥤㔱㝦搴㝢㉢ㄶ㝤㔳㈷㉡㜰扥愲挶㠳搰愸挳㕢ㄱ愱ㄱ愷愱昰〹㜶晥㑡㐴㤲㠴㍥㡤戵〲愱慣ち㤲㠴㠶攰攱ㄲ晡っ㔷戹㉦㥡㙣㐲㔹㉡㘴㍣慢ㄸ挲摦ㅤ㡢摡㍣㠶㥥㈷扣㥦ぢ㘷戹㤰昱愲つ攷㡦搵㠸搸换㠱摢㌳昴㈵挲㔹っ攴ㄲ㕡敤㈸㜲㤳摦〱捡戶ㄱ㍡㐰㜹㤴㈲㔴㥥昲散㥥㕦㠷ㄳ愰㔷㉤㜹愰愹㑥散づて㉦㐲㙢ㅣ摥㡡〸ㅤ改㌴ㄴ㍥ぢ捦㍦〸㤱㈴愱慦㘱慤㐰㈸慢㝡㈴愱挳攱攱ㄲ晡〶㔷㜹㈴㥡㙣㐲㔹敡㘳扣㘵㌳㠴㈹ㄷっ㠸挱づ㐳昶㤴㝢㠷昰ㅡㄷ㍥㠲昰昷㙣㌸㝥〹〰扥慢〳户〹㝤㥦㜰ㄶ昳戸㠴㡥㜲ㄴ㐹㈸㙢㜶戶㡤搰㌱捡愳ㄴ愱〷㑤扤昴㠴㔳ㅥ扣扣敥昹㑤敦っ㜸攰挴㉢敢㐴〴ㅥ㕥㠴づ㜴㜸㉢㈲㜴㠰搳㔰昸㔴㍤㝦ㄴ㤱㈴愱ㅦ㘳慤㐰㈸慢㜲㈴愱摢挳挳㈵昴㔳慥昲晥㘸戲〹㘵愹㡥昱戹捤㄰昶愱㘰愸扦挳㤰㑤攸㤷㠴㡦㜵攱㉣搷㌱扥戶攱搸㠷〲敥㜳攰㌶愱摦ㄲ捥㘲ㅣ㤷搰㜱㡥㈲〹㙤㠰戲㙤㠴㑥㔰ㅥ愵〸㤵晢捥ㄳ㍡敡攴晦扦㍤慥㑥捣㠰㠷ㄷ愱㤵づ㙦㐵㠴㔶㌸つ㠵捦攷昳捦㐴㈴㐹攸㑦㔸㉢㄰捡慡ㅡ㐹㘸㌹㍣㕣㐲㌷㜳㤵攷愲挹㈶㤴愵㌶㠶愸㜲㑥㠹攲攱㝡攲摦摦收㥤ㄲ㐵㤳㤸攷挲ㅢ〹慦戴攱㌸攱〴昸昷づ摣收扦㌷攱㉣愶㜱〹㥤敦㈸㤲㔰搶捣㙣ㅢ愱ぢ㤴㐷㈹㐲〷攰攴昲昷户㕤㔱㌷〷攷敦ㄷ㕦㠶㕦昳㔹㜸㜸ㄱ晡㌵〶敡㝤㑡搴㘹㈸㝣搲㥦摦㐲㈴㐹㘸㍦慣ㄵ〸㘵㔵㡣㈴昴ぢ㜸戸㠴㔶㜳㤵㕢搰㘴ㄳ捡㔲ㄹ㘳㍢㥢㈱散ㄴ〳㈱昱㠹挳㤰㍤攵㜶㈰扣搵㠵戳㕣挶ㄸ㘸挳㐱㈸攰ㅦ㍡㜰㥢搰㥤〸㘷㌱㡣㑢㘸扢愳㐸㐲㍢愱㙣ㅢ愱㕤捡愳ㄴ愱㍣㈵晡㔴换搲㍡㜹㘱昴搹ㄳ敡挴㑡㜸㜸ㄱ晡㥥挳㕢搱っ㝤搷㘹㈸㝣㘶愰晦㜸㐴㤲㠴づ挲㕡㠱㔰㤶扡㐸㐲摦㠶㠷㑢攸㄰慥昲ㅡ㌴搹㠴戲晥挵ㄸ㘶㌳㠴㙤㌸ㄴㄵ慦㍢っ搹㠴㡥㈰晣㘴ㄷ扥㥡昰ㅡㅢ㡥㍤〴攰㉦㍢㜰㥢搰㔱㘸慡㘶戹捡戶搱戶㑥㜹㤴愲敤戴ㅤ晦昶愷㙦摦扦愶敥扤㍦て㝦攵扢搶摢敡挴㝡㜸㜸搱昶愲挳㑥ㄱ㙤㉦㌸つ㠵捦ㄸ昴㙦㐰㈴㐹摢摥ㄸ㍢㘸㘳昹㡡愴敤㌹㜸戸戴敤㐳ㅥ㌶愲挹愶㡤㌵㉤㐶搰收㠱挷攳〱昱㈷㠷〷㥢戶㌰攱㤷扡㜰搶戵ㄸ㔱ㅢ㡥搳㜴㠰㍦改挰㙤摡攲㠴戳㙡挵㥤㠷㤷㌹㡡㥣㠷㔷㐱搹㌶㐲慦㔶ㅥ愵〸敤挳㔳挸扥㙦挷㑤攱戵愳挹愲㑥摣〴て㉦㐲ㅦ㜷㜸㉢㈲昴㌱愷愱攸㘹㠵㌷㈳搲㤶㥥㔶挸晢㍦㔹㥤昲㠹㝡搵搸㔹㔷收㜸㡦愰㍥㌹摢捣ちㄴ摣戳慡戹愵㐵摥敥愹㉦ㅥ㉥搶戱搸敡㤸㠱㘷攸攱㤱㘲㡤捤慤捥ㅤ㠳昰㙣㍤㍥慢㐹㍤扥捡㤴ㅡ㥤㡤摣散づ㍣捦慡㜷㙥㙡㈷㥥㝤㤸慤㙡㍤㌰搵搵㘵㜵戴晤㕦㜸昲ㄸ㙥挰挵ㅢ㌳攳㘵㍦㜳捣昳摥㔷扣愹㤵㘷戱㠷㘴慣戶㠷㡦ㄹ㜸㉡ㅥ换㙡捡昹㑣戲晦敥㌱㠸挶㔸㑣㍥㜵㜳戶慣昶㤴扤ち昱〸㔲㙣搷挲㥦㔰戶㤹㐳㘶㐵㤷㌹づ㜸愳づ愲ㄷ敥昱㈴慢挸㈰㝣㘶㍤㉣昲ㅥ㘸㔲㤴㔵摥㡡㘹㔰戸㜲扣ㅢㄹ㙦㙥㕢㔶戹慣㌹摢戵挸㔸㘴㌵㉦㕣搴㠵扢㡥昵攱ㅡ慢㔷挵ㅤ㜰晤㑦㌵㌲摣㘸㝡户㌶愵㍡㍡㔲㉢慡㕡㥢㕡慣戶㠵㕤㡢慡㥡㤶愲㈴〸㑦〷挴㔷㜰㔵㔵㤵搹㠰昱戰㉢㝥〴㉢㔹ㄸ搵㥣愰㕢ㅦ㠰㠵戳搵㤸〸慢㌷〵昷㜹㔲㌰ㄹ㜸㘳ち㐴㍥〵㔳㘱搱㈸㄰て㈱㌶㘹㔰㉦昱㈸ㄴ㌹㡣改㐰扡㠳㘳㔵㠸戴捥搰慤㑦挳㉡〷㌷ㄳ㔶敦挱晤摡㜳㜰戳㠱㌷づ㠴挸ㅦ摣㐱戰攸㠳㝢〶昱昳〶昷扣ㅡ㐶㈳㤰敥攰㔸㘱㈱〷㌷㔷户扥愶〶㌷て㔶敦挱摤攰㌹戸昹ㅣ〵〷搷㌳㜱づ愵㠹㌷捦戳㈷㡥㜸愳㜰㘰敦愸㈱ㅣづ愴㍢㌰㔶㉡挸㠱㉤搰慤ㅦ慢㠱ㅤ〱慢昷挰慥昴ㅣ㔸ㄳ昰挶㔱㄰昹慣愵㘰搱〷昷㘹攱攰扥㔴挳挸〰改づ㡥搵〰㜲㜰㔹摤晡㤳ㅡ㥣〵慢昷攰㉥昶ㅣ摣㐲攰㡤㐵㄰昹㠳㙢㠶㐵ㅦ摣收挲挱昵挲戶㈰㠷戱ㄸ㐸㜷㜰扤㤵戵㐵户昶㠳㔵捥户㔶㔸扤〷㜷㥥攷攰摡㌹ちづ慥㈷愵挷搰愴愵戴ㅡ戱昳收摡づ㙡〸㥤㐰扡〳摢㐹㔹扢㜴敢㈰㌵戰㙥㔸扤〷㜶㠶攷挰㤶〱㙦㉣㠷挸㘷㙤〵㉣晡攰㠶ㄴづ㙥㠴ㅡ挶㜱㐰扡㠳ㅢ愵慣㉢㜵敢摥㙡㜰挷挳敡㍤戸㤳㍣〷户ち㜸攳〴㠸晣挱㥤〸㡢㍥戸㝤ち〷ㄷ㔶挳㔸つ愴㍢戸戸戲慥搱慤㘳搵攰㑥㠶搵㝢㜰挷㝡づ敥㔴攰㡤搳㈰昲〷㜷㍡㉣晡攰挶ㄵづ慥㐱つ㘳㉤㤰敥攰㈶㉢敢㍡摤㍡㔳つ敥㑣㔸扤〷搷攱㌹戸戳㌹㡡晣㕤挸戹㌴㘹昳㙤㜶攱挰ㅡ搵㄰捥搷㠷㌰㕦㔹搷敢搶㈳搴挰㌶挰敡㍤戰愳㍤〷㜶〱㐷㤱扦㈱㕣㐴㤳㌶戰愶挲㠱㘵搴㄰㉥搱㠷戰㔰㔹㌷敡搶㔶㌵戰㑢㘱昵ㅥ㔸摡㜳㘰㤷〱㙦㕣づ㤱㥦捥㉢㘰搱〷搷㕥㌸戸㑥㌵㡣慢㠰㜴搳戹㑣㔹慦搶慤挷慢挱㕤〳慢昷攰づ昳ㅣ摣㜵挰ㅢ搷㐳攴て敥㔷戰攸㠳㕢㔵㌸戸搵㙡ㄸ㌷〲改づ敥㔴㘵扤㐹户㥥愹〶㜷㌳慣摥㠳㥢攳㌹戸㕢㌹ちづ慥㘷摦㜶㍢㑤㕡㑡捦㉥ㅣ搸昹㙡〸㜷〰改づ散〲㘵扤㔳户㕥慡〶㜶ㄷ慣摥〳㥢收㌹戰扢㌹㡡㈹㄰㍤〳扢㤷㈶㙤㘰㤷ㄵづ散㉡㌵㠴晢㠱㜴〷㜶㥤戲㙥搲慤㌷慢㠱㍤〰慢昷挰挶㝢づ散㈱㡥㈲㝦敢㝣㤸㈶㙤㘰户ㄶづ散づ㌵㠴㐷昵㈱摣慤慣㡦改搶〷搴挰ㅥ㠷搵㝢㘰晢㝡づ散〹㡥㈲㍦㤵㝦愰㐹ㅢ搸㐳㠵〳㝢㔴つ攱㡦晡㄰㥥㔰搶愷㜴敢搳㙡㘰㑦挳敡㍤戰㤰攷挰㥥攱㈸ㄶ㐱昴愴昲㔹㥡戴㠱㍤㔳㌸戰攷搵㄰㥥〷搲㑤攵㑢捡晡㠲㙥㝤㑤つ散㐵㔸扤〷戶㤷攷挰㕥攲㈸㜸愰摦㌳戰扦搱愴つ散㡤挲㠱扤愳㠶昰ち㤰敥挰摥㔷搶㔷㜵敢挷㙡㘰慦挱敡㍤戰攱㥥〳㝢㠳愳挸㥦㘳㙦搱愴つ散搳挲㠱㝤愹㠶昰㡥㍥㠴㙦㤵昵㕤摤晡㤳ㅡ搸㝢戰㝡て㙣㔷捦㠱扤捦㔱攴て散〳㥡戴㠱㙤㉥ㅣ㔸㉦〰攴㌱摡㍦戱攰㌲搶㕢㔹㍦搲慤晤愰挸㘳戴㡦戱攰㍤戰敤㍤〷昶㈹昰〵〳晢㥣㈶㙤㘰搵搰昳㡦搱㘰㤰〳晢ㄲぢ敥挰㜶㔲搶慦㜴敢㈰㈸㜲㘰㕦㘳挱㝢㘰㍥捦㠱㝤ぢ㝣挱挰扥愳㐹ㅢ搸㄰攸㜹〳ㅢ〱㠳ㅣ搸て㔸㜰〷㌶㑡㔹㝦搴慤㝢㐳㤱〳晢〹ぢ摥〳㉢昷ㅣ搸㘶攰ぢ〶㈶昰㠰㘹㝤㘰晢〰㤲㌷戰㌰っ㜲㘰扤㠰㜴〷ㄶ㔷搶ち捤㕡㌹づ搶慤晥㠹捦扦攷搸〱㈷㐳㕡慣㑣ㄷ㝥攱㡥挷㔳搴㐷户攰愷晡㔶㍣戴扥ㄲ㥤㡡㝡㜴挶ㄸ愶㐱捤搹愰慢ㅢㅣ㙢ㄵ㝦㑦㔷㑦搰㌵㌱ㄹㅡ㠷㘸昶愶挷㔴愷捤慣搲晤愷敢ㅥ搵㌳㜴㑤捣㠶㈶晤㑤㝡ㅣ愴晣㝤扡㝦愳敥㔱㍤㔷搷挴㝣攵摦㠷ㅥ㠷㉡晦扥扡晦攱扡㐷昵〲㕤ㄳ㑤捡扦ㅦ㍤㔲捡扦扦敥㥦搱㍤慡戳扡㈶ㄶ㉡晦㙡㝡㌴㉢㝦扦敥扦㔸昷愸㙥搱㌵搱慥晣户愳挷㌱捡㝦㝢摤扦㔳昷愸敥搲㌵戱㑣昹敦㐰㡦ㄵ捡㝦㠰敥㝦㥣敥㔱扤㔲搷挴㉡攵㍦㤰ㅥ㈷㉡晦ㅤ㜵晦搵扡㐷昵ㅡ㕤ㄳ愷㉡晦㥤攸㜱扡昲摦㔹昷㕦慢㝢㔴慦搳㌵㜱戶昲摦㠵ㅥ攷㉡晦㕤㜵晦昳㜵㡦敡昵扡㈶㉥㔰晥扢搱攳㈲攵扦扢敥㝦㠹敥㔱扤㔱搷挴㘵捡㝦㄰㍤慥㔰晥㠳㜵晦慢㜴㡦敡慢㜵㑤㕣愷晣㠷搰攳㔷捡㝦愸敥㝦愳敥㔱㝤㤳慥㠹㕢㤵晦㌰㝡摣慥晣㠷敢晥㜷攸ㅥ搵㜷敡㥡戸㕢昹㡦愰挷扤捡㝦愴敥㝦扦敥㔱扤㐹搷挴㐳捡扦㠶ㅥて㉢晦㥦改晥㡦敡ㅥ搵㡦改㥡㜸㐲昹㡦愲挷ㅦ㤴晦ㅥ扡晦ㅦ㜵㡦敡愷㜴㑤㍣愳晣昷愴挷戳捡㝦㉦摤晦㜹摤愳晡〵㕤ㄳ㉦㈹晦搱昴昸㥢昲ㅦ愳晢扦愲㝢㔴扦慡㙢攲つ攵扦㌷㍤摥㔲晥戵扡晦㍢扡㐷昵扢扡㈶摥㔷晥晢搰攳〳攵ㅦ搰晤晦愹㝢㔴㝦愴㙢攲㔳攵ㅦ愴挷攷捡㍦愴晢㝦愹㝢㔴㝦愵㙢攲㕢攵ㅦ愶挷㜷捡㍦愲晢晦愰㝢㔴晦愸㙢㘲戳昲㡦搲㠳摦㕣㜲晦ㅦ搳晤昹㉤㐵慢扤晦攷户㤳慢〹昹戵挱㙦㡣㌸捣敡攵攷搷㠷扣㔶㤲挰〲慥㤵挸㉦〷愲㤲㍡㡡㕦ㄲㄲ戵慦㡤㤲㕦〱㐴敤愷愳昸㔵㈰㔱晢摢㈸戹愳㉦㐲㜱㠷㉦㔱〷搸㈸戹㍢㈷㙡ㅣ㜴昵昲㜳户㉥㔱㜵㌶㑡敥戴㠹慡搷㔱摣㜹㑢搴㜸ㅢ㈵㜷捤㐴㌵攸㈸敥愲㈵㙡㠲㡤㤲㍢㘰愲㈶敡㈸敥㠸㈵㙡㤲㡤㤲扢㔹愲㈶敢㈸敥㙥㈵㙡㡡㡤㤲㍢㔳愲愶敡㈸敥㔴㈵㙡㥡㡤㤲扢㑣愲愶敢㈸敥㍡㈵㙡㠶㡤㤲㍢㐶愲㘶敡㈸敥㈰㈵㙡㤶㡤㤲扢㍦愲㘶敢㈸敥〶㈵敡㐰ㅢ㈵㜷㜲㐴ㅤ愴愳戸戳㤳愸㌹㌶㑡敥捡㡡㔰摣愵㐹搴㕣ㅢ㈵㜷㔸㐴捤㠳慥㕥㝥敥戸㈴敡㘰ㅢ㈵㜷㑢㐴捤搷㔱摣㍤㐹搴㈱㌶㑡敥㝣㠸捡ㅢㄷ㜷㐲ㄲ㜵㤸㡤㤲扢ㄸ愲づ㠷慥㕥㝥敥㙡㈴㙡㠱㡤㤲㍢ㄲ愲㡥搰㔱摣愱㐸搴㤱㌶㑡敥㉥㠸㙡搲㔱摣㙤㐸搴㔱㌶㑡敥ㄴ㠸㑡改㈸敥ㅣ㈴㉡㙤愳攴愶㑦㔴㐶㐷㜱ㄷ㈰㔱㔹ㅢ㈵㌷㜰愲昲㤸攰㠶㉥㔱㌹ㅢ㈵㌷㘳愲ㄶ㐲㔷㉦㍦㌷㘷㠹㕡㈴㔱㝥戵戱ち㙥㥦昲㈲收〵摦搸ㄷ㌱挷挳愷ちて㐷㔱ㅢ慡攰戶㈹ㄱ扦㈸㐰愸㡤㔴㜰扢㤴㠸つ昹〸挱㑤㔱㌶慣捦㙦昰慢㙤㔲㜰㌳㤴㠸昳ぢ㄰㙡㝢ㄴ摣〴㈵攲扣〲㠴摡ㄶ〵㌷㍦㠹㌸户〰愱戶㐳挱㑤㑦㈲捥㈹㐰愸㙤㔰㜰戳㤳㠸戳ぢ㄰㙡晢ㄳ摣攴㈴攲慣〲㠴摡昶〴㌷㌷㠹㌸戳〰愱戶㍢挱㑤㑤㈲搶ㄵ㈰搴㌶㈷戸㤹㐹挴摡〲㠴㥡搷㠲㥢㤸㐴㥣㤱㡦㄰摣慡㘴挳改昹つ㝥戵㜹〹㙥㔱ㄲ㜱㕡〱㐲㑤㈸挱慤㐹㈲㑥捤㐷〸㙥㐰戲攱㤴晣〶扦摡㤲〴㌷ㅥ㠹㌸戹〰愱戶㈲挱つ㐷㈲搶ㄴ㈰搴ㄶ㈴戸搱㐸挴敡〲㠴摡㝡〴㌷ㄸ㠹㌸愹〰愱戶ㅣ挱㡤㐵㈲㑥捣㐷〸㙥ㅦ戲攱㠴晣〶扦摡㔰〴户つ㠹㔸㤵㡦攸昳晦〰扥㙤ㄱ㠶</t>
  </si>
  <si>
    <t>㜸〱捤扤〷㥣ㄴ㔵搶㍥㍣㜷㤸㈹愶ㅡ㜰㕡〱〳㡡〴㐱㔰㜰攸ㅣ㔰㘰㠶㥣㔱〶〴㕣㜴散㔰つ㈳ㄳ㜴㘶㄰㌰㘱㐰㕤戳㘲㔶㄰㐵搱㌵敢慡㙢㔸搴㔷㌱慤慢敢㥡搶㕤挳ㅡ搰搵㜵㡤㙢㕡㈳摦昳摣慡㕢㜳扢扢㥡戰晦昷晢晤摥㘶晡㔲攷摣攷㥣㝢敡㌹㜵慢扡慢㑥㔷㤵㠹戲戲戲㉤㜸昱㝦扥㉡戸戰㔷晤㡡昶づ慢戹㘶㕣㙢㔳㤳㤵改㘸㙣㙤㘹慦愹㙢㙢㑢慤㤸摥搸摥搱〵〰愳愱ㄱ晤敤㤵つ敤㡤挷㔹㔵つ挷㕡㙤敤〰㔵㤶㤵㔵㔵㤹攵攸摦挳㜹晢㤵㘰搲捡慣㘰〳㔴㤹㘹戰改捡愶㡡㡤挹挶挷愶ㅢ㥢敥㙣㝡戰搹㠹㑤㌵ㅢ㍦㥢㥤搹散挲愶㈷㥢㕥㙣㝡戳搹㤵捤㙥㙣㜶㘷挳昱捤㍥㙣昶㐴搳㝤㉦㌴㜳挶㡤㥤㤵㍥ち㙢㔳摦搱摡㘶つ敦㝦愸ㅤ昳愸㘰戰㈶㔸ㄳ㑡㠶㘲㌵㠱攱晤挷㉤㙤敡㔸摡㘶㡤㙡戱㤶㜶戴愵㥡㠶昷㍦㜸㘹扡愹㌱㌳捤㕡㌱愷㜵㠹搵㌲捡㑡〷挲改㔴㈴ㄱ㡣㐴愳戹㘴㌲搱扤㉦㍣捦ㅣ㌷昶攰㌶㉢搷晥扦攵㜳㙦晡㥣㌵㙥㙣捤㑣慢攳㝦换㘷㍦昸㠴换昱慤捤愹挶㤶晦㈵愷㤵捣㘹㜴扣㤵㘹㘴昲㉤慢慤戱㘵㔱つ挲捥㈳ㅡ㔲扣愶慥扤㝤㘹昳搱摣㡥挶㔹㑤㑤戳慤㥣㑣㝡昳昸昶㡥㠳㔳㙤捤敤摤㥢挹㥦搵㘶戵㘴慣昶㥤㥡㈷㉣捦㔸㑤づ戰扤慡昹搰㔴摢捣㔴戳㔵挱㠵敡㘶㍢㠷㔳戲㔶㑢㐷㘳挷㡡ㅥ捤㜳摢慤搹愹㤶㐵ㄶ㈱㤵捤㤳㤶㌶㘶㐵㐵〵晥捡扡っ昱㡡㑣㈶ち昱㌴㡦㕢㥣㙡敢㤰ㄲ㔳ㄸ昴挲㙡㥢㡢㕣㡢扣戸戸㐹昵㉦戰㘲捥敡ㅢ㥢愷㔹㙤㉤㔶ㄳ〷㘱㈶㠷ㄵ㠰㈴㐱㜶ㅥ㕣愶搴敡㌰㑢愲㥢㌳昹戸㉥ㅣ挵攸㡦㘶昰捣搶戶㘶㙣㤰愱攱搱挱愳〲㌵㠱㜸㈴㤲㠸挶㠷㈷攳㡥㥣〸㠵㐳戱戰㌹〰㔰㜳㈰㡤昶㐱搳㝢㠵㤵㙡敢摦搱㝦挲挴晥㐷愵㤶愴㤶㌶愷㐶㠶㠲㈳捤㐱〴つ㐶㈳㉡㕥挷捣搷挷攳散㉢㙦㐸㤵㌷愴换ㅢ㌲攵つ搹昲〶慢扣㈱㔷摥戰愸扣㘱㜱㜹㐳㘳㜹挳㔱攵つ㑢㠰㔱慦慡慥㕤换㥤搷搴戱搳摦晣㜰昳扦㈶摥昰昶晤慢㜷㤹㝦昵摤㠲㤳㕤敥㉢㠶㘰㈱慥挷ㅦ㡡㐴戱ち㤱愴晢㔲㉢ㄲ㡡〷攲㌵挹㘸挰㝤㠵捤愱㌰㌶昷㐳㘳散㡦愶㘲㐱㌸ㄹ㌲㠷㔱㌷ㅣ㡤㄰㉦㘳〵戸ㄲ㘷㥤㈵㙡㍦㝤晥捥戱㌷㑤㝣攴て攷挶捥扢㕢㜰㉦㈳㐷慦挱挲ㅥ晡攸攱㔰挰攱㉤㤲〸㤸㈳攸㉢㠰挶〸愲愹㔸㄰㐹〶捤㄰㜵㘱㌴㐲㍣攷昸㉦扢戹散挷㌵㈷㍦㌹㘳昵㤰换㙥㥢㉦扥㑥〹敥挰愴晦㈸ㄶ㠶改晥㐳㌵㤱㘰㍣收っㄱ慥㠹㈱㉦敥㡡㈶㤳ㄱ㌳㐶敦㜱㌴㐶〲㑤㘵摤㠴㐸㈴㙥㈶愹ㅣ㠹㐶㠸㈷搵㤰攷昷㜹㉢戰昳㈹搳慥㕣㝦扥㜹㜹㝤愴㑤㜰㜷㈹㠷㍣〸ぢ晢改㐳㠶愳〹散扦攲㠹㐴㌴慡挶㑤㐶㤳㠹㥡㐰㈸ㄹ㠹㥡愳攸㝢㌴ㅡ㘳っ㥡㡡扡〹戱㤸㔹㑢㕤ㅤㅡ㈱ㅥ㜱挶慢挹㘴㙦戸㌶㜸攰攴摢㙦晡挳㑢ㅦ㥤晥挳㐳㠲㤳㔴㡥㌷づぢ㐳昴昱㤰扤㐴㌲ㄹ㠸㈷㈲㥤㕢㘰㌲ㅥ〹〴㠲㌱㜳㍣㍤㑦㐰㘳㑣㐴㔳㔱㌷㌱ㄹ㌶㈷㔱㌷ㄹ㡤㄰昷㍢愳敤㜲㔹挷攸㔳㘶ㅤ㍣㜶㐳敢㤲㡡ぢ㥦搹昵㜰挱㐳㠰ㅣ㙤㉡ㄶ㙡昴搱㠲㠱㘸㉣㔰ㄳづ㠶㥣挱㠲搱㐴㈴㔰ㄳ㠹挵㕤㕡捤㘹ㅣ㘰㍡ㅡ㘳〶ㅡ㘴㌱ㅣ㌴㘷㔲㌷ぢ㡤㄰㜷㌹㠳㡥㕡㙣㠵摥摣昸昶昴搵慢㤷敥㍣戹㘳昰㔴挱㐳㡥ㅣ昴㄰㉣っ搲〷㑤〶ㄳ㤱㥡㜰㑣慤㘰㌰ㅣ㡦挷㙡愲㤱㤸㌹㥢㙥敢搱ㄸ㜳搰㌰㝤攱愸㌹㤷捡㐳搱〸㜱戳㌳搶摤慦㍦扢晦搰㔱㌵戵㈷ㅦ㌲改攵ㄱㅦ晣㝤㡣攸㠶㙥㌹搶㝣㉣っ搷挷㡡㐶㤱慡戸㕡扤㐴㌸㕥ㄳっ㈴摣㌹㄰㠸㤹ぢ攸晥㌰㌴挶慦搰㘰ㄲ㐴挳收㐲敡づ㐷㈳挴㝡㘷挸て扦㥢㝤挴㥥㠳㑥ㅦ㜷捡摢摦昸扥ㅤ昱捥㍤㠲挷㔱㌹㘴〳ㄶ晡改㐳〶〳戱㜸㡤扢戱㠴〲愱㥡愸㜹㈴㐰㘶ち㡤㤱㐶挳愹㄰㌱㌳搴㘵搱〸㜱戵㌳㑡摢挱㔵挶敤ㄳ㉦㤸㜵挶㡢ㄷ㍤㤷改晢捣㝡挱〳戵ㅣ㈵㠷㠵扣㠹ㅥ㡣挵㌰ㅢ㤲㈱㌷㔱㙡愲㠷〳㠹㜸㑤㈴ㄱ㜳㍢㘲收㈲㡥戴ㄸ㡤搱㠸愶㘲㐱㌴ㄴ㌱㡦愲㙥〹ㅡ㈱㉥㜱㐶慦㥡昷挶㥡愶愷㉦㥣㜲摦摦〶㐶捥㤸㔷晥㠰攰㈷〴㌹㝡㌳ㄶ昲㘸つ㈵挲㌵㈱㤷搶㐸㈸㔲㠳㑤搶ㅤ㌱ㄹ㌳㕢攸扥ㄵ㡤㜱㌴ㅡ愴㌲ㄴ㡤㥡挷㔰搹㠶㐶㠸昳㥣㌱㡦戸晢㙦㕦㍦㍥㙥㙡敤戹㍦㉥摤㘳捤㍦㤶ㅦ㈱昸㠱㐴㡥搹㠱㠵〳昲㜸㡤㠵挲㌵㠹㐴㐲㙤慡㐹㙣㐵昱㘸挸㑤㘶挸㕣㑡晦挷愲㌱㤶愱攱づ㉤㘱㉥愷㙥〵ㅡ㈱捥㜰挶扣攸攴〷扢㥣扢攲换㐹㘷㕥㝤㔳昶搶昵㝦㘹ㄵ晣晣㈳挷㍣ㅥぢ〳昵㌱ㄳ㌵㤱〹〷〴㍡昷㌸攱ㄸ挴愸㜹〲㥤㥥㠸挶㌸〹㡤搷戱㈰㌴搲㕣㐹搰挹㘸㠴㔸改㡣摣㘳摦攷㕦扤昲㍦㤳㈷摤昸敥㈳晤捡㠶㙦㝡㕣昰㐳㤷ㅣ昹㔴㉣ㄴ攴ㄷㄳ㌱ㅥ搶昲攸慣㌷㔶㌸㕡ㄳ㡥挴挳㙡挵㠳收㘹㌰㌶㔷愱㌱㑥㐷㔳戱㈰ㄴ㑣㤸㘷㔰㜷㈶ㅡ㈱㤶㍢愳晦㌱昰攳㐷㌷㤶ㅤ㔹㝢捤㡤晤㐲慤㘷㍦扣㐵昰搳㥥ㅣ晤㉣㉣っ搵搷㍢ㄲ㐵㐶昵㤷㥡慣〹散昴捥愶敢㜳搰ㄸ攷愲挱挶ㅣて㤸攷㔱㜷㍥ㅡ㈱㡥㜱㠶㝢㙤晥戸愵ぢ㠲㌷㑥㝦㌸晡㜱㔷戳㜱昷㘱㠲㥦㉢攵㜰ㄷ㘲㘱ㅦ㝤㌸散昴〲㠱㔰㐴愵㔶㡡㐹ㅣ㡤㉥愲搷搵㘸㡣㡢搱㜸昱ㅣㅥ㘹㕥㐲搰愵㘸㠴㌸捡ㄹ㝡挸㠵收㘵晦戳㜹㜴摤敤摤攷敦戲攴戲㠷㐳㠲㥦㘶攵搰㤷㘳㘱㡣挷搰昱㘸㌴ㄸ㡡㘰㜳㡡挶㘳愱㐰戸㜳摦ㅢ〸㘰㙦ㅣ攲ㄱ㌵㄰っ㠴〳昸㝣ㅡ㌴慦攰㠸㔷愲㌱慥㐲攳ㄱ㔶㌰㍥搲扣㥡愰㌵㘸㠴挸㌸㘱㑤戵ㅥ摤戸昳扡昱㔳慦㍥昵昹慦敢搷㡡㍢㐴㙦㜴换戰慥挱挲㠱〵㘱㈵〳搸㔱挶㠲㤱〰㈶ㅡ㠲〸慢〹づ㜶㤲戱㈸收㕣〴㠷㈶ㅥ搶㈳戱㤰戹㡥愳㕤㡢挶戸づ㑤㘵摤㤴㘰㈰㘴慥愷昲㝡㌴㐲㉣㜴㐲㘸㝤晦㡥扦晥㘵捦扡戱愷捥扥捣㐸晥改㜷昵㠲㥦敥㘵〸ㅢ戰戰㍤摢晥㡤㜴㝡ㄳㅡ攳㌷㘸㉡敡愶㈴攳收捤搴摤㠲㐶㠸戹捥㐰㙢㌶㕥㙣敥昳㔰挳搸㜵扦扢愰㙥摦搱收搳㠲摦㈰攴㐰户㘱愱㡦扥慥戱捥㌹ㅤ〸㠷捣摢改散づ㌴挶㥤㘸戰㜹㘱捦㜱ㄷ㜵㜷愳ㄱ㘲愶㌳挰攷㙢昷摣㌴戲收ㅦ搳㌷㍣㌵攵慡慡扥㠷慣ㄷ扢愳㕢づ㜰てㄶ昲㡥㜲攱㘴〰扢㡡㔰㉣攸愴ㄵ㠷戰㘸㑤㥣㈹㜵㕥㜱昳㕥づ㜰ㅦㅡ攳㜷㘸戰扦ち㈶挲收晤㔴㍥㠰㐶㠸㐹捥愸㌷㡦改昶攴戴昶ぢ愶摣㜹挴戲㙦㈷昹晥昱㥣搸〳摤㜲搴㠷戰㔰扣㘵挱㑤㌸㤲㡣㐷〳戱㐰㉣ㄸ㡤㠶搴㤱㐸㙥攲昱㜰ㄸ㥦㕦戸攵㠷㤰挳㐰㈲㘶晥㥥㈳㙥㐴㘳㍣㡣愶㔷昱㠷捣搸㐸昳ㄱ㘲ㅥ㐵㈳㐴慤ㄳ搵㠴慦捦㥢扦昶搹㌷愷摦㜲搳㘳慢慥㙡㔹㜳戱攸㠳㙥ㄹ搵㘳㔸㈸㥥㙡搸搴昵㉤㍣㠲ㅤ昶攳昴扡〹㡤昱〴ㅡ㙥㐰挱愴昹㈴㤵㑦愱ㄱ㈲改っ㤵㌹攰扢㑦㘶ㅦ㥦慣摢戰㝡昵㌱扢晦昹收㥦挴㥥攸㤶㐳㍤㠳㠵㤰㥥搷㘰㌰㔴ㄳ㡦㐵㘳搸㠸ㄳ昶㈷㔲㘷㔰っ㕦ㄳぢ㐷攳昸戰ㄱ㡣㥡㝦攰㈰捦愲㌱晥㠸㠶㠷㡡㔸挴㝣㡥捡攷搱〸ㄱ㜲㐶扥慢㘵搸㉦攱㈳ㄶ㑣扢慣敦㝢摦㥦㝤㘲㥦㜱摤㕦㐰昷㈱捥㈷晡昱㙤愹㘵昸㡥搴昹昵㉢㔴〳㡡户攷㝢㈷扥㜶收愲戹㜸㉥ㄸ捣㐶〳愹㜰慡㜲〰摣㙥敦ㄷㅣㅥ㌹扡攷收㌵戶㘴㕢㤷挹㙦㍣㝢㡤㑤戵㕢㥤㕦㠰㠶㌹㝤㘳㕢㤷戶㘴摢昷昴敥慣敦㐸㜵㔸㝤ち晢㍡㥤ㄴ㤹搵攳晢愰搵㉥挷摢扢搰散搰㔴搳㔲慢㙥㜹愳摤摤户愰ㅢ摦〶㕢搳愵㝢㈷戶㔹挷戸扤㐵ㄱ搵攱㜴挵戱搲㜷搱㕡摡㕤㜶㕣晤挷㉤㙥㙤户㕡㘴㜸挳㥡て㙥捣㉣戱摡敡㉤㥥散戰戲㜲㔵㝢戳换昹㑡㍡㙣㔶ぢ㔶ㄴ㕦㌲戳〳㜵㙤㙥挲昲づ慢㈵㙢㘵ㄱ敦搱㔶㕢挷㡡㌹愹㜴㤳戵㙢ㅥ挴ㅥㄳㅤ㝢攴愹㈷戶㘶㤶戶㡦㙢㙤改㘸㙢㙤捡敦愹换ㅥ㥢挲搷攰散㡣搶慣㠵㙦戱ㄵ㝣㤵㠹戲㉥㕤㠴㈸摢摦敢慢㈴晤戶搷挸㐴㘸㈹敥㡢㥣敦㥥扦搹搵捣挶摡㘱㉤㥡㉣㙥㤳攵㠳戶攱㑣晡愵㥢晤㑡〳戵㜵攲㤹㈱愲㠷㤶㐶换ㄸ摤捣晤晦ぢ㉥㉦敦改慣晤㠴㘳㜱慡㘰㜲慡㈵摢㘴戵㙤昵扣㤶㘰㐴收㥦搱㔴㡥挰㙣㉥挹㕥〵㄰㘲戹㔸㔱戹慣㌱摢戱搸㔸㙣㌵㉥㕡捣捦㠱㌸昷㔵㔵㐵㙡㡢㕥收㑢㔰㤹㉦戳㜹〵㡤捦㔷㘶扣㑡㤰攱㌳晦㘲换㤵〳昱晦㡥㥦㠴㈸㠷㤵㈹㑦㝡攰っ㔵㝢㘵昳挴搶戶昶㉥㕤扣搶㜲㜲慡㝤㜱〷㌷捦慤㜷搲摦㙢㙣晥㡡愶㜲㄰㥡㙤㥥攳愸〶愸㠲愷㜲㝡㌴㡦户㜲㈹㥣㐰㤳戳㕢愴㉡㥢敤㜳㌲攳慤昶㡣挹㤳㌷㔳㌰㔷㤶ㅢ㔸挲攴敦摥捣慤摦㕡摥㌱㍥搵㤱敡摡㡣搳㐰挸㤲〹搰㌰㘹㘵㉦搱戲㠷搴㈹㙢㥦㈳挱㠳㕦㉥㙡㕥扡㐹㠵敤〹ㄳ〷昳愵慣㡢搳㙥㝤㈵㄰晢摥㔸〹愳㜰㐳捦㍦㥤㠳戳㑣搹㐹㔶换㥣ㄵ㐷㕢敤㠴㔷ㄹ㕢愵戲㜰㝡搱搹慣㑣㝡㙥㐷㘳㔳㝢つ㈲㥤搴搶扡昴攸晦㑤㍦昴㘵晥つ㡤㝡㔵敥㡢慤㜸晢搷〹㜴㤵㜵㍤㤶戹㘹㘸㈸慢愲㌷㙡捣㝤搸㜰㙢㠵戳㉤昸㑦扥捣户昰㥦㙦㙢㝤㤵㠳㠱搸㤱㔳㕦㤵挰㜷㙦〶㐳㜳摡㉣㜹㌲慦㑡ち㘰扢㐷昳扣搶戶㈵改搶搶㈵摣㥥㜶㤲㔲晢㘲换敡攰〹戲㙥捥〹㐱㜹攲㑦㠸㉥㕤昲捥㘶㘹㘷搲晡挱扦昱㉥㥡ㅥ㜵㑤㑤晤㤵挷㜶攳㍤愸扡攰㔴㥤戱ㄹぢ㝢㠴〲挱㔰挳戸戱ㅤ㑢㥢㕡㤷戴㕢ㅤつ挷昲攴昰昲愶昶攵㘲㉦慣㍥㑦㌴愵㔷扦㈹㝣㡢ㅥ愸扤晡扢㡤㌳㑥晦晣慡㑡戱愷搳㔱㜴晥㙢㈸ㅣづ挰摢晣〷ㅡ戱〷㘰摣慤㘰㌹晦㘵㝥〴搹晣㈷㥢㡦搱㘰攷㈰改挶扥攱ㄳ㕢ㄴ晢攱㝦敥ㅦ捣㑦搹㝣㠶㐶っ㐳挳搹㘹㝥㡥㐶扤㠴ㅦ晥㤹㜴㈶捥昸ㄲ㑤㘵摤挴㐸㈴㔸㥣扥慦搰攷㌳㠹㈸搱㈷㠶愳㡦㈹㌴㐹㤹㐹㤲㑣ㄲ㈴っ戸昷愴愱搲改㈸㍡ㄱ㌷〲㘶㤲㠶㥦㘸摦〵㌰㙦ㅡ㝥攱ㄸ愴挷攴㠶愷搱㔰㙥㡢㈲㠰㍥㐹㐳ㄷ㈸㑣㕥愷㄰㈱愸㈴つ㤵㤰搴㑢晣昰㡢㐶㐳㔷昴㠰㠶㘸㈴㕣扣慡㈶晡㝣㈶ㄱ㈵晡㐴ㄸ㑥扤㘸昸〲㐳㜸搲昰戹搳㔱㜴扥㌰〶㑦〳昰㌶㜷挱㜰攲㔳挰扣㘹攸挵㘸㝡戳搹ㄵ㡤㐶挳敥戶㈸攲㜰㈲㘹搸㠳愰㍥㘸㐴ㄲ㉡㐹挳㥥㤰搴㑢扣慦搳搰ㄷ㍤摣ㅡ㤲搱攲㔵敤㠷㍥㥦㐹㐴㠹㍥㌱ㄲ㑥扤㘸㜸扤ㄴつ㝦㔳㌴ㄴ㥥挳ㅣ〵㑦〳昰㌶㠷㘲㌸昱㕡㐹ㅡ昶㘷㌴挳搸っ㐷愳搱㔰㘳㡢㘲㌴㥣㐸ㅡ㐶㄰ㄴ㐰㈳㙡愱㤲㌴〴㈱愹㤷昸㤳㑥㐳ㄸ㍤㌸㈵ㄹてㄵ慦㘹ㄴ㕤㍥㤳㠰ㄲ㝤愲づ㍥扤㔸㜸愲ㄴぢ㥢㥣㡥愲㌳慢攳攱㘹〰摥收㘸っ㈷ㅥ㉢挹㐲㉤愳愹㘳㌳ㄶ㡤挶挲㜸㕢ㄴㄳ攰㐴戲㌰㠱愰㠹㘸〴捦戵㑡ㄶ㈶㐱㔲㉦昱㠰捥挲ㄴ昴㔴搶㑤挲㜹搵攲㔵㥤㠶㍥㥦㐹㐴㠹㍥㌱ㄹ㑥扤㘸戸愳ㄴつ户㍢ㅤ㐵愷㝣愷挱搳〰扣捤㌹ㄸ㑥摣㕡㤲㠶㐳ㄹ捤㍣㌶昳搱㘸㌴ㅣ㘶㡢㘲㍡㥣㐸ㅡ㝥㐵搰㐲㌴㘲㈶㔴㤲㠶挳㈱愹㤷㔸慦搳搰㠰ㅥ捥〹㕣〵㈸㍡挰愵搰攷㌳㠹㈸搱㈷㘶挱愹ㄷつ㔷㤴愲攱㜲愷愳攸㈴昴㙣㜸ㅡ㠰户㜹ㄴ㠶ㄳ㤷㤶愴愱㠹搱㌴戳㘹㐱愳搱㜰戴㉤㡡㝡㌸㤱㌴ㅣ㐳㔰ㅢㅡ㌱ㄷ㉡㐹㐳㍢㈴昵ㄲ攷敡㌴㉣㐵㡦愴挱㘳て戹っ㝤㍥㤳㠸㘲ㅡ㘴㥦㌸ㄴ㑥扤㘸㌸戵ㄴつ愷㌸ㅤ㐵攷挷ㄷ挰搳〰扣捤㤳㌱㥣㔸㔹㤲㠶㔳ㄹ捤㘹㙣㔶愱搱㘸㌸挳ㄶ挵㘱㜰㈲㘹㌸㤳愰㕦愳ㄱぢ愱㤲㌴㥣〵㐹扤挴戱㍡つ攷愰〷㌴攰㕣㐷昱慡㥥㠷㍥㥦㐹㐴㠹㍥㜱㌸㥣㝡搱搰㔴㡡㠶㈵㑥㐷搱㌹晢㈳攱㘹〰摥收㘵ㄸ㑥㌴㤶愴攱ち㐶㜳㈵㥢慢搰㘸㌴慣戱㐵㤱㠲ㄳ㐹挳㕡㠲慥㐱㈳㌲㔰㐹ㅡ搶㐱㔲㉦㜱愴㑥挳㜵攸〱つ扣搲㔱㌴㈹慥㐷㥦捦㈴愲㐴㥦挸挲愹ㄷつ㠷㤶愲㘱慥搳㔱㜴㔱㠱㤷〳〶攰㙤摥㠶攱㐴㝤㐹ㅡ敥㘰㌴㜷戲戹ぢ㡤㐶挳㙦㙤㔱㉣㠶ㄳ㐹挳㍤〴摤㡢㐶ㅣ〵㤵愴攱㍥㐸敡㈵愶敡㌴摣㡦ㅥ搲㄰昷愰攱㐱昴昹㑣㈲㡡㘹㤰㝤㘲〹㥣㝡搱㔰㕢㡡㠶㌱㑥㐷搱搵㡤ㄶ㜸ㅡ㠰户昹㌸㠶ㄳ愳㑡搲昰〴愳㜹㤲捤㔳㘸㌴ㅡ㥥戱㐵搱ち㈷㤲㠶㍦㄰昴㉣ㅡ㜱っ㔴㤲㠶㍦㐲㔲㉦ㄱ搱㘹㜸ㅥ㍤愰㈱㠴㡢愲㐵㕢挳ぢ攸昳㤹㐴㤴攸ㄳ㙤㜰敡㐵挳晥愵㘸搸捦改㈸扡攰戲ㄴ㥥〶攰㙤晥ㄵ挳㠹㈱㈵㘹㜸㥤搱扣挱收㑤㌴ㅡつ㝦户㐵㜱㉣㥣㐸ㅡ摥㈶攸ㅤ㌴㘲㌹㔴㤲㠶㜷㈱愹㤷搸㕢愷㘱㌳㝡㐰〳㉦搴ㄶ搱昰〱晡㝣㈶ㄱ㈵晡挴ち㌸昵愲愱㔷㈹ㅡ㝡㍡ㅤ㐵搷㠰㑥㠰愷〱㜸㥢㥦㘱㌸戱㜳㐹ㅡ扥㘰㌴㕦戲昹㌷ㅡ㡤㠶慦㙤㔱㥣〸㈷㤲㠶㙦〸晡ㄶ㡤㔸〹㤵愴攱㍢㐸敡㈵慡㌴ㅡ捣㤳愰㉥㕥挹ㅦ改㜳㙢㝤攲㘴搸㜹ㄱ昰换捦㈵㍥㐵晦散㜴ㄴ㕤㡡㍡つ㥥〶㌰㡡㡡㜲㠴晣㈳㘰摥㥦愲つ㜴㥢㕤搹㔴愱搱〸昰搹愲㔸〵㈷〳改愸ㅢ㐱摤搱〸㕥㡣㤲〴昴㠰愴㕥攲摦ㄸ挳晤㑥㔵㡤ㅥ㑥〷慦㉦ㄳ㍢愳捦㘷ㄲ㔱㑣㤱散ㄳ扣搰攵㐵挳㐷愵㘸昸搰改㈸扡㈶㜶㌶㍣㐹ㅡ晡㘰㌸昱㐱㐹ㅡ昶㘲㌴㝤搹散㡤㐶愳愱扦㉤㡡㜳攰㘸㈰摥收〰㠲〶愲ㄱ扣㐸㈶㘹搸〷㤲㝡㠹㌷㜵ㅡ〶愳㠷㍢挷㤰挷挷攸㈱攸昳㤹㐴ㄴ搳㈰晢挴昹㜰敡㐵挳㑢愵㘸㜸搱改㈸扡㔶㜷ㄱ㍣㐹ㅡ〲ㄸ㑥扣㔰㤲㠶㄰愳〹戳㠹愰搱㘸㠸搹愲㔸つ㐷〳昱㌶攳〴㈵搰㠸㑢㈰㑡ㅡ㤲㤰搴㑢㍣愵搱㘰㕥っ㜵昱㑡㡥〲摥户戵㍥㜱㈹散扣〸搸㔸㡡㠰摦㍢ㅤ㐵㔷っ慦㠰㈷㐹挰㐴㠶晣㘰㐹〲㈶愳摢㥣挲㘶㉡愳敢㍣挵㌰摤ㄶ挵㤵㜰㌴㤰慢㌳㠳愰㤹㘸〴㉦つ㑡〲㘶㐱㔲㉦㜱㤷㑥挰㔵㔰ㄷㄳ㔰て扣捦摣㑡㥦㔸〳㍢㉦〲㙥㉣㐵挰〶愷愳攸摡攴㍡㜸㤲〴㉣㘴挸搷㤷㈴攰〸㜴㥢つ㙣㡥㘴㜴㥤〴愴㙤㔱㕣ぢ㐷〳昱㌶㌳〴㘵搱㠸昵㄰㈵〱ㄶ㈴昵ㄲ㔷改〴㕣〷㜵㌱〱㡤挰攳㘳㔲改㍥㜱㍤晡扣〸戸戰ㄴ〱ㄷ㌸ㅤ㐵㔷㐶㜹愱㔳ㄲ搰挶㤰捦㉢㐹㐰〷扡捤愵㙣㡥㘵㜴㥤〴㉣户㐵挱㡢愵〳ㄹ昲ち㠲㡥㐳㈳㜸挱㔴ㄲ㜰㍣㈴昵ㄲ慢㜴〲㝥〳㜵㌱〱㉢㠱昷㤹㕢改ㄳ户挰捥㡢㠰攳㑡ㄱ戰挲改㈸扡㘲换ぢ戱㤲㠰㕦㌳攴㘵㈵〹㌸ㅢ摤收㌹㙣捥㘵㜴㥤〴㥣㙦㡢攲づ㌸ㅡ挸搵戹㠰愰ぢ搱〸㕥搰㤵〴㕣〴㐹扤㐴㡢㐶㠰㜱㌱㝡戸㉢っ㜸㝣㌲戸ㄴ㝤搸ㄳ愰㉤愶㐸昶㠹扢攱搴㡢㠶㙣㈹ㅡ㌲㑥㐷搱㜵㘵㕥ㅡ㤶㌴㕣㠳攱㐴慡㈴つ搷㌲㥡敢搸慣㐷愳搱㜰㠳㉤㡡晢攰㘸㈰摥收〶㠲㙥㐴㈳㜸㠵㔹搲㜰ㄳ㈴昵ㄲ昳㜵ㅡ㙥㐶てて㡣㠱㐸昱慡摥㡡㍥㥦㐹㐴㠹㍥挱慢搷㕥㌴捣㉣㐵挳っ愷愳攸㐲㌷㉦㑤㑢ㅡ敥挵㜰㘲㕡㐹ㅡ㝥挷㘸敥㘷昳〰ㅡ㡤㠶㠷㙣㔱㙣㠴愳㠱㜸㥢扦㈷㘸㈳ㅡ昱〸㐴㐹挳挳㤰搴㑢㡣搵㘸㌰ㅦ㠶扡㜸㈵ㅦ〳摥户戵㍥昱㈸散扣〸㐸㤴㈲㈰敥㜴ㄴ㕤㔳㝦ㅣ㥥㈴〱捦㌲攴㘸㐹〲㥥㐳户昹㍣㥢㍦愱搱〸昸戳㉤㡡㑤㜰㌴㤰慢昳㈲㐱㉦愱ㄱ㑦㐲㤴〴扣っ㐹扤挴㜰㥤㠰㈷愰㉥㈶攰㌵攰㝤收㔶晡〴㉦摦㝢ㄱ㌰戰ㄴ〱〳㥣㡥愲㉢晤扣㔰㉦〹㜸㠷㈱昷㉢㐹挰㝢攸㌶㌷戳㜹㥦搱㜵敥て晥㘱㡢攲㔹㌸ㅡ挸搵昹㤰愰㡦搰〸㕥敦㤷〴晣ㄳ㤲㝡㠹㕤㌵〲㡣㝦愱〷ㄳ㈱ㅣ昰㌸㤹昲㈹晡㝣㈶ㄱ挵ㄴ挹㍥挱㕡〲㉦ㅡ扡㤷愲愱㥢搳㔱㔸㜶㔰挹换㤸㍢㜰戹戸ㅢ攰㘶敥搰㐶㙢ㄹ慦㙦敤㤴㐳㔵昵戸愵敤ㅤ慤昲㘲㕣㡦摣昸搶㤹慤ㅤ攳ㅢ摢㡦㙥㑡慤攸㤹㜳ㄶ收㉤戶㕡㜰愹扣つ㔷捣ぢ㜴慤㐷ㅦ㙤㘵捤㕣㝤敢搲戶㡣㌵㘵晣晦㠵㑢改㌲㕢戸㍣㈴㐴㔹戹挰敢扦扢㍡㕣〶㑢㙣㉢㜸㤵㔵扥〴㤷㠵ㄷ昹㘴㙤户㜶㐱㕥㉥晡〱慣敥㘴㜴㑥㘳㐷㤳搵㉤㈷㉦㠶换攵慡ㅣ㔸㐴晤㐱戶㙢㙥捥㘲㕣晣ㅡ摦㈳㌷愹慤㌱摢搴搸㘲㌱ㄹ扤㙣攸㜴㙢ㄱ㙡つづ㙥㙤㙦㘴ㄹ㝤㡦摣㥣戶㔴㑢晢搱扣㙣㥡㔹戱㑢㥥㈴慦慦㔶收挶㌶戶戴㘳ㄸ㤹㐵㉥㔷攷敡ㄷ户㉥挳㉦㍡㤶㌶户㑣㑡ㅤ摤晥㝦㈲㉢㐲收㠵㡤㑣㡤㈸ㄷ攵攵愲慡扣敡扦捤㡦昱㉤㘶㔷㑦扢扥愷㍦戶搳㡥戶挶昴㔲ㄲ㈶挷〹愱慤㘰㈳㜳㔸㔶昹㌲㤶ち㉦㤰㙡㈹㉣愸㙥㘰慣㜹扦㔴昰扣搰敥晥㑣愶㉦攰收㜷〸愷晢㝦搰㑣㥤㌴㜷㑡㘷摤捦晦搳㙦㑥㉡㔹㐳戰摤㘵ㄶ扤〱摥挹摥㠴㔸㝡挱㉤ち㌳ㄳ㕢〲愵挲捤搲㤷㤳ㄸ㙥愱㍢㜵㉥㑥挴㤵晡敥戹改愹戴搵㠴〲㠳收㔴挷㑥戶挰㑡て晣㈶愱摤改ㅢ搷摡摣㥣攲㈶挷㕦㔶搴㘷㔲㑤㔶㔵慥㙥㘹㐷敢㡣挶ㄶ㌳㠷㐶㙥㤷㡥㉡戵ㅣ慡搴㜲扢ㄴ㈰㌷㥢㠵㐷㜲㤹扥㕡ㄷ愵摡ㅡ㍢ㄶ㌷㌷㘶慡㈸戰㌸攸晦挴戶㡡〳㐰〵挸㔴㉦戵㉦㈹慣㉤戰慦昰㈳摤㌵㈸挷㈱㜵㑣㍦戶攸㜲㘱攰㥦昸㉦敢㔲戰攷㤱〷つ昳〷㜸慢挴㕢敥㡡㘴㉣㕦㙣㜱㘶搱ㄷ㉢戱㈰㜷㑥㠲㘵㈵搴㥡㍦〲捡〵扥㉢㔸搹戱搵愲㠵慥〰昸愶户愶戲ㄳ㔳ㄹ晣㑡慡慢昳ㅢ愹㉡愴㤶扢㥡㌶㍦换㐸挶愱㌲〹ㄵ㑦挷㌶㘶慤戶㉡㉡敡昱ㅢ戰ちㄶ愰ㄸ㜶づ㌹㤹换㉡㉢扢㔵㜹㡤㌵㐵昹ㅡ攴㕣㥣搷㝦㘳㌶愵挸晦㈷㠷㈴挶㜰㙤㝤㍥㜹㠸晡〹换收捦㕣㈷ㄶ愸㜰㝤ち〰扦㄰戰〵㑤攵摦搰㔹㤸㥢晣㡡づ搴㝤㤸〰㔵挸㕦ㄷ戱搶愴ち㜵ㄹ戲㐸愵㔲慥㐸㌷慤戸挴戰敢㑡慡搴㑦㤶㡣㝡㙣攵㔶搶㘷敦㕦㔹挴㠲㈳㐳㔹㜹㜹〵㔲㙤ㄴㄶ收ㄵつぢ㘷捤昵㤶慣㍡ㄱ㝢㈳〴㠳挵㠹㝤㌹㔹攰扦愱戸愰㤲扦摡㈹㍣昱攸昳㤹攵戰㉡昳㠹户搰㉡㉡㜸㐱搱攱ち㐹挰㜹㌲㌴㠲〵〸晣㐰㠰㐵㜵昸ㄲㅦ㐱攲㈱慣捣攰捦戸戶㜷㤷㈹晥〹ぢ敥㌶㑤㠳㡥㍦挶ㄲ昷㐶敥搶㔹〵敤戶户㑥ㄶ㌶㜰㠳㌴昹慢㐰㉥挸㌷慢ㅢ搴㙡㈰㠱㙡㌵㝣挰㤸摤〸晣捣ㅢ搰㥤㠰ㅥ〴戰ㄸ㠲㘹㌷㜶㠲搴㕤搱㈹㝦㌲攴挱㥥ㅦ㈰戰昷㤵收㜵㜲㈷㝢㍢搳敢㉥昴晡ㄳ〰㠵散晤〲㥤捤㕥㑦㐰戶㥢㍤㤶㌷㐸昶㝡搱㌱㔷㍢㡦扤㕤愱摤㌶㝢攵㌰㈳㘱收㙥搲㠹㉤㠸㉥㔰㜹戰户㍢㌰收ㅥ〴戲㘰挲〳搰㠷㠰㍤〹㘰つ㠵㘴㙦㉦㐸㥤散昱〷㔱ㅥ散敤つ㄰搸㌳㌵慦ㅡ㝢晤攸戵㍦扤戲摣愱㤰㍤搶㌸搸散つ〰㘴扢搹敢つ㌳挹摥㐰㍡㘶㜹㐴ㅥ㝢㠳愰摤㌶㝢㉣愳挰ㅦ㝥〰㐷㈷㔸㤰㙦搶㔲㜸㤰戳㉦㌰收㄰〲㔹㘷攱〱ㄸ㑡挰㝥〴戰昴㐲戲户㍦㈴㡤㍤㡦敢㘸㤸戹挳〱〲㝢晤㌴慦ㅡ㝢〷搰㙢つ扤づ〵愰㤰㍤㤶㐶搸散㡤〰㘴扢搹ㅢ〶㌳挹㕥㠰㡥㔹㔵㤱挷㕥〸摡㙤戳挷敡ぢ晣攱㙣㉡㥤㈸昶㔸㠲攱㐱㑥〴ㄸ㌳㑡㈰换㌳㍣〰㌱〲攲〴戰㘲㐳戲㤷㠰搴挹㕥搰攳㐴㍢搸ㅢ〹㄰搸㡢㙡㕥㌵昶づ愴搷㠳攸㤵㍢挳㐲昶㙡愱戳搹ㅢ〵挸㜶戳㔷〷㌳挹摥㘸㍡ㅥぢ㈹㡦扤㕡㘸户捤ㅥ慢㌶昰㠷㤲づ㍡㔱散戱㜴挳㠳㥣戱挰㤸攳〸㘴㔹㠷〷㘰㍣〱ㄳ〸㘰愵㠷㘴㙦㈲㈴㤷㍤昹换㍢㡦㤹㍢ㄹ㈰戰㌷㑤昳扡㤶ㅡ晢〸㍢㠵㕥愷搲㉢㡢㌲ち搹㘳㈵㠶捤摥㌴㐰戶㥢扤㜹㌰㤳散㑤愷㘳ㄶ㜱攴戱㌷ㄳ摡㙤戳挷㘲て晣攱㌷㝤㜴愲搸㘳挵㠷〷㌹〷〳㘳ㅥ㐲㈰慢㐱㍣〰戳〹愸㈷㠰〵㈲㤲扤㌹㤰㕣昶攴㑦〸㍤搸㍢ㄴ㈰戰㤷搲扣㙡摢摥㍣㝡㥤㑦慦慣攵㈸㘴㡦〵ㅣ㌶㝢ぢ〰搹㙥昶㔸昲㈱搹㍢㡣㡥㔹晢㤱挷摥㐲㘸户捤ㅥ㙢㐴昰㠷㥦っ搲㠹㘲㡦㠵㈲ㅥ攴ㅣ〱㡣搹㐰㈰㡢㐸㍣〰㐷ㄲ㤰㈲㠰㜵㈵㤲扤㌴㈴㥤扤攲㌳㠱㤸戹㔹㠰挰摥㌲捤慢挶㥥㐵慦㌹㝡㍤ㄹ㠰㐲昶㑥㠵捥㘶㙦ㄱ㈰摢捤摥㘹㌰㤳散㉤愶㘳㤶㡣攴戱㜷ㄴ戴摢㘶㡦愵㈵昸挳㡦ㄱ改㐴戱挷晡ㄲて㜲㥡㠰㌱㥢〹晣戵㌷愰㠵㠰㔶〲㔸㡥㈲搹㍢ㅡ㔲㈷㝢晣㝤愷挷戶搷〶㄰搸㘳㌵㡡ㅡ㔶㘳慦㥤㕥㜹㜷〶挱捡㤱㐲昶㔸㉥㘲戳户ㄴ㤰敤㘶㡦〵㈶㤲扤㘳改㤸㤵㈶㜹散㉤㠷㜶摢散戱㈲〵㝦戸戶㐰㈷㡡㍤㤶愵愸搵搰㍥敦ㅤ〷㡣㜹㍣㠱㉣㔹昱〰㥣㐰挰㠹〴慣〳㐰戲㜷ㄲ愴㑥昶昸扢㔵て昶㑥〶〸散㕤慦㜹搵搸㍢㠵㕥㑦愵㔷ㄶ㥣ㄴ戲挷㉡ㄳ㥢扤搳〰搹㙥昶㔸㤷㈲搹㕢㐵挷㉣㔰挹㘳敦っ㘸户捤ㅥぢ㔹昰㠷ㅦ㑡搲㠹㘲㡦搵㉣ㅥ攴晣ㅡㄸ昳㉣〲㔹改攲〱㌸㥢㠰㜳〸㘰昱㡢㘴敦㕣㐸㥤散昱㜷户ㅥ散㥤て㄰搸㘳㝤㡢昲慡戱㜷〱扤㕥㐸慦慣㔳㈹㘴㡦挵㈹㌶㝢ㄷ〱戲摤散戱㥣㐵戲户㥡㡥㔹搷㤲挷摥㈵搰㙥㥢扤㘷㘰㠶㍦晣昸㤲㑥ㄴ㝢㉣㠲㔱慢愱㙤㝢㤷〱㘳㕥㑥㈰ぢ㘴㍣〰㔷㄰㜰㈵〱慣㤹㤱散㕤〵愹㤳扤㔰搴㤳扤㌵〰㠱㍤㤶捣㈸慦ㅡ㝢㙢改昵ㅡ㝡㘵㜹㑢㈱㝢慣㘹戱搹㕢〷挸㜶戳挷㉡ㄸ挹摥戵㜴捣㜲㤸㍣昶搶㐳扢㙤昶㔸㌶㠳㍦晣㐰㤳㑥ㄴ㝢㙦㘳㐹慤㠶挶摥つ挰㤸ㅢ〸㝣挷ㅢ㜰㈳〱㌷ㄱ昰㉥〰㤲扤摦㐰敡㘴㡦扦㠵昶搸昶㙥〱〸散戱搲㐶つ慢戱㜷㉢扤摥㐶慦慣㡡㤱散㜵㥥愶ㄵ㉣㠵戱搹扢ㅤ㤰敤㘶㡦挵㌳㤲扤㍢攸㤸㔵㌴㜹散摤〵敤戶搹㘳戵つ晥昰愳㔰㍡㔱散戱攴㐶慤㠶挶摥㙦㠱㌱敦㈱㤰攵㌸ㅥ㠰㝢〹戸㡦〰㔶攸㐸昶㝥〷㘹㙢愷つ昰〳㙦て㍡ㅦ㠰ㄵ攸㘴摤㡥ㅡ㐶㍢㙤昰㈰㠷㜹㠸挳㔴㈰扡挲㡤㤱㠵㌵㌶㥤扦〷㘴扢改散ち㌳㐹攷㐶㍡㘶㑤㑥ㅥ㥤㡦㐰扢㙤㍡㔹扢㠳㤸昱扢㔲㍡㔱㜴㜶㠳㔶慤〶ㄶ搵攷搸晦〱挶㝣㡣㐰ㄶ昷㜸〰ㅥ㈷㘰ㄳ〱㍤〰㤰㜴㍥〱愹㜳㘳攴て搴㍤搸㝢ち㈰戰挷㤲ㅥ攵㔵摢ㄸ㥦愶搷㘷攸㤵愵㌹㠵散戱ㅥ挷㘶敦て㠰㙣㌷㝢慣攰㤱散㍤㑢挷㉣攵挹㘳敦㌹㘸户捤ㅥ㑢㝥㈴㝢捦搳㠹㘲㙦〰戴㙡㌵戰愸搸晢ㄳ㌰收ぢ〴戲㈶挸〳昰㘷〲㕥㈴㠰㘵㐲㤲扤㤷㈰㜵戲挷摦摢㝢戰昷ち㐰㘰㡦㤵㐰捡慢挶摥慢昴晡ㄷ㝡㘵㐵㑦攱㔴㘶ㄹ㡦捤摥㙢㠰㙣㌷㝢㘱㤸㐹昶晥㑡挷慣〰捡㘳敦㜵㘸户捤ㅥ㉢㠵㈴㝢㙦搰㠹㘲㡦攵㐲㙡㌵戰愸搸㝢ㄳㄸ昳㉤〲ㄳ摥㠰扦ㄳ昰㌶〱慣㉥㤲散扤〳㘹㙢㔳ㄹ昷㄰昰愰昳㍤㔸㠱㑥搶ㅣ愹㌸㙡ㄱ㥤昳㕤㙥㌳㠷㜹㥦挳戰㍥愸㤰㑥ㄶ〵搹㜴㝥〰挸㜶搳㌹〵㘶㤲捥㝦搰㌱敢㠹昲攸晣〸摡㙤搳挹扡㈳㐹攷㍦改㐴搱㌹〳㕡戵ㅡ㔸㔴慢昱㌱㌰收扦〸㘴㘱㤲〷攰ㄳ〲㍥㈵㠰戵㑡㤲捥捦㈰㙤㠵㑥摥晢挰㠳捥㉦㘰〵㍡敢戵㘱戴㍤攳㤷ㅣ收摦ㅣ㠶搵㐶㠵㜴戲挴挸愶昳㉢㐰戶㥢㑥ㄶ㈵㐹㍡扦愶攳㈳㈱攵搱昹㉤戴摢愶㤳㔵㑣㤲捥敦攸㐴搱挹㔲㈶て戶晥〳㡣昹㍤㠱㔹㙦挰て〴晣㐸㠰〵㠰愴昳㈷㐸㝢愹ㄳ慡挵攷愷扤㌷捥㕦㘰〴㌶ㅢ戵㔱づ㐴㜰捥挶戹㠵愳㤴攱㡡㡡㘰改㔲㈱㥢慣㔷戲搹攴㐵㤷敤㘶㤳ㄵ㑥㤲㑤㥣㠸㉦ㄳ㉣㜵捡㘳ㄳ㍦愵摥づ㌶㤷挳㑣戲㔹㐹㈷㡡㑤搶㐵㜹戰㘹〰㘳㜶㈵㤰㌵㔳ㅥ㠰㉡〲㜸攷㍢挱㌲㉡挹愶て搲ㅥ㈵搹昴摡㌰扢挳〲㔴戲戰㑡つ挱㉦挱づ㤵㍤㌸挴㑥ㅣ㠲㐵㔰㤲㑡敤㑣㍦㉢㥦㙣㉡慢〱搹㙥㉡捦㠱㤹愴搲㑦挷㉣㥡捡愳㜲ㄷ㘸户扤㘱戲戸㑡㔲搹㤳㑥ㄴ㤵慣戰㔲慢㠱㐵戵ㅡ扤㠰㌱㝢ㄳ挸敡㉢て挰慥〴散㐶〰ぢ戲㈴㤵扢㐳搲づ㍡戸ぢ㠷挷戴敥〳㄰搸㘳捤㤵昲慡ㅤ㜴昶愴搷扤攸㤵戵㔳㠵散㕤ぢ㥤捤㕥㕦㐰戶㥢扤敢㘰㈶搹摢㥢㡥㔹㙢㤵挷㕥㝦㘸户捤ㅥ㙢戲㈴㝢〳攸㐴戱户〱㕡戵ㅡ㔸㔴散つ〴挶摣㠷㐰ㄶ㙤㜹〰〶ㄱ㌰㤸〰搶㜱㐹昶昶㠵搴挹㕥㌰㔱㕣捦㡢㜳㌶㐳〱〲㝢户㙡㕥㌵昶昶愳搷晤改㤵㈵㔷㠵搳㤸㜵㔶㌶㝢挳〰搹㙥昶㔸㤹㈵搹ㅢ㑥挷て㐰捡㘳慦〶摡㙤戳挷㔲㉥挹摥〸㍡㔱散戱㥥换㠳㥣〰㌰㘶㤰㐰搶㝡㜹〰㐲〴㠴〹㘰昹㤷㘴㉦〲㘹㉢挷㤸㔰搲昳ㄸㄳ㠳ㄵ攸㝣㑣ㅢ㐶摢㉢挶㌹㑣㠲挳戰㠰慢㤰㑥㔶㙤搹㜴㈶〱搹㙥㍡㥦㠷㤹愴㜳㈴ㅤ戳攰㉢㡦捥㠳愰摤㌶㥤㉣っ㤳㜴㡥愲ㄳ㐵㈷慢挳㍣搸ㅡつ㡣㌹㠶㐰㔶㡥㜹〰㙡〹愸㈳㠰挵㘴㤲捥戱㤰戶㐲㘷搰晢ㅡ攸㜸㔸㠱㑥㤶㤸愹㘱㜸㐲摤搹㌳㑥攰㌰ㄳ㌹捣㍢〰ㄴ捥㙤搶㠰搹㜴㑥〲㘴扢改㘴搵㤸愴㜳㌲ㅤ戳㝣㉣㡦捥愹搰㙥㥢㑥㤶㤹㐹㍡愷搱㠹愲㤳戵㘶㙡㌵戰愸㔶㘳㍡㌰收っ〲㔹㠷收〱㤸㐹挰㉣〲㔸㥡㈶改㍣ㄸ㔲攷摣收捤㈱㍤昶㡣戳〱〲㝢慣㍥㔳㕥戵戹㕤㑦慦㜳攸㤵㜵㉣㌲摡戹㤴㥣㘸㉢㔹㡢㔰㜸㠹扤愸晣㐱㡥㤰㘳㈱㐴㝤挷㡡㈶ㄴ㥦㜰㤱㤷摣敤㈵ㄶて昸愴づ㠵〰慤㙤戸㑡㔹㔱㜸攷つ搷昶〵っ摣慤㔷挱㕤㑤愴ㄹ㝢㔸㘷㔱㜹换㡦挵㜷敥㜰敤ㄹ㜸攷㉤づ㘸挳㤷㌱て㈱昶㥡搱㤸㘹㙢㙤㙦捤㜵昴慦㐷㘱㔵㝦摥㈵㈶㔷㔶ㄶ愸慢晣つ㍣㝡㡥挹ㄵ慢㘸攱㙤㐷㡦攵㕤ㄳ㝣㑢㕡㕡㤷戵挸㘸㉡摢㜹戳ㅣ挹㔷搷慥ㅣ挶挷㜱昸摡〷攴昹㔹㤳㐱㘳㜳〱摡ㅥ㕤晣㉣㙡挰㕦㤹㜱ㄸ攴挱攳挶㡥㥢摤㤰づ攰晥㐲愱㜰㌴㤲㑥㠶㈲改㜴㉣㤱つ㘴㜲昱㐴㌶㤸つ攲㔶㐰搱戰昱㉢ㄷㅡ㡡㕡戹㔰㉡㤰㐸㘴㐳㔶挴ち㐴搲㤹㜴㌴㙡愵㤲搱㔴㈲㄰て㈴㜳㝥㤶㑢搰扤戹㄰㌶收攱㘸晣慣㤲㤰慡㈳愸㙡愰㡡㌵ㄳ昹愸捡㜲㝣挲搸摥㔲〶戸㈸ㄳ㘹㤱ㄱ㔹㘱㔵㜴敤㉡〶ㄷ摣〶愶愸〴挲扤㡦㠶㘱戰〲愲昲ㅡ搰扣㝤㐶昹㔹愴㌱㍦㘷㥡ㄹ慥㑡ㄶ㡤捦摦〵ち〶㘴㔸㘸㜷ㅡ㌷戶㐱慢攴㌲㜲搰敤〲ㅤ敥昹愰敥〲挱慤搱㔸〴㝤㜷攸㘵改〷㙥㔱摢㙥㉣㠶㘶㘷㘸昲㙦㌹敢慦㜰扣㥢〳㌸挴㔱〰㤵扥㙤㠴㌹㤰愱㌵〱㈳っ㤸挹㑤愲㤹ㄲ搴昲㕤〵㉤愷㤱㔸㡤昵攷挶㡢㡥㌲愳ㄵ㤰㤲㕢愴戸㄰㌰㙥㤵昹㕢㤵愹挲㍡〶挶搸慡㝣㤰㤹㔰愳つ戲扤㔵㠵ㄲ搹㜸㌲ㄲ㑥〷慤㑣㌸㘲愵搳愹㑣㌸ㄸ捣攵慣㘴㍣ㄱ挸㘶ㄲ〹愳摤㠵〶㜳㤱㐴㌶ㄷ换㠴㌲挱㙣挴㡡搰ㄲ户㌱捤㐵㌲〹㝣㑡挸㘶㤲晥㙥㡥㝢戳〳㌶收㔲㌴晥敥㑡㜵㉣㔵换愸敡愱㔴㉥㑡昸愹挲㕢㥣㠱㔵㘰搶戱㡣ㄳ晥㌴㌹〱㡤捦扦㌳ㄴ㔸㈸㌳㑥㐴㕢㤰㍤㤳搹㌳㔶愲挹㑦搵挹搰㜸愴㙡ㄷ挷㤵㝤ㄷ㔹愶㑡摥㑡搶㕣㠵㈵搱㡢㐱㜰散搳㈹㘱㐱扥㜷㠵㔶㈶攴㌸㠴收㈶攴㑣㐰㑡㈷㘴㌹愰挵〹搹㑤つ㝥ㄶ㡣㤱㤰摤㈱换㠴㥣つ搹㑥㐸㈰ㄳち㔸㔶㍡ㄵて愵㈳㤱㙣㉣㤹㡡㘴挳戸戱㉦㘶㜱㈸㤸㐹㘶㜲挶㌹㉥㌴㥤㑣攷㤲戱㕣㈲ㄵ㡢㘴㈲戸ㄹ㘹㌲ㅢ戶㠲戱㑣〶晢㠹㔸㌶㤶ぢ昸昷㜰摣㥢攷挲挶㍣て㡤扦㡦㔲㥤㑦搵〵㔴敤愹㔴〴㐸愸搸㥢㉡扣㐵㡢㥥㤰㡢搹㝦〹ㅡ㥦扦ㅦ㍡戱㔰㘶㕣㡡搶㌳㈱㤷愳㈳㍦㈱㔷㐰攳㤱㤰晥㡥㉢晢戶扢㌲㈱〱愶㘰つ攰㘲㈰㠳愰戴㤶㤲㑡挸㈰㘸㘵㐲搲㝡㐲搶〱㔲㍡㈱㐷㝡㈶㘴戰ㅡ晣㍡ㄸ㈳㈱晢㐲㤶〹㔹て搹搹敦挶㘲ㄹ摣ぢ㉦㥣ぢ愶挳㤱㕣㈶㤹㑥攳㡥㌰挹㔴㉡ㄷて〴㐰㝦搸戸扥ㄳ㥡㠸㐵ㄲ㤹㐸㌶ㄵ挵扤㤸戳搸攱㘶㔲㤹㔸㄰㠵摦挹㄰敥搱㤶㡣昹㠷㌸敥捤ㅢ㘰㘳㙥㐰攳ㅦ慡㔴㌷㔲㜵ㄳ㔵晢㈹㤵㡢ㄲ挳愹挲㕢ㅣ慡㈷攴㔶㥡摣㠶挶攷㍦〰㥤㔸㈸㌳㙥㐷敢㤹㤰㍢搱㤱㥦㤰扢愰昱㐸㐸㡤攳捡扥㉢戱㑣㐸㥣㈹戸ㄷ㜰ㄱ㘰㄰㤴敥愳愴ㄲㄲ㠲㔶㈶㘴慡㥥㤰晢〱㈹㥤㤰挹㥥〹〹慢挱ㅦ㠴㌱ㄲㄲ㠱㉣ㄳ昲㄰㘴㍢㈱㔶㌸ㅥ㡥㘶愲㤹㈴㈶㐴㈴㤸㑢㈴挳〹ㅣづ㜱㈸捣㘵㘲㈹散㤴㡣摦扢搰ㄸ敥㄰㥣㡤㕢㌸ち收㘲㤱㕣づ㠷㑥㉢㙣攱㄰ㅡ㡤〷㘲㔶㍡ㄳ昵㐷ㅤ昷收㐶搸㤸て愳昱挷㤴敡ㄱ慡ㅥ愵㉡慥㔴〴㐸愸ㄸ㐹ㄵ摥㘲戴㥥㤰㑤散㝦〲㡤捦㝦㈰㍡戱㔰㘶㍣㠹戶㈰㈱挶㔳搰㜹ㅤ㜰㥥㠶㍥㍦㐷捦㐰攳㤱愳㠳ㅣ敦昶㡤㥣㘵㡥㐶㌳㉢捦〱㉥㐶㌳㉥㑡捦㔳㔲㌹慡㠵㔶收㈸愴攷攸〵㐰㑡攷㈸攰㤹愳㍡㌵昸㡢㌰㐶㡥挶㐲㤶㌹㝡〹戲㥤愳㙣㈲㤳换㈶慣㔴㍣㠸〳㐴㍡ㅡ㑣㈷㠲搱㡣㤵㐲捥㌲挹ㅣ㙥摤㙣扣散㐲㐳㔹摣㌱㌵挸ㅢ㘲㘷㔳㤱㌴㙥㔸㥤㐸攱㤳㘹㍣㤹㑡〶挳搱㘴㍡攵ㅦ攷戸㌷㕦㠱㡤昹㉡ㅡ晦㜸愵晡ぢ㔵慦㔱㌵㐱愹〸㤰㔰㌱㤹㉡扣挵扥㝡㡥摥㘰晦㥢㘸㝣晥㈹攸挴㐲㤹昱ㄶ摡㠲ㅣ㤹捣㤱昱㌶㥡晣㠴扣〳㡤㐷㐲愶㍡慥捣昱㈴㕥㈶㘴〲㤷摥〷㕣㑣㘷㄰㤴㍥愰㠴〵昹㥥〹慤㑣㐸ㅦ㍤㈱ㅦ〲㔲㍡㈱扢㝢㈶㠴搵㉦㌰挳㉤愳搰㈲㈱〷㐳㤶〹昹ㄸ戲㥤㄰摣㌵㌴㡤㠹ㄲ挹挴攲㔶〴晢慥㜴㈰ㅤ㡦愵挳㤹㤸ㄵ㐸攱攳㘴摣昸㤷ぢ㡤㐴㔲攸捤㈴㠳㔶㌶ㄱ〹㈳㉢㔱㈴ㄱ挹戰㠲戹㐰㉣㤴㑡昹て㜱摣㥢㥦挰挶晣ㄴ㡤㝦戶㔲㝤㐶搵攷㔴搵㉢ㄵ〱ㄲ㉡づ愵ち㙦戱㤳㥥㤰慦搸晦㌵ㅡ㥦㝦ㅥ㍡戱㔰㘶㝣㠳戶㌰㈱昲㌸晦ㅤ㍡昲ㄳ昲ㅦ㘸㍣ㄲ㌲摦㜱㘵摦〷㕣㈶㠴户㠴㌱㝦〲㕣ㅣ挶㈰㈸晤㑣〹ぢ昲扤㄰㕡㤹㤰㜲㍤㈱㕢〰㈹㥤㤰㌲捦㠴戰愰〶㘶㘵愶愸㤴〹㌹〲戲㑣㐸㌹㘴㍢㈱愹㉣敥㉢㠶〳㑡㉡ㅤて㐵挰㙢㌲ㄶ挳㐱ㅢ户㐷挶㥤攲搳愹㙣挸攸攲㐲戳㔶㌰㡢㠳㝣㉡ㄳ㡦攱挶愳搹㕣ㅡ㥦敦愳昸㘸㥦㑣挴攳㐸㘵捣摦攰戸㌷㉢㘰㘳㔶愲昱ㅦ愹㔴〶㔵㕤愹㑡㈹㤵㡢ㄲ㔹慡昰ㄶ摦晥愰㝤昰敡㐶㤳敥㘸㝣㝥ぢ㥤㕣ㄱ愳〷㐴捦㠴㔴愳㈳㍦㈱㝥㘸㍣ㄲ㤲㜳㕣搹㜷㑢㤷〹愹㈷㐵扤〰ㄷ㡢ㄹ〴愵摥㤴戰㈰摦㐷㐱㉢ㄳ昲㌱挲㜳㍦㜸敤〶㐸改㠴㝣〴㘸昱〷慦㈵㙡昰㍤㘰㡣ㄹ搲〴㔹㈶愴て㘴㍢㈱ㄹ㝣㤵戲㜲㤹㜰㍡㤹捡㐴〲搸㙢㈵㠲㤹㔸づ慡㈰昶㕤㜸ㅢ㝢扡搰㘰摣㑡攲㄰㠴㍥㝣昴ち㈴愲㠹㘰㌶㄰戵戲搹㘴挶㡡㘴愲愱愴扦搹㜱㙦敥〵ㅢ戳㉦ㅡ㝦㡢㔲敤㑤㔵㍦慡㔸敥挳㈰㈴㐰㐲㐵ㅢ㔵㜸㡢扦敢〹搹㠷㈶㠳搰昸晣敤攸㤴〹ㄹっ搱㌳㈱㐳搰㤱㥦㤰愱搰㜸㈴愴挳㜱㘵摦㑡㕥㈶㠴户挹㌱㠷〳㉥㡥㘵㄰㤴づ愰愴ㄲ戲ㅣ㕡㤹㤰㤷昴㠴㡣〰愴㜴㐲晥散㤹㤰ㄵ㙡昰㈰㡣㤱㤰攳㈰换㠴㠴㈰摢〹㐹㕢㜱摣㠴ㄸㅦ愳㐲㘰㌹㠲ㅤ㑦㌰㠸㌶ㅤ挳㝤㠷㌳扣㌱戱ㄱ㜶愱愱〸㍥㙢㐵昱愸〳㑥愶㜴㍡㥡づ㐶㤳㈱㝣晥㑡㐴搳戸昱㜷㈴攷㍦摥㜱㙦㐶㘰㘳㐶搱昸㑦㔰慡ㄸ㔵㜱慡㔸㐱㈴ㄳ㐲㠰㠴㡡㤳愹挲㕢㍣愵㈷攴㐰昶ㅦ㠴挶攷㍦〵㥤㌲㈱愳㈰㝡㈶㘴っ㍡昲ㄳ㔲ぢ㡤㐷㐲㑥㜵㕣㤹㐷㤲㜸㤹㤰ㄴ㤷挶〳㉥㔶㌱〸㑡ㄳ㈸㘱㐱扥捦㠰㔶㈶攴㈱㍤㈱㤳〰㈹㥤㤰〷㍣ㄳ㜲愶ㅡ㝣ち㡣㤱㤰㕦㐳㤶〹㤹ち搹㤹㈱昸愰㤵戲愲㠹㙣ㄸ挷㄰㝣㕦㑣攳㉥搰攱っ敥㑦㥤ぢ㠶㜳昸挰㙢㑣㜳愱㌹㍣捦㈳㥥ち愶㐳昸㐶ㄹ挹攰㘰ㄲ㑤攳㉢愵㘵攱搷挰㘹㑣戴㤸晦㉣挷扤㌹ㅤ㌶收っ㌴晥戳㤵㙡㈶㔵戳愸㍡㐷愹㕣㤴㌸㥦㉡扣挵ㅤ㝡㐲敡㘹㌲〷㡤捦捦扡㈳㤹㤰戹㄰㍤ㄳ㌲てㅤ昹〹㤹て㡤㐷㐲㉥㜴㕣搹て㈲㤰〹攱慤㠳捣㠵㠰㡢搵っ㠲搲攱㤴㔴㐲㉥㠱㔶㈶㘴扤㥥㤰〶㐰㑡㈷攴㕡捦㠴戰㌸㠹敢㘱愶㘰㡣㠴㕣〶㔹㈶㈴つ搹㑥〸づ㈰改㜰㍣㠱敦㠸㠹㐴㈴㥥㡣㈵挲〹摣㜴㍤㤷〸收挲搹㘴搴ちㅡㄹㄷ㙡㘵㌰㤹㌲愱㐴㉡㥢㑥㐷慣㐴㈶ㅤ㑢挶戳搹㜸〶㕦㌴挳㘹ㅣ㕣晣㤷㍢敥捤㉣㙣㑣ぢ㡤晦ち愵捡㔱戵㠸慡㉢㤵㡡〰〹ㄵ㙢愸挲㕢㕣愶㈷㘴〹晢㥢搰昸晣㉣㘵㤲〹㘹㠶㔸㤰㄰㠳て㠸昲晡㈴摣ち㝤㝥㡥㡥㠶挶㈳㐷搷㌸摥敤㈷㌷挸ㅣ戵㤲戵づ挰挵戵㡣㡢搲㔲㑡㉡㐷敢愱㤵㌹㍡㕢捦搱㌲㐰㑡攷攸搷㥥㌹扡㕥つ扥〲挶挸搱つ㤰㘵㡥㡥㠳㙣攷㈸ㅢ挸㠶挳戱㈸㑥㥡㠴戱㤷捡㘴搲改㕣㌴㥤づ㘴㈲㤸ㅥ㐸㕢搸㌸摥㠵收㜲㠹㐰㉥㡣愷戴攰愳㔹㈴㥢づ愷搲㌸攵ㄲ㠹收㜰㘴㠹㈱㔵㐱晦〶挷扤㜹〲㙣捣ㄳ搱昸㙦㔴慡㤳愸㕡㐹搵㑤㑡㐵㠰㠴㡡㕢愸挲㕢㥣愴攷攸㌴昶慦㐲攳昳摦㡡㑥㤹愳搳㈱ㄶ攴挸㍥挱㜲㈶㍡昲ㄳ昲㙢㘸㍣ㄲ㜲㥢攳捡㝥慡㠵㑣〸敦戰㘴㥥ぢ戸戸㠳㐱㔰㍡㡦㤲㑡挸㕤搰捡㠴戴改〹戹〰㤰搲〹㌹摡㌳㈱㜷慢挱㉦㠲㌱ㄲ昲㕢挸㌲㈱慢㈱摢〹戱㜰散挸㐶戳改㔰㌰ㅡ㡥〴搲戹〴捥㡣㐶㔳戱㉣㡥ㄵ㜸攴㔷㌲㘱㕣散㐲愳戱㙣㄰㈷㔳昰㐱㉤㠰㠴㈰㝤昸づ㙦㠵㤲戹㉣ㅥ㙢㠰㌳愹㐹晦㍤㡥㝢昳ㄲ搸㤸㤷愲昱摦慢㔴㤷㔱㜵㌹㔵㉣搰㘲㄰㥤㈸昱〰㔵㜸㡢㥣㥥㤰慢㘹戲〶㡤捦晦㈰㍡㘵㐲搶㐲昴㑣挸㍡㜴攴㈷攴㕡㘸㍣ㄲ昲㤰攳捡㝥晡㠷㑣挸㠹㡣收〶挰挵㐶〶㐱㘹〳㈵㤵㤰㐷愰㤵〹㌹㑣㑦挸㑤㠰㤴㑥挸㝣捦㠴㍣慡〶扦ㄹ挶㐸挸晦㐰㤶〹戹〵戲㥤㤰〰㍥㐶㔹㠱㉣昶㑣㔶㌶㤲㡡挶搲挱〸扥つ挶㜱㑢晢㈰㜶㔵挱慣㜱慢ぢ挵㤳㔴㔲搱㑣㈶㡥㙦昵㔱㥣㘹㐹攳慢㐹㈴ㄸ挱㐹㑢㥣㠳挴搱摥昲㍦收戸㌷㙦㠳㡤㜹㍢ㅡ晦攳㑡㜵〷㔵㜷㔲戵㐹愹㕣㤴㜸㡡㉡扣挵㑣㍤㈱昷搰攴㕥㌴㍥晦搳攸㤴〹戹て㘲㘱㐲攴㜷挵晢搱㤱㥦㤰〷愰昱㐸挸㌳㡥㉢昳㌴ㄲ㉦ㄳ戲㡡㑢ㅢ〱ㄷ捦㌲〸㑡て㔳㔲〹㜹づ㕡㤹㤰戱㝡㐲ㅥ〵愴㜴㐲㙡㍤ㄳ昲扣ㅡ晣㌱ㄸ㈳㈱㝦㠲㉣ㄳ昲㌸㘴㘷㠶㘴㘲挹㘰㌲ㄹ捣攰㍥昶搸㘵攱㥢㘲㈶ㄲ戳㉣㍣攳〲晢㌰㕣㑡㌰㌶戹搰㔸㈰ㄴ〶㌴ㄳ戵㌲搹㐸㌰㠳㘷㑢㘱㘲㈵愳㌸㈸攱戹㌹㍣慣戰㘰㑣㙥晢㑦挰挶㝣ㄲ㡤晦捦㑡昵ㄴ㔵㑦㔳昵愲㔲ㄱ㘰ㄲ㉡㕥愱ち㙦ㄱ搳ㄳ昲㐷昶㍦㠷挶攷㘷㘱㤸㑣挸昳㄰ぢㄳ㈲扦㉢扥㠰㡥晣㠴晣ㄹㅡ㡦㠴晣挵㜱㘵㍦㈱㐶㈶㠴㜷挱㌲㕦〱㕣晣㤵㐱㔰㝡㤵㤲㑡挸敢搰捡㠴散慦㈵挴攴㉥㡢㔷㠸挴㔰㑦敥摦㔰攳晣つ㌸㜰晦㈶㘴挹晤敢㤰㙤敥㘳搱㜰㈰ㄵ捦昲攱㈹㌹㥣昱㡤愶昱挹㉡ㅥて攰愰ㅤ挱㜹㤳㐴捡㜸挳㠵㠶㜱㄰挹㘲㡥攰㝣〹扥摤〳㤳㑣攲㉣㜱㍣ㄶて㘷㜱挰〸㔸㝥㤶㥢㐹敥摦㠴㡤昹ㄶㅡ晦摦㤵慡㜳敦昴戶㔲ㄱ㘰ㄲ㉡摥愳ち㙦戱户捥晤㘶昶扦㡦挶攷摦㡣㑥㜲㙦㜲敦㈴㡦て㈶㜷㐷㈶昷㐰晥昷㔵㈷敦挵㘵㙦摥慢戹昴〹㍡挵㍦攸㤶搲愷㤴戰㈰摦ㅦ㐱㉢搹摣㐵㘳搳昸ㅣ㤰搲㥢户摦㤳攲㝦慡挱扦㠴㌱㈸晥ㄸ戲愴昸摦㤰㙤㡡㌳攱㐰㉣㤹〸〷㜱攲㈳ㄳ挱〹㤱㐴㌸㄰㑤〷慣㙣㈸㤰挲㤱㈱ㄷ㌱扥㜲愱㤶㤵㠹㠴慣㜰搰挲㔵て㍣愰㉥㥥捣㘱㉥〴搳㤹㔰〸㍢慣㔰㈴攸晦㤷攳摥晣ㅡ㌶收㌷㘸晣㥦㈸搵户㔴㝤㐷搵愷㑡攵愲挴ㄷ㔴攱㉤っ㥤攲ㅦ㘹昲ㄳㅡ㥦晦㑢㜴捡捤晢㘷㠸㥥㥢昷ㄶ㜴攴㙦摥昸搱戰搷收晤㙦挷㤵晤晣ㅦ戹㜹㕦挹ㄴ㔴〰㉥扥㘶㄰㤴㉡㈹愹㠴㝣ぢ慤㑣挸て摦㙢摦扣扢〲㔲㍡㈱晦〱戴昸㥢昷㜷㙡㜰㍥摦ㄳ〹昹て㘴㤹㄰ㅦ㘴㍢㈱愱㔴㌸㤴捡挶㐲挱ㅣ搸捦㈵㜳㌸つ㤸戲㜰㔰捥〶㜰ㅤ〴ㄷ㐳㡣㙥㉥㌴㠶〷ㅡ㘵㈲㌸㡤㘵〵戰攷㡦攲散㔴〴愷ㄷ㜱㝥㌷㙡㈵愳扣〶昵扤攳摥散づㅢ戳〷ㅡ晦て㑡戵ㄳ㔵搵㔴晤愸㔴〴㐸愸昸㠵㉡扣挵㘷㔸つ昷ㅡ㔴㑦昶昷㐲攳昳㙦㐱愷㑣㐸㙦㠸㥥〹搹つㅤ昹〹搹ㅤㅡ㡦晤つ晤挸改挳㝢㤵搹㌳攴㕡㉥敤〵戸㤰㘵㙡㤴晡㔲挲㠲㝣㔷〰㉦ㄳ昲㥥㥥㤰㝥㠰㤴㑥挸㍢㥥〹愹㔴㠳て㠰㌱ㄲ㘲㐰㤶〹ㄹ〸搹㑥㐸㉥㤸ち㘷昰昴㌹㤰㡡〷晣㔸昸晥ㅤ㑤㐱㠵㙦搴ㄹ㉢㠹搴ㄸ晢戸㔰㥣昳挰晥㈷㠸ㄳㅦ戸㡣㤸㐸〷㔲㌸㜱挲㐷〶攱摣㙤づ㡦〶㑡晡扢㍡敥捤㐱戰㌱〷愳昱㔷㈹搵扥㔴つ愱㡡挵㜰㜲㔷㐵㠰㠴㡡敥㔴㌱㈱㝦搱ㄳ㌲㡣晤挳搱昸晣㍤〰挰㕦㤹㜱〰㐴捦㠴㡣㐰㐷㝥㐲〲搰㜸㈴㘴㈷挷㤵㜹㈳㠹㤷㌳㠴㌷㍦㌳㈳㠰ぢ㔹散㐶㈹㑡〹ぢ昲扤ぢ㑣㘴㐲㥥搵ㄳㄲ〷愴㜴㐲㥥昱㑣㐸㑦㌵㜸ㄲ挶㐸㐸㉦挸㌲㈱㈳㈱摢〹挱㌵晢㄰戶昴㔰㉥㄰攲㌹㄰㍣攷㌳ㄶ㡢㐷昱㤱㈷ㅣ㡤攲搳㔰挴㌸搰㠵〶昱昸㉤㝣㐷て㈶搲㌸㕤ㄲ捦〶ㄳ㠱㔸㈶㤵挲搵挳㕣㈶㠱慦㈱㈹㝦㙦挷扤㜹㄰㙣捣㔱㘸晣㉣愲㤳散㡦愶㙡っ㔵扢㈹㤵㡢ㄲ㉣㤹㤳〹㜹㐴㑦挸㌸㥡㡣㐷攳昳敦〹〰晥捡㡣〹㄰ぢㄳ㈲㍦㈲㑤㐲㐷㝥㐲㈶㐳攳㤱㤰扤ㅣ㔷昶㐳戵㘴㐲㜸㌳㌶㜳㍡攰㐲搶捦㔱㥡㐱㐹㈵愴㍦㑣㘴㐲㝥慢㈷㘴ㄶ㈰愵ㄳ㜲㤷㘷㐲㔸㕡挷昵㌰て㠱㌱ㄲ挲㌲㍡㤹㤰搹㤰㥤㕤ㄶ㍥攳〴㜲扣㄰㤸㑣㐷攲戹㄰ㅥ戲ㄶ捡㈴昰㈰戶㐰㌲㤰㑡㈴㉤愳摥㠵㠶〳㜱㕣㠲挲ㅥ㉥㠶愷戰攱挳ㄱ㑥挳攳攸ㅣ挹㘶愳㜱㥣搸㡤㘵晣㉣搰㤳散捦㠱㡤㌹ㄷ㡤㝦㤰㔲ㅤ㑡搵㍣慡〶㉢㤵㡢ㄲ㐳愹攲っ戹㔱㑦挸慦㘸戲㄰㡤捦捦㐲㍣晣㤵ㄹ㠷㐳㉣㑣㠸晣㠸搴㠰㡥晣㠴ㅣ〹㡤㐷㐲昶㜷㕣搹てㅣ㤳〹戹㡦ㄴ㘵〱ㄷ挳搱挹㍣㤸ㄶ㈵㉣挸㜷つ戴㌲㈱㔷改〹㔹〴㐸改㠴㕣攱㤹㤰ㄱ㙡昰㐶ㄸ㈳㈱慣捣㤳〹㌹ち戲㥤㄰㍣〱てㅦ㝣挲㈸㕣㐸攳㕡㌸㥥㉥ㄹ㡣收㌲搸㕢攱攷攲搱㌰㈶㡦戱挴㠵㐶㤳㔹㍣挴ぢ㔷㘶攳㠱㙣㈴㤶㠹愷㤰戴㌰扥㘹攰㘱㕡昸㠰ㅢ㑢昸㔹昳㈷ㄳ搲〴ㅢ戳ㄹ㡤㍦愴㔴㉤㔴戵㔲ㄵ㔶㉡ㄷ㈵㔸挷㈷ㄳ㜲扥㥥㤰㜶㥡㜴愰昱昹攳〰攰慦捣㔸ち搱㌳㈱换搰㤱㥦㤰攵搰㜸㈴㠴〵㠱㜴㘵㍦㝡㑤㈶㠴㌷愸㌳㑦〰㕣挸愲㍥㑡㈷㔲挲㠲㝣ㅦ〴扣㑣挸愹㕡㐲捣㜹昴挲捦慣㈷㝢㜲㍦㑡㡤㜳ち㕣㠱㝢㤶昱㐹敥㑦㠵㙣㜳㥦挹攰㐰㡤ㅤ㔱㈲㘷攱㐴㙤㌸㤲㐸愶挳戱㘴㈴挸敦捤愱㐰挶㌲㑥㜳愱搹〴扦ㅣ挴㉤捣㠳㌸㤰戸扣㤷㑣攳㘸㤱挳㤱〶搷㙡㔳㜱晦ㄸ挷扤戹ち㌶收改㘸晣戵㑡搵㔹㤹挴㉡㐱㤹㈱〲㈴㔴㡣愷㡡㤳攱㔸㥤晢㜳搸㝦㉥ㅡ㥦㝦〲〰昸挳㐶㡡搶晥捣扡㠸㑢㉣改昱㑦㐴㠳㍦摣㔳㥢㡤㘴㜳ㄳ㤷㉥㠱愹㤸㡣ㅥㄲ㘸㕥㑡〹ぢ昲㍤ㄵ㕡挹收㔱ㅡ㥢挶攵㠰㤴摥扣ㄷ㝢㔲㍣㑤つ㝥㈵㡣㐱昱㜴挸㤲攲慢㈰摢ㄴ攳捣㕥㈶㥢㑣〵㔱敤㠱㈲㌰㥣攲づ㐷㘲戸ㄱ戹㠵㉢㐲〹㝥㌶㌵慥㜶愱搱戰ㄵ戳㜰昵づ愵ち愸ㅤ挹昱摡㕤㍣㡢㤳攷ㄶ㑥㜴攰ㅣ㘱搶㍦挳㜱㙦慥㠱㡤戹ㄶ㡤㝦愶㔲㕤㐳搵㍡慡㘶㈹㤵㡢ㄲ戳愹㈲挵㐷攸ㄴ㕦㑦㤳ㅢ搰昸晣昵〰攰慦捣搸〰搱㜳昳扥〹ㅤ昹㥢昷㙦愰昱搸扣攷㌸慥散愷散挹㠴㍣换ㄴ摣〶戸㝦慥敡扣ㅤ㔲㡦㉥㤵㉣㥡㍢戰愰扡捣晢愶㕤挳ち㥦捦㌶〱捦㕢㘳ㄹ㝦㔹ㄷ摣慤挸扥挷㑦㐵昹挸晦捥ㄷ敢搷㜸㡢㉦扥㉢㘷㠳愳晦〷㍦摣挴㍡敢ㄲ改戱ㅦ摥收㥤㔸攱捡㠵㔸摤㠰㔷㠸㕢㝢㍡㌹っ换㝡㌷㑦㘹㐷ㄹㅢ㥥㜲㍦愷戵捥㝤㐴晡捥慡扣㙤㤸㝡㙣搸攰㑥㑤㕤扡ㅤ户㠷敢戰㤴搹慣㌶搷づ㡦攱㐲㡤㈳㍡㠶昱㈱㘳扤㍢㈵敤ㅥ㐹㝢㜶㙡愷戴戴攳㠱㜸㔶㔶㜹㙣挷敦ㄱ㉡捡扢〸捦摢㤶㌹て㐳攷㑤㤱攸つ㡦挴㥢㤲㈵〱㝢㝡摣㈱㙡㙣㘳㠷扣挳摡㕥攸ㄷ㈶ぢ㈶㡤扢戱戶㔵愳〶搵㑤ㄸㄴっ㈵㉢㘷㈲ㄵ摢㍤㑡㍥昱ㅣㄳ㕢㍣敥搱㜸て㕣㡡挳攱㥣散ぢ昳㔷ㅣ收㍥㘷㤸昱ㅣ㐶㑣挵㌰ㅣ㡡㕢ㄳ㥥〵㐰㍣昷㔸㔴搱㠵㘸㜰〴昶㔷戳㌴ㄱ摦摦昸㡤㑤㝦㝤㌱挶㤱㙡慦扡㔲扥挶攰㔱㥢㜸㝤㍥愶㍡慢㉣づㄷ〳㔶搷㔵扥戳㜲摤㤷户ㅣ㌸㜸敤㥤㕢㥣晦㔷晥戳敡昴摢㑦摡昹㥥㌱挷㍦戵挷摥㠷昶扣㙦㡣㘸㠲挵㘰昸㌳摦㘵昳ㅥ㥢捤㘸挴〴㐴昴㍡ㅥ扡㔴昴摣慡昱㑥㐷攱㜳慢晣捤昰㠴㍦㥣㤴㐲扣㍤扡〸搶ㄳ㜲搲㠹戱戰攰㤶㉥㌷捥㐷戹捡ㅤ㔰摢ㄴ戵㘱挹㜸っ扡慥愳〶㉤ㄸ㠴㠷㑥㠹搱㐰㉡㍡㝣收㈶挲㤷扡昰㜶挲㥦戴攱昳㈵㝣愴〳户〹㝤㥡㜰㤶ㄱ㉡て㘲㤹㈳㐸㐲㡦㠷戰㘳㠴㥥愰㉣㑡ㄱ捡〴散㌱攸晡摡㐵戹㕣敥ㅦ㐳㌶搴㡡㔵戰昰㈲㌴㡡㐰㍤〹㡤㌸ㅤ㠵㑦挰昲㥦づ㑦昸㐳㠹づ搶ち㠴戲ㅥ㔰ㄲㅡ㠲㠵㑢攸ぢ㕣攵㜳搱㘵ㄳ㝡㌶㤶㡣ㄷㄵ㐳㜸㝣㤵愸挹㘳攸㘵挲捦㜳攱攷㄰晥慡つ㕦㌰㠸昰晤ㅤ戸扤㐵扦㐶昸昹〰戹㠴㕥攰〸㤲搰㡢㈱散ㄸ愱㤷㈸㡢㔲㠴㘲㠵昱敡愸㤵晦㤵㥤㔴㉢搶挰挲㡢搰挱づ㙦㐵㕢攸㈰愷愳昰㔹㕡晥戵昰㠴㍦㥣收挲㕡㠱㔰搶昳㐹㐲〷挲挲㈵昴㙤慥昲つ攸戲〹㘵㤱㥦昱慥㘲〸て挲ㄲ㝢攷㌱戴㤹昰つ㉥㥣㠵㝥挶〷㌶ㅣ㕢㈸攰㝤ㅣ戸扤㠵㝥㐸昸㡤〰戹㠴摥攴〸㤲搰㕢㈱散ㄸ愱户㈹㡢㔲㠴晡㡦㡢摤㍡㝡㕥㤷摡㕤敦㝦戱散敦攵㍤㙡挵扤戰昰㈲戴户挳㕢ㄱ愱扤㥣㡥戲㠲愷㜲昹敦㠳㈷晣攱㐴ㅤ搶ち㠴㍥〸㐱ㄲ扡ぢ㉣㕣㐲㍦攷㉡㙦㐴㤷㑤㈸㡢昴㡣㉦愱㌳㐶つ㥡㍦㈸ㅥㄲ㍢攵ㄱ昴ㄵ搱て扢攸摦ㄳ晤㡤㡤㕥㐰戴捦㐱摢摢攷㜷㐴㍦〲㡣㑢攷愳㡥㈰改㘴慤摤㡥搱昹㠴戲㈸㐵攷㙦愲捦ㅦ戸攰愴㜷㙢ㄷ昶慦晢昲㝦收㙥慥ㄵ捦挱挲㡢捥㑡㠷戵㈲㍡㉢㥣㡥挲挷㝢昹㥦㠷㈷晣愱攲〸㙢〵㍡㔹㍡㈷改㉣㠷㠵㑢攷ㄶ慥昲㉢攸戲改㝣〹㑢㠶挰ㅤㄸ戱〷㍤㙣㄰㥥捤㈵㝥昹㡦㝥㡣改㠲㉥昱慡ぢ㝦㤹昰㑡攸㜸攸慢㤳昸ㅦㅣ扣捤㘸㔷攲㔹㌲攷㌲晡㥡㈳㐸㐶摦㠰戰㘳㡣扥愹㉣㑡㌱㥡㐹㜶搴㠶㉢敥ㅦ㌳㙣昴换愷挷㍦㝦㘰㡣㜸ㅦㄶ㕥㡣㝥㠳㐰㍤㜷愱㕦㍢ㅤ㠵㑦ち昳㝦〰㑦昸挳㐹㍥慣ㄵㄸ㘵敤㥢㘴昴摦戰㜰ㄹ慤收㉡㝦㠲㉥㥢搱㡦戱㘴散っㅤㄸ挵ㄴ㑥〴挴㘷づ㐳昶ㄴ敥㐹昸愷㉥㥣㐵㜱㐶㙦ㅢ㡥㐳ㄸ攰ㅦ㍢㜰㥢搰摤〸晦っ㈰㤷㔰㤶扥㔱㤰㠴㝥〵㘱挷〸晤㕡㔹㤴㈲昴㠰摦慥晤㝣挸戵㑦搴㡥㍢愷改挳〳扦昸㔳慤昸〹ㄶ㕥㠴㝥攰昰㔶戴㠹扥敦㜴ㄴ㍥㜳捣晦㌳㍣攱て㈷ㅥ戱㔶㈰㔴㈰㜴㐹攸㝢戰㜰〹敤挷㔵慥㐰㤷㑤㈸ぢ摡㡣〱㥤っ㠵挵摦昳ㄸ摡㠷昰㑡ㄷ摥㠵昰挱㌶㥣晣㠷挵敢づ摣收㝦〸攱㉣㔹㜳〹敤敡〸㤲搰㙥㄰昰户〳㥦㥡扡㉢㡢㔲㠴扥㍤敢扣换㙢扥㜸慣昶㠵敦敡㌷㑦昸攸搹㕡搱ぢㄶ㠳㐹㐳挱愷愶㔷ㅤ摥㡡〸㝤挵改㈸㝣㝡㤹扦㌷㍣㐹㐲て挰㕡㠱㔰搶㥥㐹㐲㕦㠲㠵㑢攸〸慥昲㕥攸戲〹㘵㐱㥡ㄱ㔴っ愱㉡㔶晣㈹㡦愱㌰攱㝤㕤昸㥥㠴㐷㙤昸㠲㐱㠴㍦敢挰敤㉤㌴㑥㌸㑢捥㕣㐲晢㌹㠲㈴㜴ㅦ〸昸摢〱㐲〷㈹㡢㔲㠴慥㍣㙡㘳挷挵㐷㥦㔲晢攸扡㍥㈳摥ㅡ㝡㜶慤ㄸづ㡢挱ㅥ㠴㍥改昰㔶㐴攸ㄳ㑥㐷攱㜳搰晣〷挰㤳㈴㜴ㄴ搶ち㠴戲㜶㑣ㄲ晡㌸㉣㕣㐲挷㜰㤵㈳攸戲〹㘵㐱㤹㔱㘷㌳㌴ㅦㅦ㠳㘲攲ㄱ㠷㈱㝢㤳ㅢ㐷㜸搴㠵㠷〹㥦㘰挳昹愹㈹㈶ㅥ㜲攰㌶愱㤳〸㘷挹㤸㑢㘸摣ㄱ㈴愱〷㐲挰摦づ㄰㝡㤰戲㈸㐵㈸扣㤵㤵摤㜱㘱慤晣扦昲收㕡㌱ㅥㄶ㠳㈱ㄵ㙥愱昷㌹扣ㄵㄱ㝡慦搳㔱昸㐴㌵晦〴㜸㤲㠴捥挰㕡㠱㔰搶㝥㐹㐲㝦ぢぢ㤷搰㔹㕣攵改攸戲〹㘵㐱㤸㜱㠸换㔰㍣㈶敥挸㘳愸㥥昰ㄹ㉥㝣ㅡ攱㜳㙤㌸昸〷晣ㄶ〷㙥昳㍦㡦㜰㤶㝣戹㠴捥㜲〴㐹㘸㍤〴晣敤〰愱㜳㤴㐵㈹㐲敦晢敡攷㔷晥昳晤㤵戵㌳搲晥昹摦敦晤㥢㕡戱㄰ㄶ㠳㍤〸摤攰昰㔶㐴攸つ㑥㐷攱戳搹晣㠷挳㤳㈴昴㜰慣ㄵ〸㑤㐱㤶㠴慥㠷㠵㑢㘸〳㔷㌹㡢㉥㥢㔰ㄶ㜴ㄹ㈹挵㄰ㅥ慣㈶慥挹㘳㈸㐳戸攵挲㌳㠴㕢㌶㝣挱㈰挲慦㜲攰昶ㄶ扡㠸㜰㤶㙣戹㠴㉥㜲〴㐹攸ㄲ〸昸摢〱㐲㥢㤴㐵㈹㐲㠳㔵户敤㜵搸扤挷搴㑥改㕥㍥散捣昳㡦慢ㄵㅤ戰ㄸ散㐱攸愵づ㙦㐵㠴㕥攲㜴ㄴ㍥攵捤扦ㄴ㥥㈴愱捤㔸㉢㄰捡㐲㉢㐹攸㙡㔸戸㠴戶㜲㤵㑦㐰㤷㑤㈸慢慦㡣㘳㙣㠶昸㔵㌲㉥捥㜷ㄸ戲㌷戹㜶挲㑦㜴攱挷ㄳ扥搴㠶昳㡢㙡㕣㥣敤挰㙤㐲㤷ㄱ捥晡㉡㤷搰㤵㡥㈰〹㍤つ〲晥㜶㠰搰㔵捡愲ㄴ愱搹〳㜱㔸㙡戸戲戶攱㈱㔰摡㘵㕤慤㌸ㄷㄶ㠳㍤〸㍤摤攱慤㠸搰㔵㑥㐷攱昳攲晣攷挱㤳㈴昴㐴慣ㄵ〸㘵愱㤴㈴昴㔴㔸戸㠴慥攴㉡㕦㠲㉥㥢㔰㔶㑦ㄹ愷㐰攷㥣㔴〹〷挴㐹㜹ㄴ㥤㐶晣愵㉥晥㘲攲㑦㜷昰㌸㍢〲晣㜱づ摥捥挰㤹挴戳〶挱愵㤴㤵㔲ㄴ㈴愵㔷㐳挰摦づ㔰扡㐶㔹㤴愲戴敢换攷㐴敦㕦晢敥㘸晢㝦㌱㐶摣〰㡢挱ㅥ㤴㉥㜵㤸㉢愲戴挳改㈸㝣〲㥤㝦〳㍣㐹㑡捦挳㕡㠱㔲㤶㍡㐹㑡摢㘰攱㔲㝡〱㔷昹㌶㜴搹㤴戲晥挹戸〸㍡㜹㜶〴㡦㡦ㄳ㉤づ㐳昶㐶㜷㌱攱户扢昰㕢〹扦搴㠶捦ㅦ㐴昸㔱づ摣㈶昴㜲挲㔹攱攴ㄲ㝡愷㈳㐸㐲敦㠱㠰扦ㅤ㈰昴㕥㘵㔱㡡搰挴㕦㥥㙣晥㝡晤㤵戵㔷㉦㕢戳㍥㌳ㄷ摢攸㐶㔸っ昶㈰搴㜲㜸㉢㈲㌴敢㜴ㄴ㍥换捥晦㌰㍣㐹㐲搷㘲慤㐰攸㘳㤰㈵愱㘹㔸戸㠴慥攳㉡㍦㠱㉥㥢㔰搶㉦ㄹ搷㈹㠶昰㈰㍡㜱㐴ㅥ㐳搷ㄳ晥愴ぢ摦㐴昸〶ㅢ㡥攳㍣攰㠷㌹㜰㥢晦㥢〸㘷㠵㤲㑢㈸㉢㤵摣㉤昴㡦㄰昰户〳㠴㍥愷㉣㑡ㄱ㡡㌳㜲㕢戶戴㥥㔰ぢ慦㘵㘵㡢昱挱改ㄵ㔸っ挶㜲攱㜱㝥慥挳㕢ㄱ愱㜳㥣㡥挲愷攲昹㕦㠵㈷㐹攸敤㔸㉢㄰捡晡㈳㐹攸㙣㔸戸㠴摥挹㔵㝥ㄳ㕤㌶愱㉣㑡㌲敥㠶㡥㤳㥥㤳㌸㈸㘶㍡ㄴ搹摢摣㍤挴扦攵攲摦㈰晥㍥〷㡦㌳慦挰㑦㜵昰㌶愵昷愳慦㝡㌳㔰昸摢〱攲摥㔷ㄶ愵㠸ㅢ㌰晡慥捤㡦搶〶挶搸晦ㅦ㍣㐶㝣〲㡢挱ㅥ挴㑤㜰昸㈹㈲㙥扣搳㔱昸㌴㍤晦愷昰㈴㠹㝢ㄸ戱㠳㌸㔶ㄵ㐹攲挶挲挲㈵敥㔱ㄲ昱㌵扡㙣攲㔸㙡㘴㍣搶㐹㐴㈸㉡㐶攷ㄱ戱㠹昸㙦㕣晣㔷挴㍦改攰㜹㉥㌹㉡㐶㍡㜸㥢攸愷㠹㘷㌹㤱扢㉤戲慣挸摤ㄶ㝦㠴㠰扦ㅤ愰昴㈷㘵㔱㡡搲敦㐵晦搳ㄲ挹挰ㄸ晢㝦㔰㕡㠱㌳ㄳ㠳㍤㈸㡤㍡捣ㄵ㔱ㅡ㜱㍡ち㥦捦攷慦㠴㈷㐹改昳㔸㉢㔰捡扡㈰㐹㘹〸ㄶ㉥愵㉦㜰㤵扢愳换愶㤴挵㐲挶㡢㥤ㄴ〵㐲愲㈶㡦愲㤷㠹敦攱攲㔹㌱㘴扣敡攰戱㉤〲扦扦㠳户户挵搷㠸㘷㐱㤰㑢㘹戵㈳挸晤㘵㑦〸㍢㐶㘹㉦㘵㔱㡡㔲㕦攸慦挹㘳㈶摥㍦收戰戲ㄳ㤶㠹晢㜱㉡㘴㉦㔸㜸㔱㍡搸㘱慥㠸搲㐱㑥㐷攱ㄳ晦晣㝤攱㐹㔲晡ㄶ搶ち㤴戲戲㐷㔲㍡㄰ㄶ㉥愵㙦㜳㤵〷愱换愶㤴攵㍥挶扢搰攱〰㠴改㥤㡣㡢扤ㅤ㠶散㡤㙥㌳攱㠳㕤昸㍥㠴㝦攰挰㈷㄰摥挷㠱摢㠴㝥㐸㌸ぢ㝡㕣㐲㠷㌸㠲㈴㤴㜵㍢㍢㐶攸㜰㘵㔱㡡搰愲㈳㝡〴ㄶ㕥㠴昶㜶㜸㉢㈲戴㤷搳㔱昸〴㐱㝦ㄴ㥥㈴愱㥦㘲慤㐰㈸㉢㜳㈴愱扢挰挲㈵昴㜳慥昲㐱攸戲〹㘵戹㡥昱愵捤㄰㡥㈸㠱戸搸㈹㡦愱慦〸ㅦ攵挲㔹戲㘳㝣㘳挳昱扤〸㜰㥦〳户昹晦㡥㜰ㄶ攴戸㠴㡥㜱〴㐹攸㌸〸㍢㐶攸㜸㘵㔱㡡㔰㑣敦戲戲㤳㑦慦㤵晦昷扦戰㔶㑣㠷㠵ㄷ愱㤵づ㙦㐵㠴㔶㌸ㅤ㠵捦㈲昴捦㠰㈷㐹攸捦㔸㉢㄰捡捡ㅡ㐹㘸㌹㉣㕣㐲户㜰㤵攷愰换㈶㤴攵㌶㠶愸㔲ㅦ㤱〲ㄱ昱换㜷晡〵愴㉥攸ㄲ㜳㕤㜸㍤攱㤵㌶ㅣㅦ㤱〰晦挱㠱摢㠴㜶㈵㥣〵㌵㉥愱昳ㅣ㐱ㄲ捡扡㤹ㅤ㈳㜴愱戲㈸㐵㘸㙤捦搴愶昶㔳敥愸㥤㌸愹敤晢㐷摦戸慢㔶㘴㘱攱㐵攸㌷〸搴晢散愷搳㔱昸㔴㐳扦〵㑦㤲搰ㅥ㔸㉢㄰捡捡ㄸ㐹攸扦㘱攱ㄲ㕡捤㔵㙥㐲㤷㑤㈸换㘵㡣㥤愱㔳ㅦ攳攳攲㌳㠷㈲㝢ㄲ昷㈴扥搹挵戳㘶挶攸敤攰昹〹㈰㉥㍥㜶昰㌶愵扢ㄱ捦㤲ㄸ㤷搲㔶㐷㤰㤴戶㐳搸㌱㑡㍢㤴㐵㈹㑡攷㥣㜳晣攱愱慡愱㘳散晦㈷㡦ㄱ㈷挰挲㡢搲てㅣ收㡡戶搱昷㥤㡥挲攷㈴晡㑦㠴㈷㐹㘹㕦慣ㄵ㈸㘵挱㡢愴昴㍤㔸戸㤴昶攳㉡慦㐲㤷㑤㈹慢㘰㡣〱㥤ㄴ〵㤳攲敦㜹ㄴ敤㐳晣改㉥晥㌴攲〷㍢㜸ㅣ㤸㠰㝦摤挱摢㈹ㄸ㠲扥㙡㤶慤散ㄸ㜱攷㉡㡢㔲挴搹ㅦ㡥晡㍢ㅦ㤲㙡挷㠸㑢㘰攱㐵摣慢づ㍦㐵挴扤攲㜴ㄴ㍥㕦搱㝦㈹㍣㐹攲づ㐰散㈰㡥㘵㉣㤲戸㤷㘰攱ㄲ㌷㠲㐴慣㐱㤷㑤ㅣ㙢㕢㡣㈰㜴昲晢て敥㤱㈱晥㤴挷㐳㤸昰戵㉥㥣昵㉤㐶搴㠶捦ㅦ㐴昸戳づ摣摥ㄲ攳㠴戳㝡挵摤ㄲ搷㌹㠲摣ㄲ慦㠷戰㘳㠴摥愰㉣㑡ㄱ扡昱晤㙢换㐴㜰㘱敤㐱㠳晤攳敦ㅡ摡㔰㉢㙥㠳㠵ㄷ愱㑦㍡扣ㄵㄱ晡㠴搳㔱昴愴挶摢攱㘹㕢㑦㙡攴摤愸慣㜶昹㌴挱㙡散戰㉢㜳扣㘳㔱户㥣慤㘶㈵ち敥愰搵搸搴㈴㙦㍥搵ㅤて㔶㙢㕢㘲戵㑤挷昳〳昱㌸戵晡挶㘶攷晥㐵㜸慥㈰㥦㔳愵ㅥ摤㘵㑡㠹挶㐶㙥㔶ㅢ㥥攵搵㌵㌷愵ㅤ捦㝤捣㔶㌵ㅦ㥣敡攸戰摡㕡晥㉦㍣㜵つ户〳攳㙤愸昱戲㥦户收㜹㈷㉥摥㘲换戳收㐳㌲㔶搳挹挷㜴㍣ㄱ㤰攵㌵攵㝣ㅥ摢㝦昷〸㐸㘳ㄴ㌶㍥㜵慢戸慣昶㠴挱ち昱㌸㔲㙣搷挴㥦㕣戶㠵㈱戳戲换ㅣ〳扣㔱㡢愶ぢ敥㌸㈵慢挹搰昸捣㍡㘸攴ㅤ搹㘴㔳㔶㜹㈷㌶㠳挲㤵攳扤搱㜸攷摥戲捡㘵㡤搹㡥挵挶㘲慢㜱搱攲づ摣〳慤ㅢ搷㔸扤㉡敥㠱改搶㙡㘵戸慦改摡摣㤰㙡㙢㑢慤愸㙡㙥㘸戲㕡ㄶ㜵㉣慥㙡㌸ㄶ愵㐱㜸㌲㈲づ挳㔵㔵㔵收㌸挴挳愱昸ㄶ慣㘷愱㔷㜳扣慥㝤ㄸㅡ㙥慤挶〴㘸扤㈹㜸挸㤳㠲㐹㕣㔷㔲搰戹晡㔳愸攲つ改散搵ㄷ㡦挲㉦㈹㔰㉦戱〹㠲っ㘱ㅡ㤰㙥㘰慣ぢ㤱摡改扡昶㜹㘸㘵㘰㌳愰昵づ散户㥥㠱捤〲摥㌸ㄸ㑤㝥㙥づ㠱㐶て敥〵昸捦ぢ敥㘵ㄵ㐶㍤㤰㙥㜰慣戱㤰挱捤搱戵㙦愹攰收㐲敢ㅤ摣㉤㥥挱捤㘳ㄴ昹慣㉤愰㑡㘳敤敤挲挰㌶慢㄰㝥愵㠷挰㕡〵ㄹ搸㐲㕤晢愹ち散㜰㘸扤〳㕢敦ㄹ㔸〳昰挶㤱㘸昲㔹㑢㐱愳〷昷㜹㘱㜰㕦愹㌰㌲㐰扡慣昱捡扦っ㉥慢㙢㝦㔶挱㔹搰㝡〷㜷㤵㘷㜰㡢㠰㌷ㄶ愳挹て慥ㄱㅡ㍤戸㉤㠵挱㜵挱㍣㤰㘱㉣〱搲つ慥慢搲㌶改摡ㅥ搰捡敤慤ㄹ㕡敦攰㔶㝢〶搷捡㈸戸扤㜵㑥㠴㘳愸搲㔲㕡つ摦㜹摢㕡㑦ㄵ㐲㍢㤰㙥㘰扢㈹㙤㠷慥敤慢〲㕢ち慤㜷㘰㘷㝢〶戶㡣㔱攴㙦㙢㉢愸搲〲敢㔷ㄸ搸㍥㉡㠴攳昵㄰㠶㈸敤〹扡昶〰ㄵ搸㠹搰㝡〷㜶慡㘷㘰㉢ㄹ㐵㍥㘳愷㔰愵〵㌶愲㌰戰戰ち攱㌴㍤㠴戸搲慥搲戵愳㔴㘰愷㐳敢ㅤ搸㜱㥥㠱㥤挹㈸昲ㄹ㍢㡢㉡㉤戰㌱㠵㠱㡤㔳㈱㥣愳㠷㌰㐹㘹捦搵戵㌳㔴㘰攷㐱敢ㅤ㔸㥢㘷㘰ㄷ㌰㡡㝣挶㉥愲㑡ぢ㙣㔶㘱㘰昵㉡㠴㡢昵㄰收㈹敤㈵扡昶㜰ㄵ搸愵搰㝡〷㜶㤴㘷㘰㤷〳㙦㕣㠱㈶㝦㘶㕥〹㡤ㅥ㕣㐳㘱㜰ㄹㄵ挶搵㐰扡ㄳ㘰㤱搲慥搱戵捤㉡戸戵搰㝡〷㤷昶っ㙥ㅤ愳挸㘷敤㍡慡㌴搶㕡ぢ〳㙢㔷㈱㕣慦㠷戰㑣㘹㙦搰戵㈷慡挰㌶㐰敢ㅤ搸㘱㥥㠱摤挴㈸昲〳扢㤹㉡㉤戰㤵㠵㠱㥤愶㐲戸㔵て攱㑣愵扤㑤搷㥥愷〲扢ㅤ㕡敦挰㘶㝢〶㜶㈷昰挶㕤㘸昲搳㜹㌷㌴㝡㜰ㄷㄴ〶㜷戱ち攳ㅥ㈰摤㜴㕥慥戴昷敡摡戵㉡戸晢愰昵づ㙥慡㘷㜰昷〳㙦㍣㠰㈶㍦戸〷愱搱㠳㕢㔷ㄸ摣昵㉡㡣摦〳改〶㜷㤳搲㙥搴戵户慢攰ㅥ㠶搶㍢戸戱㥥挱㍤捡㈸昲㔳晡ㄸ㔵㕡㑡敦㉣っ散ㅥㄵ挲㈶㍤㠴晢㤵昶〹㕤晢戰ち散㐹㘸扤〳ㅢ改ㄹ搸搳㡣㈲㍦戰㍦㔰愵〵昶㘸㘱㘰㥢㔴〸㝦搴㐳㜸㕡㘹㥦搳戵捦慢挰㥥㠷搶㍢戰㤰㘷㘰㉦〰㙦晣ㄹ㑤㝥㍡㕦㠴㐶て敥㠵挲攰㕥㔶㘱扣っ愴㥢捥搷㤴昶ㄵ㕤晢㤶ち敥㔵㘸扤㠳摢摦㌳戸搷ㄸ〵㠳敢㍣愸晦㡤㉡㡤戵户ぢ〳摢慣㐲㜸〳㐸㌷戰て㤵昶㑤㕤晢愹ち散㉤㘸扤〳ㅢ攸ㄹ搸摢挰ㅢ敦愰挹㘷敤㕤㘸昴攰㍥㉦っ敥㉢ㄵ挶㘶㈰摤攰扥㔳摡昷㜵敤捦㉡戸て愰昵づ慥㡦㘷㜰ㅦ㌲ち捥搰㑥搶晥㐹㤵挶摡㤶挲挰扡〰㈰㍦愳晤ぢぢ㙥㘰㕤㤵昶ㄳ㕤摢〳㠲晣㡣昶㈹ㄶ扣〳摢挵㌳戰捦㠱㉦㐸攷㤷㔴㘹㠱㔵㐳捥晦㡣〶㠵っ散㉢㉣戸㠱敤愶戴㕦敢摡扥㄰㘴㘰摦㘰挱㍢㌰㥦㘷㘰摦〱㕦㄰搸昷㔴㘹㠱昵㠳㥣ㄷ搸㍥㔰挸挰㝥挴㠲ㅢ搸㄰愵晤㐹搷ㅥ〰㐱〶昶㌳ㄶ扣〳㉢昷っ㙣ぢ昰〵愹ㄴ㜸戰戶ㅥ搸〸㐰昲〲ぢ㐳㈱〳敢〲愴ㅢ㔸㕣㘹㉢㌴㙤攵ㄸ㘸户晢敢㍤㝦搲搱ㄳ㈷㐲㥡慣㑣〷扥摤㡥挵搳攳㠷㌵攱㙢㝡ㄷ慦㠷㤱换㥦㤲愸㤳〲㘶㈵〶ㄵ㜵ㄸ㡣㍥㑣㠳㤲戳㜹㔶㡦㜳戴㔵晣㉥㕤㍤㕥㤷挴㈴㐸っ搱散㑡㡢㈹㑥㥦㔹愵摢㑦搳㉤慡愷敢㤲㤸〵㐹摡㥢戴㌸㐴搹晢㜴晢㝡摤愲㝡㡥㉥㠹㜹捡扥ㅢ㉤ㄶ㈸晢敥扡晤慦㜴㡢敡㠵扡㈴ㅡ㤴㝤て㕡愴㤴晤㑥扡㝤㐶户愸捥敡㤲㔸愴散慢㘹搱愸散晤扡晤ㄲ摤愲扡㐹㤷㐴慢戲摦㤹ㄶ挷㈸晢㕤㜴晢㜶摤愲扡㐳㤷挴㌲㘵摦㤳ㄶ㉢㤴㝤㉦摤晥㜸摤愲晡〴㕤ㄲ㉢㤵㝤㙦㕡㥣愲散㜷搵敤㑦搳㉤慡㔷改㤲㌸㔳搹敦㐶㡢戳㤴晤敥扡晤㌹扡㐵昵戹扡㈴㉥㔰昶㝢搰攲㈲㘵摦㐷户扦㔸户愸扥㐴㤷挴攵捡㝥㑦㕡㕣愹散昷搲敤慦搶㉤慡搷攸㤲㔸愷散晢搲攲㍡㘵扦户㙥㝦扤㙥㔱㝤㠳㉥㠹㥢㤴㝤㍦㕡摣慣散晢敢昶户敡ㄶ搵户改㤲戸㔳搹て愰挵摤捡㝥愰㙥㝦㡦㙥㔱㝤慦㉥㠹晢㤵晤㍥戴㜸㔰搹て搲敤㝦慦㕢㔴㙦搴㈵昱愸戲ㅦ㑣㡢挷㤴晤扥扡晤㈶摤愲晡〹㕤ㄲ㑦㉢晢㈱戴昸㠳戲ㅦ慡摢晦㔱户愸㝥㑥㤷挴ぢ捡㝥㍦㕡扣愸散昷搷敤㕦搶㉤慡㕦搱㈵昱㥡戲ㅦ㐶㡢扦㈹晢攱扡晤ㅢ扡㐵昵㥢扡㈴摥㔶昶〷搰攲㕤㘵㕦愳摢㙦搶㉤慡摦搷㈵昱愱戲ㅦ㐱㡢㝦㉡晢㠰㙥晦㉦摤愲晡ㄳ㕤ㄲ㥦㉢晢㈰㉤扥㔴昶㈱摤晥㉢摤愲晡㙢㕤ㄲ摦㈹晢㌰㉤扥㔷昶ㄱ摤晥㐷摤愲晡㈷㕤ㄲ㕢㤴㝤㤴ㄶ㍣㜲挹晤㝦㑣户攷㔱㡡㕡㝢晦捦愳㤳㉢〹㜹搸攰ㄱ㈳づ戵㝡昹㜹昸㤰搷㐹ㄲ㔸挰㜵ㄲ㜹㜰㈰㉡愹愳㜸㤰㤰愸㤱㌶㑡ㅥ〲㠸㍡㔰㐷昱㔰㈰㔱〷搹㈸戹愳㈷㙡㤴㡥攲づ㕦愲㐶摢㈸戹㍢㈷㙡㡣㡥攲㙥㕤愲㙡㙤㤴摣㘹ㄳ㔵愷愳戸昳㤶愸戱㌶㑡敥㥡㠹ㅡ愷愳戸㡢㤶愸昱㌶㑡敥㠰㠹㥡愰愳戸㈳㤶愸㠹㌶㑡敥㘶㠹㥡愴愳戸扢㤵愸挹㌶㑡敥㑣㠹㥡愲愳戸㔳㤵愸愹㌶㑡敥㌲㠹㥡愶愳戸敢㤴愸改㌶㑡敥ㄸ㠹㥡愱愳戸㠳㤴愸㤹㌶㑡敥晥㠸㥡愵愳戸ㅢ㤴愸㠳㙤㤴摣挹ㄱ㜵㠸㡥攲捥㑥愲㘶摢㈸戹㉢㈳慡㕥㐷㜱㤷㈶㔱㜳㙣㤴摣㘱ㄱ㌵㔷㐷㜱挷㈵㔱㠷摡㈸戹㕢㉡ㅡ㤱扢㈷㠹㥡㙦愳攴捥㠷愸〵㤰搵换捦㥤㤰㐴ㅤ㘶愳攴㉥㠶愸㕦改㈸敥㙡㈴㙡愱㡤㤲㍢ㄲ愲づ搷㔱摣愱㐸搴ㄱ㌶㑡敥㉥㠸㙡搰㔱摣㙤㐸搴㤱㌶㑡敥ㄴ㠸㑡改㈸敥ㅣ㈴㉡㙤愳攴搴㈷㉡愳愳戸ぢ㤰愸慣㡤㤲ㄳ㥣㈸㑢㐷㜱愲㑢㔴捥㐶挹㘹㑣搴㈲ㅤ挵改㉣㔱㡢㈵捡慦㈶慢攰晣㤴ㄷ㌰㉦晦搶扥㠰㌹ㄶ戶㔵㜸㑣㡢㥡愸㠲㜳㔳㈲㉥㉢㐰愸㐹㉡㌸㉦㈵攲搲〲㠴㥡愰㠲㜳㔲㈲㉥㈹㐰愸挹㈹㌸ㅦ㈵攲攲〲㠴㥡㤸㠲㜳㔱㈲㔶ㄷ㈰搴愴ㄴ㥣㠷ㄲ㜱㔱〱㐲㑤㐸挱㌹㈸ㄱㄷㄶ㈰搴㘴ㄴ㥣㝦ㄲ㜱㐱〱㐲㑤㐴挱戹㈷ㄱ攷ㄷ㈰搴㈴ㄴ㥣㜷ㄲ㜱㕥〱㐲㑤㐰挱㌹㈷ㄱ攷ㄶ㈰搴攴ㄳ㥣㙦ㄲ㜱㑥〱㐲㑤㍣挱戹㈶ㄱ㘷ㄷ㈰搴愴ㄳ㥣㘷ㄲ㜱㔶〱㐲㑤㌸挱㌹㈶ㄱ扦捥㐷〸㑥㉢搹㜱㘶㝥㠷㕦捤㉦挱㈹㈵ㄱ㘷ㄴ㈰搴摣ㄲ㥣㑥ㄲ㜱㝡〱㐲捤㉢挱愹㈴ㄱ慢ち㄰㙡㑥〹㑥㈳㠹㌸慤〰愱收㤳攰ㄴ㤲㠸㔳ぢ㄰㙡㉥〹㑥ㅦ㠹㌸愵〰愱收㤱攰搴㤱㠸㤳ぢ㄰㙡づ〹㑥ㅢ㠹㔸㤹㡦攸昶晦〱㘷㑣㜴昴</t>
  </si>
  <si>
    <t>㜸〱捤㝤〷㤸ㄴ㔵昶晤扣㘱愶㤸㙡挰㘹ㄵ㑣愰挴ㄱㄵㅣ㍢〷ㄴㄸ㘰㄰㐱㠲㌲愰愲攸搸愱ㅡ〶㈶攰捣㤰っ㡢〱㌳ㄸ㜱捤㘲㐲㕤㜳㘲捤戲㡡㘱搷戰收㜵搷戸慥扡扡慥㘱捤扢㙢攰㝦捥慢㝡㌵慦扢慢㘱搸摦晥扦㙦㥢敥㑢摤晢捥扤敦搶㜹慦慡慢慢敥㔴㤵㠹戲戲戲㑤㜸昱㝦扥㉡戸㌰愰㘱㜹㐷愷搵㔲㍢愱慤戹搹捡㜴㌶戵戵㜶搴㡥㙢㙦㑦㉤㥦摡搴搱搹〳〰愳戱〹敤ㅤ㤵㡤ㅤ㑤挷㕡㔵㡤㑢慣昶づ㠰㉡换捡慡慡捣㜲戴敦散㝣晣㑡㌱改㘵㔶㔰〰㔵㘶ㅡㄴ㍤㈹慡㈸㑣ちㅦ㐵㉦㡡摥ㄴ㝤㈸戶愱愸愶昰㔳㙣㑢戱ㅤ挵昶ㄴ㝤㈹晡㔱散㐰戱㈳挵㑥ㄴ散摦摣㠵愲㍦㐴敦〱㄰戳㈶㡣㥦㤱㕥㠰戵㘹攸㙣㙢户㐶づ㍡挴捥㜹㜴㌰㔸ㅢ慣つ㈵㐳戱摡挰挸㐱ㄳㄶ㌷㜷㉥㙥户㐶户㕡㡢㍢摢㔳捤㈳〷ㅤ戴㌸摤摣㤴㌹搰㕡㍥慢㙤愱搵㍡摡㑡〷挲改㔴㈴ㄱ㡣㐴愳戹㘴㌲搱㝢㔷㐴㥥㍥㘱晣㐱敤㔶慥攳扦ㄵ㜳㌷挶㥣㌱㘱㝣敤㜴慢昳扦ㄵ㜳㈰㘲㈲㘴㝤㕢㑢慡愹昵扦ㄴ戴㤲㘳ㅡ慤户㌲㑤ㅣ㝣换㙡㙦㙡㥤㔷㡢戴昳㠸㠶ㄶ慦ㅤ搷搱戱戸㘵ㄱ攷搱〴慢戹㜹愶㤵㤳㠳摥㔲摦搱㜹㔰慡扤愵愳㜷ぢ昹戳摡慤搶㡣搵戱㑤换挴㘵ㄹ慢搹〱㜶㔴戵ㅣ㤲㙡㥦㥥㙡戱㉡戸㔰摤㘲㡦攱攴慣搵摡搹搴戹扣㑦换散づ㙢㘶慡㜵㥥㐵㐸㘵换愴挵㑤㔹㔱㔱㠱㜷㔹㡦攱㕥㤹挹㠱㐲㍥㉤ㄳ收愷摡㍢愵挶㈱っ㝡㘱戵改㈲搷㈲㉦㉦㑥愹㐱〵㕥ㅣ戳㠶愶㤶〳慤昶㔶慢㤹㥤㜰㈴㐷ㄴ㠰㈴㐱昶㌸戸㑣愹搵攱㈸㠹㕥捥挶挷㜵㘱㉦挶㈰㠸攴昴戶昶ㄶ㑣挸搰挸㘸捤攸㐰㙤㈸ㅣ㡡挴愳㠱㘸㌸㥥っ挴〲昱㐴㝣㘴㌲敥戴㐴㘳挹㐸㉣ㄸっ〵ㄲ㤱㜰㌴ㄶ㐸㤸㠳攱㙥づ㘱愰愱㄰㤵攳㈶〷㈳㜱㜳ㄸ㡤㌵㄰愲攲つ㙣晤㝡㥦摣〲换ㅢ㔳攵㡤改昲挶㑣㜹㘳戶扣搱㉡㙦捣㤵㌷捥㉢㙦㥣㕦摥搸㔴摥戸愰扣㜱㈱㌰敡㔵搵戳㘷戹昳ち㡤㝦敤㠷㥢㉥晦㘱捡㐹晦昲㕤昱搵㌳晦挴㔰〰㈴昷ㄷ挳戱㌰㌴㝦ㅤ〲㠱㐰㈸㤲㜰ㄳ㠷㥡㑣㠶捣㍤〰㌴昷㠴㌰昶㠲㘰戶昱戰㌹㠲挶㤱㄰㐲扣㠲㙣㤹昱敤㕦愷㘶㥥㔳㜷敤昸昳㍦㥤晢㥢㔱〳扥㝥㔴㜰户㈲扢慡挵挲㔸扤慢㐴㙤〴挱〳挱㜸㌲ㄸ㑤㐶㐳攱㘴㜰攲摥㠱㤸搳㜱戸㌶ㅣ㘳㙢㍣ㄸ㡢㠵ㄳ㠱㘴㌴㡥挶愸戹て㝢っ㐰ㄸ㐱〸㐹㕡挸っ搱ㄸ㠶㄰攲㌹㈷㡤㔱挹挹㑤搵攷晢挶摦晣昲㑤扥㉡晦挰㌵㠲㍢㌶㤹㐶ㄴぢ挵㙢ㅣっ㐵昴㌵㡥㈴㘳㘶㡣㔱攳㄰㐶〲㠲㕤㠵㐲㘶㤲挶㔱㄰㐲㍣改㜴㜵㑥搹㌷慦て㝡㜶昵愴㤳摦晤晤㘵㌷扦晣㠷㉡挱摤愷散㙡㍦㉣搴攸㙢ㅣ㑣挴㈲戵愱㔸㉣敡昴ㄵ㡤㈶㐳戵昱㘴㌲㙡㡥㘶摣㌱㄰挶㔸㠸捡㜱ㄳ愳㤱愴㔹㐷攳㌸〸㈱ㅥ㜵㍡㝢晡挵ぢ㙦㕣昰㘰愴㙥摤㕢㕦㐶㡦㍡㘲挸〹㠲㕢慣散㙣〲ㄶ〲㝡㘷㤸㡤㤱〴〶㉦ㄱ㐹㍡慦慥㐱つ挵㈳挱㘰㉣ㄸ㌵敢搹挵㐴〸㘳㝦〸戹㤲〱㜳ㄲ㡤〷㐰〸㜱㥦搳敦〵ㅦ扣㌱晤挷晤搷搴㕤㜶敦㐷㠹㈷扦㌸㜹㠴攰㌷㠳散㜷ちㄶ昶搲晢つ〶挲戵㈱㘷〵㠳搱〸搷慦敢㤵㌰て㘴昰愹㄰挶㌴〸戹愶〱㜳㍡㡤㌳㈰㠴戸搳改㜱摦ㅢ㍡㑥晥收扤戶㐹敢㉦㕥晤攸晢挷㍦晢㤰攰搷㤰散昱㘰㉣散慤昷ㄸつ〵㙢ㄳ挱㘰搲改㌴ㄶ㡥搷挶攳㠱㈰愷㡦㝣挵捤㤹㡣摦〰㘱捣㠲㐰愷㤱㐴搸㥣㑤攳㈱㄰㐲晣捡改㜴㥦攷㥢〶昷扤戸晦㤴〷㔷㕦昸㔵慦摦㝣晣㥡攸㠵㘶搹改㘱㔸ㄸ愲㜷㡡搹㕢㌰㕤攵〴㥤挳愰㠷㐳ㄸ㐷㐰㐸㐲㠳收㕣ㅡ㡦㠴㄰攲㕡愷愷扢㕥摥改㡥昱㤳㕦㤹㝥㜹㘵昳㑤㕦㉤晣昵㕣挱敦㔶搹㔳㈳ㄶ〶敢㍤㠵戱换㠸搵慡㌹ㄳ挱㠶ㄷ慥㡤㥡㐷〳㘶愶㈰㡣㌴㐴挵㥣㐸㉣㘱㘶㘸换㐲〸㜱戹搳捦㤹挳晢㜴摥搸㝦㔲晤挹㑢㕦扦攲戳摤换㕥ㄷ晣晡㤶晤攴戰搰㥤㌵㥡挷愰昳㈱㡣㈶〸慥㔱㉣㘹㉥愰㜱㈱㠴㄰㙢㥣㥥〲敦㡤㝤㘵捦㑢㙢敢搷扤昸昴愱㙦㥤ㅤ㌸㔵昰ㄸ㐱昶搴㠲㠵戸扥㐶愱㘸㌲㔹ㅢ戳㌷㜰㌹㐲㙡攳ぢ㈷搰㄰㠹㠶摤〹ㄳ㌷㕢搹㔳ㅢ㠴戱〸〲敢ㄹ㡦㤹挷搰搶づ㈱挴㙡愷昷攱㤳〶扤扢愸昲昴昱㤷づ摣㜰㕥㡦慦㤷㜵ちㅥ㥣挸摥㍢戱戰慦摥㝢愰ㄶ㝤㘲㠳㑦〶挲搱㜰㄰晢攲㘰㔴捤㔷搹㠴敤㈵ㄶ㡣〴㐳戱㔰〴㍢昱㠴戹㤸扤㉤㠱㌰㤶㐲㤰㠰㜰挴㕣㐶攳㜲〸㈱㑥㜳㔲㔸摢戰戱攵㥣搷晥㕥晦搰晡㤱㙤㘷捣㝣挴㄰㍣㌴㤲㈹ㅣ㠷㠵摤昵ㄴ挲戱㘴愰㌶ㄸ㠸愸㐱つ〶〳昱㐰㙤㌸ㄸ㡥㥡挷㌳昰〹㄰挶㉦㈰攴昶ㄱ㌳㔷搰㜸㈲㠴㄰㉢㥣摥晥㌴戰㘶捤㍥敤扦㤹昲挸摤攵㍦慤㕥摦扢㐹昰ㄸ㑣昶㜶㌲ㄶち㔷㌸ㅡ挱敡㈶攳攰㍤ㅥ㠸㐵攳ㄱ戵㥢挵ち㐷愳㠱㜰㈲㠶摤㉦㥡挲㔸攷戸㜹ち〲㤸㉢㈱㡣㔳㈱戸挲搱戰㜹ㅡ㡤愷㐳〸戱捣㐹攱ㅦ捦㕣扤㙡攷㈷㜷愹摦㌰昷㠲㙦㌷摤敤㍢㐷昰〸㔰愶㜰㈶ㄶ昲收㜰㄰愳㕤ㅢ㔳挳ㅣ㡡㘰扦㠰㕤散㔹㡣㜹㌶㠴戱ち㐲慥㙢搸㕣㑤攳㌹㄰㐲ㅣ攳㜴戴收扣㌷㍦愹晤愸愶晥散㠶㕦昶㍢昷挶㔹㍢〸ㅥ㘵捡㡥捥挳㐲摥摥㈷㥡慣つ愸㙥ㄲ㠹㕡散㘱扢㕥㠹㠴㜹㍥㠳㕦〰㘱㕣〸㠱ㅥ㐳㠹㤸戹㠶挶㡢㈰㠴㔸攰昴昸昳ㅢ㈷㑦摤昸㜸昵愴㑢㘶㔴㉥昸昸戱㙤晥㈵㜸㐸㉢㝢扣ㄸぢ摤搹㙣㉥㘱搰㑢㈱㡣换㈰㐸㘲㈰㘹㕥㑥攳ㄵ㄰㐲㘴㥣㥥敥晥敥㤸㔵㍦扣搹愷㝥攵㤱㙤㡦㕤戳散㠳㙦㐴㍦㌴换㥥慥挲㐲摥㝥㉥ㄸ㐸搴㠶㐲㔱㌵㜶愱㐰愰㌶㤹っ挸㉦㔱戹ㄵ㠵捣戵㡣㝦㌵㠴㜱つ〴昷㜳搱㠰㜹㉤㡤搷㐱〸㌱搷改㜴晡愲户扥慦㍤㜰搹㤴㕦づ攸晢挸敡挹㍦㙤㈷㜸㥣㉥㍢㕤㠷㠵敥慣摥つっ㝡㈳㠴㜱ㄳ〴㔷㉦㤸㌰㝦㐵攳捤㄰㐲捣㜶㝡㕡㌴㉦㍥晢攰㘹㘳挶㥤㜶改㔹ㅢㄶ㘶㘷㙣㄰晣㌱㈰㝢扡ㄵぢ㜹㝢㠵㔸㉣ㄶ慦挵㈶改づ㤹扢㜵㜰㝢慤つ㠴〳㙡扦㤰㌰㙦㘳㑦户㐳ㄸ㜷㐰㘰㐵挳搱㤰㜹㈷㡤㜷㐱〸㌱摤改晥㥤昷扥扢戳晡摡㈹昵㤷㥣㜸㜵愴搷㐵晤㥥ㄱ㍢愱㔹㜶㝦てㄶち户㤲㜸㈰ㅡ㑦㠴ㄲ攱㐸㌸㄰っ攳㈸㑥㑤㈴㙣㈵昱㄰晥㈵攲搱㐴㌰㤱㠸㐵㈳㌸昸戹㤷扤慤㠷㌰㝥つ㈱㜷ぢ㔱昳㍥ㅡ敦㠷㄰㘲㤲㤳挲晤改戶㑦慥㤸㜱昶㡣㌳换ㄷㅦ戵挷㜹捦㡣ㄶ㍢愳㔹愶昰㈰ㄶ昲〷㤸〴㈴挲ㄸ㔸攷愵昶㑢愱㈸搶㍦ㅥ㐹㤸て㌱晥挳㄰挶㈳㄰㕣敦㔸挰㝣㤴挶つ㄰㐲搴㌹㥤㕥㝥摤愲愵敢㡦㌸㙡攲㈵敤㤷㑤㑣㜶㍣㜵戳搸〵捤戲搳挷戰㤰㐷㝢〴㕦㉦戵挱㐸㌲慥㡥ㄳ搴晣㡡㐴㠳㤱㕡散〱戱愷戴㕦㔱昳㜱昶戴ㄱ挲㜸〲愲㘲㑥〸㕦〵㑦搲昶ㄴ㠴㄰㐹愷昷愵㌷㤶晦挲昷挹摤昵敢ㅦ摢敦敤㐳㘶敤昱㉢搱ㅦ捤戲昷摦㘲愱㤸㜵散㜵戰ㄳち㐷攲㐱散㠶攲昹慣挷戹㝦攲摥㉢ㄶ㑢㠴㠳收敦搸摢㌳㄰挶戳㄰晤㤶㕢愹昶㐱㥤㠳㈶敥㍦㘸㐱㙡㘱㙡㜱㑢㙡㔴㌰㍡捡㝣㡥愰攷㈱㠴〸㌹㈹㑤㝡㘵㙥搹愱摢㝥㌲㜹晤愷摢〵搷㔶㘶づ敡晤〲㥡て㜶づ改敢摢㔳㑢昱㈳愹敢昷㔷愸ㄶ㐳摥㥤ㅦ㥥昸摤㤹㡢收攲戹㘰㌰ㅢつ愴挲愹捡挱〸摢摤㕦㌸晣㝥攸㥤㍢戴愹㌵摢戶㔴晥攴ㄹ㌰㍥搵㘱㜵晤〲ㅡ攱戴㡤㙦㕢摣㥡敤攸敦摤搸搰㤹敡戴㜶㈹㙣敢ち㔲攴搶㠰ㅦ㠴㔶㠷散㙦户㐲户㐳㔲捤㡢慤㜱换㥡散收㕤ぢ㥡昱㜳戰㉤㕤扡㜵晦㜶敢ㄸ户戵㈸愳㜱㌸㕦戱㐴挶㉥㕡㑢扢挹捥㙢搰㠴昹㙤ㅤ㔶慢㑣㙦㐴换㐱㑤㤹㠵㔶㝢㠳挵戳ㅤ㔶㔶慥㙡㍦㌶㌹扦㐹㐷捣㘸挵㡡攲㔷㘶㜶㠸㙥捤㑤㕣搶㘹戵㘶慤㉣昲㕤㘴戵㜷㉥㥦㤵㑡㌷㕢㍢攴㐱散㍥搱戰㜳㥥㜹晦戶捣攲㡥〹㙤慤㥤敤㙤捤昹㉤攳戲㑢㔲昸ㅤ㥣㥤搶㤶戵昰㌳戶㠲慦㌲㔱搶愳㠷㄰㘵㝢㜹晤㤶㘴摣㡥㕡㌹㄰摡㄰敦㡡㌱摦㈹㝦摡搵捥挴摡㘱㉤㥡㉤捥挹昲㘱㕢〸㈶攳㌲捣㥥愵㠱摡㍡昱搴㄰搱㝢㤴㐶换ㅣ摤㤱晢晦ぢ㉥㉦摦摥㔹晢㠹㑢㜰慥攰㠰㔴㙢戶搹㙡摦散㠹㉤挱㡣捣ㄷ㈱㉡昷挱搶㕣㤲扤ち㈰挴㌲戱扣㜲㘹㔳戶㜳扥㌱摦㙡㥡㌷㥦〷㝦㌸昹㔵㔵㐵㙡㡢㕥收换㌰㤹慦㔰扣ち攱昳㤵ㄹ慦ㄱ㘴昸捣㍦搸㝡攵㄰晣扦昵㘷㈱捡攱㘵捡戳ㅥ㌸㐵搵㔱搹戲㝦㕢㝢㐷㡦ㅥ㕥㙢㜹㐰慡㘳㝥㈷愷攷收ㅢㄹ敦㜵㡡㍦㐲㔴づ㠳搸攲㐹㡥㙡㠰㉡㜸㉥愷㑦㑢扤㤵㑢攱っ㥡摣扡㐵慡戲挵㍥㈹㔳㙦㜵㘴㑣㥥扤㤹㡣㙤㘵㤹㠱㈵㙣晣扤㕢㌸晢慤㘵㥤昵愹捥㔴捦ㄶ㥣〷挲㈸㤹〰㡤㤰㕥昶ㄲ㍤晢㐸㥢昲昶㌹ㅡ㈲昸攵愲ㄶ愵㤷㌴搸㤱戰攱㘰㝢㈹敢攱挸捤慦〴㜲摦つ㉢㘱ㄴ㑥昴晣昳㌹㌸捤㤴㥤㘴戵捥㕡扥挸敡㈰扣捡搸㉣㤵㠵㥢ㄷ㠳捤挸愴㘷㜷㌶㌵㜷搴㈲搳㐹敤㙤㡢ㄷ晤㌷攳㌰㤶昹㈷〸昵慡摣ㅤ戳戸晢敢〴扡捡㝡㉥攱搸㌴㌶㤶㔵㌱ㅡ㉤收㔰ち捥㔶〴摢㠴晦攴换㝣ㅢ晦昹㌶搷㔶㔹〳挴搶㥣晢慡〴扥㜷ぢㄸ㥡搵㙥挹戳㜹㔵㔲〱摢㝤㕡づ㙤㙢㕦㤸㙥㙢㕢挸昹戴㡤搴㍡收㕢㔶㈷捦㤰昵㜲捥〸捡㌳㝦㐲昴攸㤱㜷㉡㑢㍢㤵㌶㄰昱㡤昷㈰晡㡣㙢㙥ㅥ愴㈲㜶ㄸ㝦㠱愹〷捥搵ㄹ敦㘳㘱攷㄰㝥戰㌵㑥ㄸ摦戹戸戹㙤㘱㠷搵搹戸㠴㘷㠷㤷㌵㜷㉣ㄳ〳戰晡㍣昱㤴扥攰㉤攱㥢㜷㝦摤攵摦㍦㍣敤搴㉦㉥慢ㄴ晤㥤㠶愲㤳㕦㝢㈰攰㘰㝣捣扦㐲㠸㥤〱攳㙥〵换昹㉦昳㘳攸收摦㈸㍥㠱挰捥㐱搲㡤㝤挳愷戶㉡昶挴晦摣㍦㤸㥦㔱㝣づ㈱㐶㐰㜰敢㌴扦㠰㔰㉦攱㐷㝣づ扡ㅣ戸扤㘰㉥ㅥ戸慦㘱昵㤹㥢㘹ㄳ㈳㠱攰攰㤹㈴换㈴㍤㈶愹ㄱ〶〲㝢ㄲ㔰改㌴ㄴ㥤㤲摢〷㙥㤲㠰ㅦ改摦〳㌰㙦〲㝥㘶ㅦ㈴挶攴㤴搳〸㈸户㔵ㄱ㐰㥢㈴愰〷っ㈶㉦㔱㠸㄰㑣㤲㠰㑡㘸敡㈵晥晤戳㐶㐰㄰收㘲〲㑣挶㌴㌷搳㈶挲昰昳㈲攰ㅦ〸敥㐹挰ㄷ㑥㐳搱挹挰ㄸ㈲つ㘶ㄶ摢㌱攵捦〰昳㈶愰㉦㥡捤㝥ㄴ㍢㐰㘸〴散㘴慢㈲㡥㈰㤲㠰㥤〹摡〵㐲㈴㘱㤲〴昴㠷愶㕥攲〳㥤㠰〴捣挵〴っ㘴㑣㜳㌳㙤㘲ㄴ晣扣〸㜸愳ㄴ〱㝦㜲ㅡ㡡㑥㔱㡥㐶愴挱捣㘲て愶晣㝡㐹〲昶㐲戳㌹㠲㘲㈴㠴㐶㐰慤慤㡡㌱〸㈲〹搸㠷愰〰㠴愸㠳㐹ㄲ㄰㠴愶㕥攲昷ㅡ〱㐶ㄸ㉤㤵攳昶挷〹摥㘲ㅡ愲㘸昳㤹㐴㤴㘸ㄳ攳㄰搴㡢㠶㈷㑡搱戰搱㘹㈸㍡㜹㕡㡦㐸㠳昱㌱挷愰㍢昱㔸㐹ㅡ敡㤸捤㌸㡡昱㄰ㅡつ昵戶㉡㈶㈲㠸愴㘱㈲㐱晢㐳〸㥥㐴㤵㌴㑣㠲愶㕥攲㝥㡤〶㜳㝦㤸㡢㔷昲㐰挶摣㕣㥢㌸〰㝥㕥〴摣㕥㡡㠰摢㥣㠶愲戳戸〷㈲搲㘰㘶㌱㡢㈹摦㔲㤲㠰㐳搰㙣ㅥ㑡㜱ㄸ㠴㐶挰攱戶㉡愶㈲㠸㈴攰〸㠲收㐲㠸改㌰㐹〲㡥㠴愶㕥攲㕡㡤〰愳ㄱ㉤㤸〷搱㘴戰㤸㠶ㄴ摡㝣㈶ㄱ㈵摡挴っ〴昵愲攱㤲㔲㌴㕣散㌴ㄴ㥤㕡㥥㠹㐸㠳昱㌱ㄷ愰㍢㜱㔱㐹ㅡ㥡㤹㑤ぢ㐵㉢㠴㐶挳㈲㕢ㄵつ〸㈲㘹㌸㠶愰㜶〸㌱ㅢ㈶㐹㐳〷㌴昵ㄲ慢㜴ㅡㄶ愳㠵㌴攰戴㘲搱ㄷ晡㔲戴昹㑣㈲㑡戴㠹㐳㄰搴㡢㠶㤳㑢搱㜰㤲搳㔰㜴戲㝢づ㈲つ挶挷㍣ㄱ摤㠹ㄵ㈵㘹㌸㤹搹㥣㐲戱ㄲ㐲愳攱㌴㕢ㄵ㠷㈳㠸愴攱㜴㠲捥㠰㄰㜳㘱㤲㌴㥣〹㑤扤挴ㄲ㡤〶昳〸㤸㡢㔷㜲㌵㘳㙥慥㑤ㅣ〹㍦㉦〲㥡㑢ㄱ戰搰㘹㈸㍡〷㝦㌴㈲つ㘶ㄶ扦㘴捡㑤㈵〹戸〴捤收愵ㄴ㤷㐱㘸〴㕣㘱慢㈲㠵㈰㤲㠰㉢〹扡ち㐲㘴㘰㤲〴慣㠵愶㕥攲㘸㡤〰攳ㅡ戴㜰ㅥ㠴㍣㜶㡢搷愱捤㘷ㄲ㔱㑣㤱㙣ㄳ㔹〴昵愲攱㤰㔲㌴捣㜶ㅡ㡡㉥ㄱ昰㡣晦㘰㝣捣㕢搱㥤㘸㈸㐹挳敤捣收づ㡡㍢㈱㌴ㅡ敥戶㔵㌱ㅦ㐱㈴つ昷㄰㜴㉦㠴㔸〰㤳愴㘱㍤㌴昵ㄲ㔳㌴ㅡ捣㈶㤸㡢㔷昲〱挶摣㕣㥢㔸〸㍦㉦〲敡㑡ㄱ㌰搶㘹㈸扡㜲搱㡡㐸㠳㤹挵攳㑣㜹㜴㐹〲㥥㐰戳昹㈴挵㔳㄰ㅡ〱扦戵㔵搱㠶㈰㤲㠰摦ㄱ昴っ㠴㌸〶㈶㐹挰戳搰搴㑢㐴㌴〲㡣攷搱㈲攷㐱愲㤸㠶ㄷ搰收㌳㠹㈸搱㈶摡ㄱ搴㡢㠶扤㑡搱戰愷搳㔰㜴〹㘵㌱㈲つ挶挷晣㈳扡ㄳ挳㑢搲昰〶戳㜹㤳攲㉤〸㡤㠶㜷㙣㔵㉣㐱㄰㐹挳扢〴晤ㄹ㐲㉣㠳㐹搲昰ㅥ㌴昵ㄲ扢㘹㌴㤸㑢㘱㉥㕥挹てㄹ㜳㜳㙤㘲㌹晣扣〸攸㕢㡡㠰敤㥤㠶愲ぢ㌸挷㈳搲㘰㘶昱㌹㔳摥戶㈴〱晦㐰戳昹㈵挵㔷㄰ㅡ〱摦搸慡㌸〱㐱㈴〱摦ㄲ昴ㅤ㠴㔸〱㤳㈴攰㝢㘸敡㈵慡㌴〲㡣㝦愱㐵㝥㍤挶㡢㘹昸〱㙤㍥㤳㠸ㄲ㙤攲㐴〴昵愲攱攷㥦㑡ㅣ㉥晦攴㌴ㄴ㕤㔹㍡〵㤱〶攳㘳㔶㤴㈳昱ㅦ〰昳㍥㕣㌶搰㙣昶愴愸㠲搰㘸昰搹慡㔸㠹㈰㐳ㄸ愸ㄷ㐱扤㈱挴㘹㔰㈵つ㝤愰愹㤷昸ち㝤戸㍦㤸㑥㠵戹㜸㈵户〵摥㘷㙥愶㑤昰㘲㤵ㄷ〱ㅦ㤷㈲攰㈳愷愱攸扡搶㔹㠸㈴〹搸㠵㈹㝦㔸㤲㠰〱㘸㌶㜷愵搸㡤搹㜵晤㘲ㅣ㘴慢攲㙣〴ㅡ挲搵ㄹ㑣搰㄰〸挱换㕤㤲㠰愱搰搴㑢扣愵ㄱ㘰搴愰㐵捥〳㡦攳㠳攱㘸昳㤹㐴ㄴ㔳㈴摢挴㌹〸敡㐵挳换愵㘸㜸挹㘹㈸扡敡㜶㍥㈲㐹ㅡ〲攸㑥扣㔰㤲㠶㄰戳〹㔳㐴㈰㌴ㅡ㘲戶㉡㉥㐰愰㈱昸㤸㜱㠲ㄲ㄰㘲つ㔴㐹㐳ㄲ㥡㝡㠹愷㜴ㅡ昶㐵ぢ㘸〸㠷愲挵慢㍡ㅡ㙤㍥㤳㠸ㄲ㙤攲㈲〴昵愲攱攱㔲㌴㍣攴㌴ㄴ㕤ち扣〴㤱㈴つ晢愳㍢昱㐰㐹ㅡづ㘰㌶㤳㈹愶㐰㘸㌴㑣戵㔵㜱㈹〲つ挱挷㥣㐶搰㜴〸挱ぢ㠴㤲㠶ㄹ搰搴㑢摣愹搱㘰㕥〶㜳昱㑡㌶〰敦摢㕣㥢戸〲㝥㕥〴摣㔰㡡㠰㜵㑥㐳搱ㄵ捡戵㠸㈴〹㤸换㤴慦㉢㐹挰㔱㘸㌶ㅢ㈹㡥㘶㜶㕤㥢㐳摡㔶挵搵〸㌴〴ㅦ㌳㐳㔰ㄶ㐲㕣ぢ㔵ㄲ㘰㐱㔳㉦㜱㤹㐶㠰㌱て㉤㤸〷㤱愴挷搷㘳ㄳ摡㝣㈶ㄱ挵ㄴ挹㌶㜱ㅤ㠲㝡搱㜰㕥㈹ㅡ捥㜵ㅡ㡡慥㤹摥㠰㐸㤲㠶㜶㜴㈷㔶㤷愴愱㤳搹㉣愶㔸〲愱搱戰捣㔶〵㉦愳づ挱挷㕣㑥搰戱㄰攲㔷㔰㈵つ挷㐱㔳㉦戱㔲愳挱扣〹收攲㤵㕣〱扣㙦㜳㙤攲㘶昸㜹ㄱ㜰㙣㈹〲㤶㍢つ㐵㤷㜲㜹ㄱ㔶ㄲ㜰〶㔳㕥㕡㤲㠰戳搰㙣㥥㑤戱㡡搹㜵捤㠳㜳㙣㔵摣㡥㐰㐳戸㍡攷ㄲ㜴ㅥ㠴攰戵㕣㐹挰昹搰搴㑢戴㙡〴ㄸㄷ愲㠵晢㠳愴挷㙥昱㈲戴昹㑣㈲㡡㈹㤲㙤攲㉥〴昵愲㈱㕢㡡㠶㡣搳㔰㜴㐹㤹ㄷ㠲㈵つ㔷愱㍢㤱㉡㐹挳搵捣收ㅡ㡡㙢㈱㌴ㅡ慥户㔵戱ㅥ㠱㠶攰㘳慥㈳攸〶〸挱敢挹㤲㠶ㅢ愱愹㤷㌸㑣愳挱晣㌵捣挵㉢㜹ぢ昰扥捤戵㠹晢攱攷㐵挰昴㔲〴㑣㜳ㅡ㡡㉥㘸昳愲戴㈴攰㕥愶㝣㘰㐹〲㝥㡤㘶昳㍥㡡晢㤹㕤搷㍣㜸搰㔶挵挳〸㌴㠴慢昳㄰㐱て㐳㠸㐷愱㑡〲ㅥ㠱愶㕥㘲扣㐶㠰戱〱㉤摣ㅦ愰㍣戰攸攷昳㘳㘸昳㤹㐴㤴㘸ㄳㅢ㄰搴㡢㠶㐴㈹ㅡ攲㑥㐳搱㈵昶挷ㄱ㐹搲昰っ扡ㄳ搱㤲㌴㍣挷㙣㥥愷昸㍤㠴㐶挳㡢戶㉡㌶㈲搰㄰㝣捣㤷〸㝡ㄹ㐲㍣〹㔵搲昰ち㌴昵ㄲ㈳㜵ㅡ㕥㐳ぢ㌷〷㤴㤹ㄴ搱昰㍡摡㝣㈶ㄱ㈵摡挴㔳〸敡㐵挳㤰㔲㌴っ㜶ㅡ㡡慥昵晦づ㤱㈴つ㝦㐶㜷㘲㘰㐹ㅡ晥挲㙣摥愷昸〰㐲愳攱慦戶㉡㥥㐱愰㈱昸㤸ㅦㄱ昴㌱㠴攰㠵㝤㐹挳摦愰愹㤷搸㐱愳挱㝣ㄶ收攲㤵晣っ㜸摦收摡〴换〵扣〸攸㕤㡡㠰㕥㑥㐳㘱㘵㐱㈵慦㔴㙥挵ㄵ攱㕥㑣㌸㜷㐸㤳戵㤴㤷戰戶挹愱㜲㝡挲攲㡥捥㌶㜹扤慤㑦慥扥㙤㝡㕢㘷㝤㔳挷愲收搴昲敤㜳捥挲愱昳慤㔶㕣つ㙦挷㐵昱〲㕢摢愲㐵㔶搶捣㌵戴㉤㙥捦㔸㤳敢晦ㄷ慥㤶㘳晤㌰㜴昲㐲㜹戹挰敢㍦扢〰㡣㄰〲戳〴慦戲捡㤷ㄱ戰昰㍡ㅥ㉥攳㌹昵晥昶㌵㜷㜹㤹摣て㘰㜵ㄷ愳戳㥡㍡㥢慤㕥㌹㜹扤㕢㉥㔷攵挰㈲㑡っ戲㍤㜳戳收攳晡㔶㝤㥦摣愴昶愶㙣㜳㔳慢挵挱攸㙢㐳愷㕡昳㔰㑥㜰㔰㕢㐷ㄳ㑢攵晢攴㘶戵愷㕡㍢ㄶ昱捡㘸㘶昹㜶㜹㥡扣㠴㕡㤹ㅢ摦搴摡㠱㙥攴㈸㜲戹㍡搷㌰扦㙤㈹晥㙡㘳㜱㑢敢愴搴愲㡥晦㠹㔱ㄱㅣㄶ昹㤲㐳㈳捡㐵㜹戹愸㉡慦晡㑦挷挷昸づ摢搸昶㜶㤵攳㈰捣搳捥昶愶昴㘲ㄲ㈶晢〸㐱㔶㔰挸㌱㉣慢攴㐵昷挲㙢愰摡㄰ㄶㄴ㌰㌰搷扣扦㐶昰扣㤶敥晥㈹捣慥㠰㥢摦㈳㥤摥晦㠴㤸㌲㘹昶攴慥搲㥥晦搳摦㤵㔴戲㑣愰摢㤵ㄴ晤〰摥挶㥥㐲慣慥攰㡣挲㤶㠹㤹㐰慤㜰㕡晡㜲ㄲ挳ㄹ扡㑤搷攲晥戸ㄸ摦㍢㌷㌵㤵戶㥡㔱㐳搰㤲敡摣挶㔶㔸捣㠱扦㍢攸㜰摡㈶戴戵戴愴㌸攵昸搷ㄳつ㤹㔴戳㔵㤵ㅢ户戸戳㙤㕡㔳慢㤹㠳㤰昳搲㌱愵㤶挱㤴㕡㘶㕦敤捦捤㘴㙤㤱㕣㘶慣戶㜹愹昶愶捥昹㉤㑤㤹㉡㉡慣晦昹㥦㤸慢搸昸㉢㐰愶㝡愹㝤㐹㘱昹㠰㝤ㄱㅦ挳㕤㡢㡡ㅢ㔲挷攱挷㡣㉥ㄷ〶晥㠹晦戰昴〴㍢ㅥ昹㠵㘲晥ㅢ搱㉡昱㠱挱搹㜸晥戱㐹㉤慣挰㠲摣㌹㠹㍦㄰㠰㡦昹〳愰㕣攰愷㠲挵ㅢ㥢慤㑢攸〹㠰㙦㙡㕢㉡扢㝦㉡㠳扦㠴敡改晣ㅤ㔴ㄵ㠶㤶扢㥡㜶㍦㉢㐵㈶愰昸〸㐵㑤㑢㥡戲㔶㝢ㄵつつ昸㍢慦ち搶㤸ㄸ昶ㄸ攲㥡㜹㡦戲捡捡㕥㔵㕥㝤㑤㔶戱㠶㌹搷摦昵扦㈳㥢㕣ㄴ晦搳㠳ㄳ㘳戹戶㍥㥦晣㡡晡ㄱ换收㑦㕣愷㍦挲挸昵㈹〰晣㑣挰㈶㠸捡㍦愱戱㜰㙣昲㡢㌶㔰摡㘱〲㔴㈱晦㠲㠸攵㈴㔵㈸扤㤰㜵㈸㤵㜲㐵㝡㘹昵㈳㠶㕤㍡㔲愵晥㉣挹㘸挰㉣户戲㍥㝢晦捡㍡ㄵづ㐷㜹㜹〵㠶摡㈸慣扤㉢敡ㄶ挱㕡ㅡ㉣㔹㔸㈲㔸㑣㘱戰㌰戱て㌷ㄶ挴㙦㐴ㅤ㉢ち愰ぢ㡦㥦㝣㍥戳ㅣ愸㌲㥦㜸ㅢ㔲慤晡㐰㕡㙣㙥㐰㍡捥㡥㐱㠸扦挲挸〳〰㉣慡慦㉢挱㐲〲㝥㘵㤵ㄹ晣搳慣敥敥㈲挵摦攰挱摤愴㘹㌰昰㈷㔸攲摥挷㥤㡤㔵戰㙥㜹㌶戲㔶㐱捥㐶晥愵㥦㥡㡤㠲〵ぢ㙡㌵㌰㘰㙡㌵㝣挰㤸扤〸晣摣ㅢ搰㥢㠰㍥〴戰扥㠱挳㙣㙣〳㑤愷て㤵戱ㅥ昴昹㠱〲㝤㕦㙢㘱㜷愴挵愶㙦㕢㠶摤㡥㘱㝦㠴戱㤰㍥㤶㈱搸昴㙤て㐸户改摢〴㌷㐹㕦㕦〶收扡攷搱户〳慣㕢愶慦ㅣ㙥㤲扥ㅤ㘵㄰㕢ㄱ㍤㘰昲愰㙦㈷㘰捣㥤〹㘴㈹㠴〷㘰ㄷ〲晡ㄳ挰敡〸㐹摦〰㘸㍡㝤㤱㤰ㄷ㝤扢〱〵晡㔸㈳愱挲㙡昴つ㘴搸㐱っ换㝡〶㐹ㅦ昷㔰昶挱㤲㘰ㄱ㠳㑤摦㘰㐰扡㑤㕦㍦戸㐹晡㠶㌰㌰敢ㅦ昲攸ㅢ〶敢㤶改㘳㥤〴摥昸㤳㌶〶挱㠲晣散っ愹㔶㐳㥢㝤扢〳㘳づ㈷㤰㠵ㄴㅥ㠰㍤〸搸㤳〰搶㔶㐸晡昶㠲戶慢摡㜸㍤㡡㠱㈳愳扣攸ㅣ〹㉦搰㌹㔰敢㠶搷散㥤搹戸㌷扢愹㘵㌷慣㡥㈸㥣㡤㉣㠹戰改摣〷㤰㙥搳挹㈲ち㐹㘷㠰㠱㔹㑤㤱㐷㘷〸搶㉤搳挹慡ぢ扣㜱㜲㤵㐱ㄴ㥤㉣扤昰㘰㉢〲㡣ㄹ㈵㤰㘵ㄹㅥ㠰ㄸ〱㜱〲㔸愹㈱改㑣㐰敢慤攸㥣ㄳ㐵挱戹挷戶㍣ち㈰戰ㄷ搵愲ㅥ㠰㘵㠷扤㝤ㄹ㜵㍦㐶㘵㔱㐵㈱㝢㜵戰搹散㡤〶愴摢散㡤㠳㥢㘴㙦っ〳㡦㠷㤶挷㕥ㅤ慣㕢㘶㡦挵ㅡ㜸愳㤲㠳㐱ㄴ㝢慣搸昰㈰㘷㍣㌰收〴〲㌹㌳㍣〰昵〴㑣㈴㠰〵ㅥ㤲扤晤愱改摢戲挷㜵㕣㝣㤳ㅣ〰ㄴ攸㘳㤹㠷ち㕢㑢㡢扤㉢㥣捣戰㔳ㄸ㤶㈵ㄹ㠵昴戱づ挳愶敦㐰㐰扡㑤ㅦ㉢㌷㈴㝤㔳ㄹ㤸㈵ㅣ㜹昴㑤㠷㜵换昴戱搴〳㙦晣㥤ㅥ㠳㈸晡㔸敦愱㔶㐳摢㤶て〲挶㍣㤸㐰搶㠲㜸〰㘶ㄲ搰㐰〰换㐳㈴㝤戳愰㘹㤳㉦㕣㝣ㅥ〳散ㅤ〲㄰搸㑢㘹㔱戵挹㜷㈸愳ㅥ挶愸慣攴㈸㘴㡦攵ㅢ㌶㝢㜳〰改㌶㝢㉣昸㤰散ㅤ捥挰慣晣挸㘳㙦㉥慣㕢㘶㡦ㄵ㈲㜸攳捦〰ㄹ㐴戱挷㌲ㄱて㜲㡥〲挶㙣㈴㤰㈵㈴ㅥ㠰愳〹㐸ㄱ挰慡ㄲ挹㕥ㅡ㕡ㄷ㝢㤱㠴攷昷㐸ㄶ㈰戰挷愲ㄲㄵ㔵㘳捦㘲搴ㅣ愳㥥〸㠰㘴㑦晢ㅥ㌹ㄹ㌶㥢扤㜹㠰㜴㥢㍤搶㠹㐸昶收㌳㌰ぢ㐶昲搸㕢〰敢㤶搹㘳㘱〹摥昸㤳㐳〶㔱散戱扡㐴慤㠶㌶昷㥡㠱㌱㕢〸㍣挳ㅢ搰㑡㐰ㅢ〱㉣㐶㤱散㉤㠲戶戹敦㤱戰攷昷㐸㍢扣㐰㈷㑢㔴㔴ㅥㅡ㥤ㅤ散㠶户㘵㄰㉣㈷㈹㥣㡣慣㈱戱改㕣っ㐸户改扣ㄴ㙥㤲捥㈵っ捣昲㤳㍣㍡㤷挱扡㘵㍡㔹愶㠲㌷㉥㌸㌰㠸愲㤳戵㉡㙡㌵㌴㍡㡦〵挶㍣㡥㐰搶戱㜸〰㡥㈷攰〴〲搶〲㈰改晣〵㌴㙤㌲攲㑦㔳㍤扥㐷㑥〴〸散戱㝡㐵㐵搵搸㍢㠹㔱㑦㘶㔴㔶愱ㄴ戲挷搲ㄳ㥢扤㔳〰改㌶㝢㉣㔶㤱散慤㘴㘰㔶慤攴戱㜷ㅡ慣㕢㘶㡦搵㉤㜸攳慦㈱ㄹ㐴戱挷ㄲㄷ戵ㅡㅡ㝢㘷〰㘳㥥㐹㈰换㕦㍣〰㘷ㄱ㜰㌶〱慣㠸㤱散慤㠲愶㝦㡦攰㡦慣㍣攸㍢〷㈸搰昷㠰ㄶ㜶㐷㕡散敦㤱㜳ㄹ昶㍣㠶㘵つ㑢㈱㝤㉣㕣戱改㍢ㅦ㤰㙥搳挷㔲ㄷ㐹摦〵っ捣㥡㤷㍣晡搶挰扡㘵晡㝥ぢ㌷扣昱ㄷ㤷っ愲攸㘳㠱㡣〷㍢扦〴挶扣㤸㐰ㄶ捦㜸〰㉥㈱攰㔲〲㔸㑦㈳改扢っ㥡㌶昹昰昷挲ㅥ散㕤〱㄰搸㘳㌹㡤㡡慡㑤扥㉢ㄹ昵㉡㐶㘵改㑢攱㥥㤰昵㉥㌶㝢㙢〱改㌶㝢慣㤰㤱散㕤捤挰㉣㤵挹㘳敦㕡㔸户捣ㅥ㑢㙡昰挶ㅦ㜴㌲㠸㘲敦㕤㉣愹搵搰㈶摦昵挰㤸敢〸晣戳㌷攰〶〲㙥㈴攰㍤〰㈴㝢㌷㐱摢捣㥥㌰ㄴ昳摣ㄳ摥っ㉦搰挹攲ㅣ㤵〷て㜰㥣挹㜸ぢ扢戹㤵摤戰㤰愶㜰㌲戲㝡挶愶昳㌶㐰扡㑤㈷敢㙤㈴㥤户㌳㌰ぢ㙦昲攸扣ㄳ搶㉤搳挹〲ㅤ扣昱㘷愳っ愲攸㘴㤵㡥㕡つ㡤捥扢㠱㌱敦㈱㤰ㄵ㍣ㅥ㠰㝢〹㔸㑦〰㡢㝡㈴㥤扦㠶搶㌵ㄹ愳㤱攲㙢㔴㌸愸戹ㅦ㈰戰挷㥡ㅥㄵ㔵㥢㡣て㌰敡㠳㡣㕡㠱㘴ち搹㘳搱㡤捤摥㐳㠰㜴㥢扤㥥㜰㤳散㍤捣挰慣搷挹㘳敦㔱㔸户捣ㅥ敢㝡㤰㌳晥昸㤴㐱ㄴ㝢㉣敥㔱慢㠱㐵㌵〹㝥〳㡣昹ㄸ㠱㉣晣昱〰㍣㑥挰㐶〲㔸ぢ㈴搹㝢〲㥡扥㈷挴摦愱㝢㙣换㑦〱〵晡㔸ㄱ愴挲づ敦敡昷㘹㠶晤㉤挳戲㝡愷㤰㍥㤶散搸昴晤づ㤰㙥搳挷㈲ㅦ㐹摦㌳っ捣㙡㥦㍣晡㥥㠳㜵换昴戱㉡㐸搲昷㍣㠳㈸晡〶挳慡㔶〳㡢㡡扥摦〳㘳扥㐰㈰换㠶㍣〰㉦ㄲ昰ㄲ〱慣㈴㤲昴扤っ㑤㥦㝣㥥挷㠴慦〲〴昶㠶㙢㔱戵挹昷ㅡ愳晥㠱㔱㔹昴㔳挸ㅥ㉢㝤㙣昶㕥〷愴摢散㠵攱㈶搹晢㈳〳戳㐸㈸㡦扤㌷㘰摤㌲㝢㉣㈶㤲散扤挹㈰㡡㍤㔶ㄴ㜹㤰昳ㄶ㌰收摢〴㈶扣〱敦㄰昰㉥〱㉣㐰㤲散晤ㄹ㕡搷攴㤳㜷ち昰㤸㝣㝦〱ち昴戱〰㐹昵㝢㘵搷愸扤捦戰ㅦ㌰㉣㡢㠵㈴㝤摡㈱㌵㉢㠴㙣晡㍥〴愴摢昴戱愶㐸搲昷㔷〶㘶㜱㔱ㅥ㝤ㅦ挳扡㘵晡㔸㠴㈴改晢ㅢ㠳㈸晡㔸㠹愴㔶〳㡢㙡昲㝤〲㡣昹㜷〲㔹愵攴〱昸㤴㠰捦〸㘰攱㤲愴敦㜳㘸〳搴戹㠴攲㔳㌳㜱捦敦㤱㝦挰〹㙣㌶㘸扤㌴㈰㌹攷㝢攴㑢昶昲ㄵ㝢㘱攵㔱攱㘴㘴戹㤱捤收搷㠰㜴㥢捤㐶戸㐹㌶扦㘱攰愳愱攵戱昹ㅤ慣㕢㘶㤳ㄵ㑤㤲捤敦ㄹ㐴戱挹戲㈶て戲晥〹㡣昹㉦〲戳摥㠰㝦ㄳ昰〳〱ㄶ〰㤲捤ㅦ愱㜵㙤捡昸㝢㜸慦ㅤ攱捦〰㠱㍤ㄶ㍡愹㙥戵㑤㜹ㄳ愳㤶攱㍡㡡㘰挱㔲攱㕣㘴㤵㤲捤ㅥ㉦戵㜴㥢扤挵㜰㤳散攱昴㝢㤹㘰㠱㔳ㅥ㝢昸ㅢ改㙥戰户っ㙥㤲扤㑡〶㔱散戱ㅡ㑡慤〶ㄶ搵㈴㌰㠰㌱㝢ㄲ挸㑡㈹て㐰ㄵ〱扣愷㥤㘰昱㤴㘴捦〷㙤㌳〷㌵挱㠰攷㘴散つ㉦搰戹㐲敢㐶㍢㑤搸㠷摤㙣挳㙥㔸晥㔴㌸ㄹ㔹昳㘴搳㔹つ㐸户改㘴㤵㤴愴搳捦挰㉣㤷捡愳㜳㍢㔸户㍣ㄹ㔹㔶㈵改摣㥥㐱ㄴ㥤慣慤昲㘰慢㉦㌰㘶㍦〲㔹㜷攵〱搸㠱㠰ㅤ〹㘰㈹㤶愴㜳㈷㘸摡㥥㤱昷摥昰搸㌳敥〲ㄴ攸㘳戹㤵ち慢敤ㄹ晢㌳散〰㠶㘵搹㔴㈱㝤㔷挳㘶搳户㉢㈰摤愶敦ㅡ戸㐹晡㜶㘳㘰㤶㔹攵搱㌷〸搶㉤搳挷㜲㉣㐹摦㘰〶㔱昴慤㠳㔵慤〶ㄶ搵㙣ㅣ〲㡣㌹㤴㐰搶㙢㜹〰㠶ㄱ㔰㐳〰㑢戸㈴㝤扢㐳敢愲て户ㄳ昲㍣㈸摣〳㈸搰挷㐲㉥ㄵ㜶挷慥㝥昷㘴搸扤ㄸ㤶㐵㔷㠵昴戱搲捡愶㙦〴㈰摤愶㡦戵㔹㤲扥㤱っ㝣㍦戴㍣晡㙡㘱摤㌲㝤㉣收㤲昴敤挳㈰㡡㍥㔶㜴愹搵挰愲愲㉦〰㡣ㄹ㈴㤰搵㕥ㅥ㠰㄰〱㘱〲㔸〰㈶改㡢㐰敢摡ㄵ攲㜶㌱㕥㤳㉦〶㄰搸㝢㑣㡢慡敤ち攳㡣㥡㘰㔴搶㙡ㄵ戲挷〲㉤㥢扤㈴㈰摤㘶㡦㈵㕤㤲扤㔱っ捣摡慥㍣昶昶㠳㜵换散戱〶㑣戲㌷㥡㐱ㄴ㝢㉣〴昳㈰㘷っ㌰收㔸〲㔹㈴收〱愸㈳㘰ㅣ〱慣ㅢ㤳散㡤㠷搶挵ㅥ㙦攰攲戱改搶〳〴昶㔸㌶愶愲㙡散㑤㘴搴晤ㄹ昵捦〰㐸昶戴㠳ㅡ搶㜵搹散㑤〲愴摢散戱ㄲ㑣戲㜷〰〳戳㈴㉣㡦扤㈹戰㙥㤹㍤㤶㡥㐹昶づ㘴㄰挵ㅥ敢挷搴㙡㘰㔱捤扤愹挰㤸搳〸㘴㙤㤹〷㘰㍡〱㌳〸㘰戹㤹㘴敦㈰㘸㥢晢㈲挱捤㘷㍣攸㥣〹㉦搰挹㈲㌴搵つ㉦㡥㌸㐷㌵つ散㘶ㄶ扢㘱挹㡡㑣㝦㌶㌵㈷晤㑡㤶ㅤㄴ㕥㑤㉦慡㜴㤰㍤攴㔸昳搰搰戹扣ㄹ㜵㈶㕣攴搵㜵㝢㠹㜵〲㍥㘹挳㌵晦戶㜶㕣㥦慣㈸扣㡦㠶敢晢〲㍡敥搵户攰ㅥ㈵搲㡤㉤㉣愹愸扣昹㠷攲晢㜰戸晥㑣扣敢㠶〵昴攱换㌸ㄴ㈹昶㥤搶㤴㘹㙦敢㘸换㜵づ㙡㐰つ搵㈰摥昳㈵㠷晢ㄶ㡥慢扣〹ㄱ㍤晢攴㡡㔵戴昲㉥愲㑢㜸て〴摦挲搶戶愵慤㌲㥢捡づ摥晡㐶昲搵戳㈷扢昱戱ㅦ扥㠶㠲㍣㍦换㉦攸㙣捥㠱散搳挳捦晡〵扣换㡣挳愱搷㑣ㄸ㍦㘱㘶愳㤵戴㠲㘱㉢捥㝢づ攱收㐳戹㐴ち户敦㑣㠵㘳愹㐰㈶㤲㡡攷〲㈱攳〸ㄷ㡡扢㈸㠶㜲攱㐰㍣㤹㑤㐷㈲愹㜴㍡ㅤ戵挲昱㔰㌰㥤戴攲㘹㉢ㅡっ晡㔹ㄹ挱昰收㕣昸㤸㐷㐲昸㔹㄰㈱㑤㐷搱搴㐸ㄳ换㈳愴㠹〰〹慤㉣挷㘱㔹㜷慢ㄶ攰㔴㈶搲㈲㈳戲挲慡攸搹㔳搴ㄴ摣搴愵愸摡挱扤㉢㠶㘱戰搸愱昲㉡搰摣㍤愷晣㔱愴㌳て㉥捤っ昳捥㐲昸晣㍤㘰㘰㐲㠶〵戹捤㠴昱㡤㕡搱㤶㤱㠳㙤㍢搸㜰〷〷㜵㑦〷捥㐶㘳ㅥ散扤㘱㤷㔵ㅥ戸攳㙣㠷㌱ㅦ㤶㙤㘱挹扦㠳慣扦挲㠹㙥づ㘶ㄷぢ〰㉡㝤ㄳ〸㜳〸㔳㙢〶㐶ㄸ㜰㤳㔳愲㠵ㅡ捣昲㔳〵㉢㌷㈳㜱〱搶㥦㤳ㄷつ昸㠳㘶㐰㌸昹挴㜹戰㜰〲收㑦㈰㔳㘵㜰っ㜰㤸㐰㍥攸ㅣ㍢愳ㅤ扡㍤㠱愲㠹㕣㍡ㅥ㡡愶搲搱㜰づ㌳㈷㥣ち挴㉣㉢㤴㡡㠵㠲㘸挰㡣㌲㍡㕣㘸㍣㤶挱扤挵慣㐴㌴ㅡ㑣㐵㜲攱ㄴ㙥㈴ㄶ㐹攵㤲戹㉣㙥戳㤵っ攴㤲晥㕥㑥㜸戳ㄳ㍥收㘲〸㝦㙦㘵敡㥡㐰㝤㤴挹㐵〹㍦㑤昸㠸搳戰ちㅣ㘰㉣攳㡣㍤愳ㅣて攱昳㙦ぢ〳ㄶ捡㑣づ㤴挹㤱㌱㌹っ㈶㤹昷㙦愷ㅡ昷㈰㠲㍣换摢扣㥡㉢戱㈴晡㌲㉣敤愷㔲挳㠲晣散〰慢㘴昳㔸㜴㔶捣收㌲㔸㡢搹摣㔱昵㜳㈶㐲㠱捤㥤愰㑢㌶捦㠲㙥戳㤹㑥攳搶㥤改㤴㤵捡㘴㐳㤱㉣戶㌲㉢ㄴ戶慣㘰㈴㤲㑥愴愲戸㍢㥣㜱戶ぢ㑤㠶㌳〹摣扥㌱㤹㑤㠵㘲ㄱ㉢㥥㑣㘷挲ㄹ摣摥㄰户搷つ〴戰㌵愶晤㍢㍢攱捤㔵昰㌱㔷㐳昸㜷㔱愶㉥㌶晢㉢㤳㡢ㄲ扢搱㠴㡦㘸搵搹扣㤰㔱搶㐰昸晣〳搱㠸〵㙦㌶〷愹挶㝤㕣㌶〳㕣扡〲ㅥ㘲〸挳㔲扢㤲ㅡㄶ攴㘷ㄸ慣㤲捤戴挶愶戱ㄶ㤰㤲㝢㑢㜱戴㈷挵㌵慡昳㙢攰っ㡡㜷㠷㉥㈹扥ㄶ扡㑤㜱㉥㡢㥢〸㐶㜳㌹晣慤㜹㈰ㄲ戶㠲改㉣昶㘰搹㘴㉣ㅤ攴つ㔳挳㈹攳㍡ㄷ㥡㐹㈴㐲㘹ぢ攸㑣㉡㄰㠹愵戲改㜸㈶ㄱ捦〴㌲㜱㉢ㄴ捡㈵㤲㔹晦㜰㈷扣㜹㍤㝣捣㜵㄰晥㍤㤴改〶㥡㙥愴㘹㑦㘵㈲㐰㐲挵㐸㥡昰ㄱ㠷攸ㄴ摦挲昶㕢㈱㝣晥扤搱㠸㠵㌲攳㌶挸㠲㍤㡢㥣扦挶ㅤ㘸挸摦㡤摣〹㡢挷㙥愴搶〹㘵摦捥㔷㑥敦㌸㠷攰㕥挰㐵㠰㐹㔰㕢㑦㑤つ㐸〸㔶㌹㈰㔳昴〱戹て㤰搲〳㜲㠰攷㠰㠴㔵攷て挰ㄹ〳ㄲ㠱㉥〷攴㐱攸昶㠰愴㤲愹㘸㈲㥢挸攱㌶㜷㈹摣摡㌵㤰㑡挷㐲戹㑣㌴㥥挶慤愲㘳㤱㘸摣㜸挸㠵〶愲戸捤㜹㈸㥡挹㠶㜳㤹㐸㌶ㄱ㐸㕢愹㘸㌸ㅣ㑦㐴㜲挹㐸㈶㤹づ昸愳㑥㜸昳㘱昸㤸㡦㐰昸㘳捡昴㈸㑤ㅢ㘸㡡㉢㤳㡢ㄲ愳㘸挲㐷㡣搱〷㘴㈳㕤㥥㠰昰昹昷㐵㈳ㄶ捡㡣㈷㈱ぢ〶挴㜸ち㌶慦㕤晤搳戰攷㡦搱㙦㘱昱ㄸ愳晤㥣攸昶㕤㤰攵ㄸ㡤攱愸㍣〷戸ㄸ挳扣愸㍤㑦㑤㡤㔱ㅤ慣㜲㡣㐲晡ㄸ扤〰㐸改㌱ち㜸㡥搱㌸搵昹㑢㜰挶ㄸ㡤㠷㉥挷攸㘵攸昶ㄸ㠵㤳昸愲㡦攵㈲搹㉣挸戶搲搹㔴㈶㤴㑡攷搲㐹摣扦㈴㙡㐵㐲〱攳ㄵㄷ㥡㑢㈴攲改㐴㌶㥥㡣愵㈲㤱㐴㍡㤵〸〵戰㜵㔹㜱摣㘰ㄵ㐷て㔱换㍦挱〹㙦扥ちㅦ昳㌵〸㝦扤㌲晤㠱愶搷㘹㥡愸㑣㉥㑡ㅣ㐰ㄳ㍥㘲㜷㝤㡣摥愴换㕢㄰㍥晦㘴㌴㘲挱㝢扦㌴㐵㌵搶ㄳ㈱㈹㥥挸愵て攰㈱愶㌲㉣戵て愹㘱㐱㝥愶挳㉡㈹摥㐵愷昸㈳㐰㑡㔳扣㤳㈷挵㉣ㄸ㠱ㅢ㙥愶〴〹㡡て㠲㉥㈹晥〴扡㐳戱㘵㈵挳〱㉢ㅣぢ㈶慤㐸㌰㤶㑡㔹㔶㉣㤳捡㘱㠶挷戳㔶搸ちㄹ㝦敦㠲挶㈳搹㑣㌰㤷㑣昳㉥戲挱㔸㉥㤵㑥㠱攱㜴㍡㤵挱㡤㠹㈳㠱㤰晦㘰㈷扣昹㈹㝣捣捦㈰晣㌳㤵改㜳㥡扥愰愹㐱㤹㕣㤴㌸㠴㈶㝣挴㌶㍡挵㕦搳攵ㅢ〸㥦晦㔰㌴㘲愱捣昸ㄶ戲㘰㌳戰昷㑢摦愳㈱㝦捥晦ㄳㄶ㡦㌹㝦㤸ㄳ捡扥ㅦ戶ㅣ㄰摥㐳挵晣ㄱ㜰㜱㌸㤳愰昶ㄳ㌵㉣挸捦㕣㔸攵㠰㤴敢〳戲〹㤰搲〳㔲收㌹㈰慣㐱㠱㕢㤹㈹㉡攵㠰ㅣ〵㕤づ㐸㌹㜴㘷㐰㌲挹㑣〲㙣愶㔲ㄱ摣户㍥㥡㐸愵戲挹㐴搴㑡挵㤳愱㌰㈶㜶捥攸攱㐲㜱㐴㤳ぢ㈵㙤㜸㈴㤲つ愵㜰愳㔲摣㍦㌵ㅥ挹㐵昰つ㥥换昹ㅢ㥤昰㘶〵㝣捣㑡〸晦搱捡㘴搰搴㤳愶㤴㌲ㄱ㈰愱㈲㑢ㄳ㍥攲扢㝦㙢㐷㌶扤搸摥ㅢ挲攷户搰挸ㄵ㌱晡㐰昵ㅣ㤰㙡㌴攴て㠸ㅦㄶ㡦〱挹㌹愱散㝢㠵换〱㘹㈰㐵㝤〱ㄷ昳㤹〴戵㝥搴戰㈰㍦ぢ㘰㤵〳昲〹搲㔳挷㐱挶㡥㠰㤴ㅥ㤰㡦〱㉤㍥㌸㕡愸㍡摦ㄹ捥搸㐲㥡愱换〱搹〵扡㍤㈰愱㄰扥愵㐳㤹㔰㈰ㅣ挷ㄱㄱ昶晥㤱㘰㌸㥤挳㕤㘹〳攱㑣㍣ㄶ㠸ㄹ晤㕤㘸㉥㙡㔹㤱㜴㈶㡤晢㤲愶㈳戸愳㜶㌲㤲㡢攲愹〴㤱㜰搰㑡〴昰㌳挷摦攲㠴㌷〷挰挷摣ㄵ挲摦慡㑣扢搱㌴㤰㈶㔶挸㌰〹〹㤰㔰搱㑥ㄳ㍥攲ㅤ㝤㐰㠶搲㘵ㄸ㠴捦摦㠱㐶㌹㈰㌵㔰㍤〷㘴㌸ㅡ昲〷㘴て㔸㍣〶愴搳〹㘵捥㘱づ㜲㐰㜸㕦ㄹ㜳㈴攰㘲〹㤳愰戶㌷㌵㉣挸捦㌲㔸攵㠰扣慣て挸㍥㠰㤴ㅥ㤰ㄷ㍤〷㘴戹敡㍣〸㘷っ挸戱搰攵㠰㠴愰摢〳㤲捡㘵攳攱㔴㌰㤸㡢㐶㌲昸ㄲ挰㔱㙢㉣㤹㐸㠷㤳㤹㔴㌲㤷づ〴戲㐶搸㠵㐶㜳㔹㉢㠹㕦㡡〱㝣ㄱ㐴愲ㄹㅣ愹㘶㘳挹㔸捣㡡㈴昰㡤㡥㥤㤷晦㌸㈷扣ㄹ㠱㡦ㄹ㠵昰ㅦ慦㑣㌱㥡攲㌴戱挶㐶づ㠸㡢ㄲ㈷搲㠴㡦㜸㑡ㅦ㤰㝤改戲ㅦ㠴捦㝦ㄲㅡ攵㠰㡣㠶敡㌹㈰㘳搱㤰㍦㈰㜵戰㜸っ挸挹㑥㈸昳㘸ㄲ㉦〷㈴挵愵㝡挰挵㑡㈶㐱㙤㈲㌵㉣挸捦㘹戰捡〱㜹㔰ㅢ㤰慥摦㕤昷㝢㜲捦戲ㅡ戹㜷㥡㡣㔰攰晥っ攸㤲晢㈹搰㙤敥愳㘹ぢ㍦㥡㠲㔶㉡㤴挶戱㑦〸㌲ㅥち㠵㠲㤹㔴㈸㤵㑤〵㠲㐱攳㐰ㄷ㥡捣㐶戳戱㘰㍡㤰㡥㈵昰捤㘲㔹㘹晣㑡换㠶昱㍢㉤ㄳ㡦愶㌲〹换㝦愶ㄳ摥㥣ちㅦ㜳ㅡ㠴晦㉣㘵敡晡愵㜰戶㌲ㄱ㈰愱攲ㅣ㥡昰ㄱ户敢摣㌷戰㝤ㄶ㠴捦捦ㅡㅣ戹㈲ㄶ㘴攱敦慥昳㔴攳㍣㤷㑤摥㉥挷㥣ぢ㔷㜱〱挳㔲㍢㤲㥡㘲㜳つ慣㤲捤㙢㌵㌶㡤㐶㐰㑡㑦敦慢㍤㈹㘶改㡤捣㉣〵㘷㔰晣㑢攸㤲攲㌴㜴㥢攲㘰㌲㡢搹ㅡ㑤㠴攳㠱㙣挴㡡㘴ㄲ愱㔸㍡ㄱ挲㙦㠰㙣〶㔳㍤ㅣ㌲㌲㉥㌴㤲㑤昲ぢ㌹㤸换昲ㅥ捥㈰㍢㤵㡡㈵㈲戸㘹㝣ㄲ攷㔰〲改愸晦㘲㈷扣㤹㠵㡦㘹㐱昸㉦㔱愶ㅣ㑤昳㘸扡㔴㤹〸㤰㔰㜱〵㑤昸㠸㕦敡ㄴ㉦㘴㝢㌳㠴捦捦㐲ㅤ慥㠸搱〲搵㜳㝡户愱㈱㝦㝡㉦㠲挵㘳㝡㕦攵㠴戲㥦㌸㈰愷㜷ㅢ㠷愰ㄳ㜰㜱㌵㤳愰戶㤸㥡ㅡ㤰㙢㘱㤵〳㜲㤶㍥㈰㑢〱㈹㍤㈰㘷㜸づ挸㜵慡昳攵㜰挶㠰㕣て㕤づ挸戱搰敤〱〱愳㠹㘰〰㠷愱㌹散㐴ㄲ㔶ち㜷㥢捥㘶㈲㤹㘰㈶ㅢ换攱㜱〲㈹攳㌸ㄷ㥡挹挵攲搱㔸㉥ㄹて〷㘳㌸搷㠰㝤ㄲ㝥㐶㘷昰ㅤ㥥戶㜰㙣ㅡ㑢昹搷㌹攱捤攳攱㘳㥥〰攱扦㐱㤹㝥㐱搳ち㥡㔸ㄸ㈴昷㌷㉥㑡摣㑣ㄳ㍥攲ㄷ晡㠰㥣㐲㤷㤵㄰㍥晦㉤㘸㤴〳㜲㉡㔴捦〱㌹ㅤつ昹〳㜲〶㉣ㅥ〳㜲慢ㄳ捡㝥〰㠳ㅣ㄰摥㐸挸㕣〵戸戸㥤㐹㔰㕢㑤㑤つ挸㥤戰捡〱㘹搷〷攴㕣㐰㑡て挸㈲捦〱戹㑢㜵㝥㍥㥣㌱㈰㜷㐳㤷〳㜲〱㜴㝢㐰戲㠹っ㝥〰攰㠴㑥㈴ㄲ㡣㠴㔲㌸昴㡦攱攸㈷㠴〳搷㔸㈸ㅤ㡡㐵㡤ぢ㕤㘸㈶㡥㑤㈶㙢㘵㈲㍣㥢㘱㘵戳改㘸㈸㤷㑣㘳㝢ち攳搱ㅥ挱㐴捡㝦㡦ㄳ摥㕣〳ㅦ昳㈲〸晦扤捡昴㑢㥡㉥愶㠹愵㐵㜲㐰〸㤰㔰㜱㍦㑤昸㠸㥣㍥㈰㤷戳晤ち〸㥦晦〱㌴捡〱戹ㄲ慡攷㠰慣㐵㐳晥㠰㕣つ㡢挷㠰㍣攸㠴戲㥦㔱㈱〷攴〴づ挱昵㠰㡢㠷㤹〴戵㜵搴搴㠰㍣ち慢ㅣ㤰挳戵〱改晡〲㌸捣㤳晢つ慡㥦㕦㈱ㄴ戸晦つ㜴挹晤捤搰㥤扤㔳㍣㥥〵愷㈹㡣〰㡥昹搳昱㔴㉡㘸㘵㜱㍥㤶㐷㍢㐱㥣ㄴ㌲㙥㜱愱改㜸㌶㡢攷ぢ挵ㄲ搸㈶㜰㐸㡡戳扢㤱㔸㍡㤹捣愵㤲㠹㥣㤵っ挶晣㡦㌹攱捤㕢攱㘳摥〶攱㝦㕣㤹扡扥〰㌶㉡ㄳ〱ㄲ㉡㥥愲〹ㅦ㌱㕤攷晥ㅥ戶摦ぢ攱昳戳昴㐸敥㘶扤扥〰㝥慢ㅡ㑦㈱㙢㤲捤㤵㕣㝡ㄸ慥攲ㄹ㠶愵昶〸㌵挵收㜳戰㑡㌶挷㙢㙣ㅡㅢ〰㈹㍤扤敢㍣㈹㝥㕥㜵晥ㄸ㥣㐱昱敦愱㑢㡡ㅦ㠷敥㔰㡣㠳㜷散㕡昸挳㉣ㄷ㠹攳攸ㅦ扦㝤ㄳ搹㘴㌸ㅤち㘷㈳㌸慥㌴㌶扡㔰摣㤹㍦ㅥ㑣㘵戳㌸ㄲつ㐶戲挱㌴㍣攳㠹㐰㉡㤵捡㘵戲㌹㉣昸㔹户㈴㈷敥ㄳ昰㌱㥦㠴昰扦愸㑣㑦搱昴㌴㑤㉦㈹ㄳ〱㈶愱攲㔵㥡昰ㄱ㌱㥤攲㘷搹晥ㅣ㠴捦捦晡㈴㌹扤㥦㠷敡㌹扤㕦㐰㐳晥昴㝥ㄱㄶ㡦改晤〷㈷㤴晤㔸ㄲ㌹㈰扣㕦㤳昹㉡攰攲㡦㑣㠲摡㙢搴戰〰扤㑣扣〱㈹〷㘴㉦㝤㐰㕥〷愴昴㠰散攱㌹㈰㙦慡捥晦〴㘷っ挸㕢搰攵㠰扣〱摤ㅥ㤰㜰㌶㄰戰搲戹㈴挶〰捦㙡挸㐵昱ㅢ㌹㥤挸㘵㤲搹㑣っ摦〰愱㤴昱愶ぢ挵戳㕥㜰搶搴戲ㄲ愱慣㍣㝢㥡㡥〰㤲㐸攰换㈲ㄳ挶扥㉡敢㘷㈹㤴ㅣ㤰户攰㘳扥つ攱㝦㐷㤹摥愱改㕤㥡摥㔵㈶〲㑣㐲挵㕦㘸挲㐷散愶て挸晢㙣晦〰挲攷㝦ㅦ㡤㜲㐰㍥㠴㕡㌰㈰挶㕦㘱昳㍡㔵昴ㄱ散昹㘳昴㌱㉣ㅥ㘳昴㠱ㄳ摤㝥㤰㡢ㅣ愳ぢ㌸㉡㥦〲㉥晥捡扣愸㝤㐶㡤攳挳捦挷戰捡㌱摡㑥ㅦ愳㉦〰㈹㍤㐶㝥捦㌱晡㥢敡晣㑢㌸㘳㡣㍥㠱㉥挷攸㉢攸昶ㄸ㔹戱㙣㌸㥡㐹㈶㔲㜸㕡㐸㈴ㄲ挸愶昰昵㄰㡢㠴㠲愹㌰づ愱昰㔸ㄱ攳㙢ㄷ㡡ㅦ捣㜱㝣㤳〷ㄲ挱㤴〵挹㠳慢㐸㌴㘷〵㐳㠹㕣ㄶ㍦戲㉤晦摦㥤昰收㌷昰㌱扦㠵昰㝦慡㑣摦搱昴㍤㑤㥦㈹㤳㡢ㄲ晦愰〹ㅦ㘱攸㘳昴〳㕤㝥㠴昰昹扦㐴愳ㅣ愳㥦愰ㄶ㡣㤱挹㌱㌲㌶㐱攴て〸晥㔰搶㙢㐰扥㜲㐲㤹扣㉢㤶扤ㄷ扢㤴㑢ㄵ㠰㡢㙦㤸〴戵㑡㙡ㅣっ㝥扥㠳㔵づ挸扦晦愵晤㙣敥〹㐸改〱昹㈷愰挵㍦㥢扦㔷㥤昳戹㤵ㄸ㤰㝦㐲㤷〳攲㠳慥㌶ㅡㅣ晦㐷㜰昶㉤ㅤ〹攱㌰㌶㠰㙢㉦改㘸〶愷㥡昰搵㥤㑣〷㌳㐶㉦ㄷ㡡〷㠶㠵戲㐱ㅣ㍢愵攲㜸愸づ昶㕥愱㐴㌶㥣挶〵扦㌰捥昵㘵〲㘱晦扦㥣昰㘶㙦昸㤸㝤㈰晣晦㔶愶㙤㘸慡愶改〷㘵㈲㐰㐲挵捦㌴攱㈳㍥挷㙡戸㔷㘸戶㘷㝢㕦〸㥦㝦ㄳㅡ攵㠰昴㠳敡㌹㈰㍢愲㈱㝦㐰㜶㠲挵㘳ぢ㘱ㅣ㠶戲㥦〵㈴户㤰慢愹づ〰㕣挸㈲㉤㙡扢㔲挳㠲晣㔴〰㉦〷攴㉦摡㠰㤸扣〲㈱慦㡥晤搹㤳晢㑡搵捦㘰㠴〲昷〶㜴挹晤㄰攸㌶昷改㥣㤵挰㘵㤹㈰㑥㤷〶㈲㈰㌰㤵㡢〷〲搸ぢ挵㌳㌸㘹㤷换㐵㡣愱㉥ㄴ扦摦㜰扤〱㠷㐸㠹㕣㈸㤲㠹攱昸ㄶㄷ㜵㜲ㄹ散攷ㄲ㔶㉥ㄲ㑤昸㝢㍡攱捤㘱昰㌱㙢㈰晣㔵捡搴㜵戱㠱㔵㕦㜲户㐶㠰㠴㡡摥㌴㤱晢㍦攸摣㡦㘰晢㐸〸㥦扦て〰㜸攳㥢ㅦ搲晥㤵挶慢ぢ㈶㉦㈸昸㔹摦㠵㌷敥挶㐴㈱搹攴摤扡捣〸㕣㠵ㅦ㉤㈴搰㡣㔲挳〲扡挱摦攰挲㉡搹㝣㐶㘳搳㠸〳㔲㝡㝡晦搶㤳攲敤㔵攷㐹㌸㠳攲扥搰㈵挵愳愰摢ㄴ攷攲㐱㕣㉢攰㔳慥㜰愲㉥〳戶㔲㈹晣攰挵㔵㥥㔴㈴㡤㘷攰㠵㡤㝤㕤㘸㍡ㅣ换㘵昰㠵㡣昳㐶〱㍣敤㠷攳㠰攳愶㜰㤲愷昳昰昸挵愴扦㥦ㄳ摥摣て㍥收㘸〸㍦㙢扦㈴㥦㘳㘸ㅡ㑢搳㡥捡㐴㠰㠴ちㄶ㝡㐹㡡ㅦ搵㈹㥥挰昶㝡〸㥦扦㍦〰㜸㤷ㄹㄳ愱ㄶ㑥敦ㅣ㕡㡣㐹㘸挸㥦摥〷挰攲㌱扤〷㌸愱散㈷㐰挹〱攱摤挳捣愹㠰㡢摤搰㈸〷㘴ㅡ㌵づ〶㍦㠳㘰㤵〳㜲户㌶㈰㕤挷愰㜷㝡㜲捦摡㉦扣昱㐷㡣〸〵敥㔹攷㈵戹㥦〹摤收ㅥ㠷㤱㤱慣㘵攱挹㤵㐱㥣㈲捤〶ㄲ㠱〴昸挵㡦㠲〸扥㥦㔳㠱戸搱攰㐲攳㠹慣ㄵ㐸攳㠴㕤搸㑡攲慢㍢㠳㐷㍥攲扣㐵㈲㠳㡢㙦㌸㕥つ㘵晣慣㈰㤳㐴捦㠲㡦㌹ㅢ挲㍦㑣㤹扡㡥㐱㙢㤴㠹〰㤳㔰戱〷㑤㥣摥㌷攸摣ㅦ挱昶戹㄰㍥㍦ぢ挵昰昶扥㉣戰㤷㙡扣㤷〸挹收㝡㉥㘵ㄹ㝡㈴ㅡ㈵㥢ㄶ㌵㤸攵㠷㐵㘰㤲捤换㌴㌶㡤㜹㠰㤴㥥摥㤷㜸㔲扣㡦敡扣〹捥愰㌸〰㕤㔲扣〰扡㐳㌱㜸挴昱㑤㈰㤱戴愲㤸搰攱㜴㌴㥢挶攵昶㌸愶㝣㌸ㄴ捦㠶㡤㠵㉥㌴ㄹ㑥攰っ㔰ㅣ㡦㤲挲㠱㙡㥡ㄷ搸挳挹㙣㉣㠴㠳㈵㕣㑦㑢攷〲㝥㔶㤹㐹㡡㥢攱㘳戶㐰昸㐳捡搴㑡㔳ㅢ㑤㘱㘵㜲㔱㠲愵㘴㤲攲㜳㜴㡡㍢攸搲〹攱昳挷〱挰扢捣㔸っ搵㜳㝡㉦㐵㐳晥昴㕥〶㡢挷昴㘶㑤ㅡ㐳搹て晡㤲〳挲㥢愲㤹挷〳㉥㘴㕤ㄹ戵ㄳ愸㘱㐱㝥昶〳㕥づ挸挹晡㠰慣〰愴昴㠰㥣攸㌹㈰愳㔵攷㈷挱ㄹ〳㌲〶扡ㅣ㤰㤳愱摢〳㤲っ㘷ㄳ㜸㐲㕢㤶捦ち挴昱つ慥扤攴戰㑢捦㔹㠱っ㡥昴㉤ㄴ㍣㥣攲㐲㜱摥㈸ㄳ㡥㔹㠰〰㥡挸攱昴ㅢ捥㠲愶㠱换〶㌲攱㜸㉡攲ㅦ敢㠴㌷㔷挲挷㍣ㄵ挲㕦愷㑣愷搱㜴㍡㑤慣㕥㤳挳收愲㐴㍤㑤㥣昳㑢昴〱㌹㥢㉥慢㈰㝣晥㠹〰攰㕤㘶慣㠶敡㌹㈰攷愲㈱㝦㐰捥㠳挵㘳㐰昶㜷㐲㤹㡦㤳㜸㌹㈰ㅢ戹戴〶㜰㜱〰ㅡ㌹〶收㐵搴戰㈰㍦㔳㘰㤵〳戲㐰ㅦ㤰㡢〱㈹㍤㈰昳㍤〷㠴㔵㙣㜸攳て摣攰㡣〱㤹ち㐵づ挸㘵搰敤〱㐹攱散㍥㑡㤱㌲ㄶ昶昶ㄱ㍣㥥ち㔷挵㜰㜵㈶ㄱ挲敦㘱㝣ㅢ攰㠲晥攵㉥ㄴて㘳戵挲愱㉣㡡㤷昰〰㐸㝥㌷攷㜰㠴ㄳぢ㘶ㄳ㐱ㅣ㜶攲㐹戱晥㘹㑥㜸昳ち昸㤸㔷㐲昸㔹〲㈷搹扦㡡愶戵㌴捤㔰㈶〲㈴㔴捣愴㠹〳㜲㤴㍥㈰搷戱晤㝡〸㥦扦〱〰扣换㡣㜵㔰㍤〷攴㐶㌴攴て挸㑤戰㜸っ挸㉣㈷㤴晤㈴㌸㌹㈰捦㤰愲㕢〱昷捦㔶㡤户㐱敢搳愳㤲愵㕦晢ㄶ搴㐸㜹摦㘵㙡㐴攱㌳挳㈶攲ㄹ㘰慣㐰㉦敢㠱摢敢搸㌷愵愹㈸ㅦ昵㥦挵㘲ㄵ搶慥〸挵㑦攵㑣㜰昴㝦㠸挳㈹搶㔵㕤挷㠸扣て㡤㜹〷㔶戸㜲㉥㔶㌷攰㤵攲收ㅥ㤹つ挷戲㝥㉤㤳㍢㔰㡣㠵㐷慦捦㙡ㅢ攷㍥户㝢㕢㔵愴㌵㐲㍤捡慡愶换㌲㉥摤㠱晢㤹㜵㕡捡㙤㐶扢敢㠷㐷㐳愱㔲てつ㈳昸攰慢㝥㕤㥡㜶㔳㥦晥㕤搶挹慤ㅤ㜸㐸㥢㤵㔵ㄱ㍢㜰㡢㥢㡡昲ㅥ挲昳㍥㕢捥ㄳ扡㜹ㄷㅦ㐶挳㘳摡㈶㘷㐹㐰㝦㡦㕢ㅡ㡤㙦敡㤴户〴ㅢ㠰㜶㘱戲散捦戸ぢ㙢㕢㌵㝡搸戸晡㘱戸捦㑦攵㜴っ㐵户㝢挹㈷㥥㝤㜲㜶昸捣㝢㄰㔲ㅣ㠹攰㘴㕦㤸㐷戰㥢昵㑥㌷ㄳ搹㡤㤸㠲㙥搸ㄵ戶㄰攰敦㈳㥥摦改捡㈴ㅡㅤ㠵昱慡㔹㘰㠷ㅦ㕦晣戹愵扦晥㌱搶搱敡㉥扢㔴扥挶㠶攵敢㡢戱搵㔹攵㜱愴ㄸ㝣挱戸捡㍦慦㔸晢攵捤晢搶㕣㜹挷㈶攷晦ㄵ㥦捤戸㘸愷㐷ㅦ㝢㝥㙣㕢㑤㜵晦摦ㅦ昳攲㔸搱っ㡦ㅡ挴㌳摦愳昸ぢ挵晢㄰㘲㈲㤲㝣〳㡦〳㉡㝡㤶㔲扤搳㔰昸㉣㈵㝦ぢ㈲攱㡤昳㔴挸户㑦て挱㔲㌹㙥㜴㘲㍣㍣㌸搳攵攴摣挰㔵敥㠴搹愶愸ㅤ㑢挶㘳戰㜱㈴㐰㔱㍣㉣挶〰慡昸昰㤹ㅢ㠹㕦散攲㍢㠸㝦搲挱㘳攴㠰ㅦ攵攰敤㈱㜸ㅡ㙤搵挷〱戵㜵挴ㅤ慦㍣㑡ㄱ㌷㜸捣㥤敦㙦愸ぢ㡣戵晦㍦㘸慣㔸〹て㉦攲愲㐸挷㤳戸㠸搳㔰昸っ㈶晦愹㠸㠴㌷捡㕡㤰㍢㠸㘳㔵㥣㈴㉥〴て㤷戸ㄷ㐸挴㉡㌴搹挴㥤㠵㈵攳㈵㠷〸捥慤㤰愸㜵㠸戰攷搶㉢挴慦㜶昱慣㤷㌳㕥㜳昰㥣昲㈱戱㤷㠳户㠹㝢ㅤ㙤搵ㄷ〲戵㜵挴慤㔱ㅥ愵㠸换昴扤愸昳扥㉢摦ㅢ㘳晦㉦挶㡡㉢攰攱㐵㕣㡤挳㑦搱㡣ㅢ收㌴ㄴ㍥扢挹㝦㈵㈲攱㡤㤳㔶挸ㅤ挴戱搶㑤ㄲ㌷〴ㅥ㉥㜱敦㤲㠸敢搱㘴ㄳ挷〲㌸攳扤㉥㈲㐲㈱戱㕢ㅥㄱ敦ㄳ扦捥挵戳ち捥昸搰挱㠳㘸攰㜷㜱昰㌶搱ㅦㄱ捦摦㥤㙡搲ちㄶ扢㔱㤱ㅢ㌱㙢搹戶㡥搲㕢㤵㐷㈹㑡敤㌹㌸挸㤹㡢㜵㘳挵扤昰昰愲戴ㅦ㤲昰㥣㡢㝤㥤㠶挲愷㐱昹搷㈳ㄲ摥㌸㙦㠶戵〲愵て㐰㤱㤴㙥〷て㤷搲㉦戸捡て愳挹愶㤴㈵㙣挶㤷戰昵ㅣ㍤㙣捥㌰㤴㐲㠹㙤㠰㔶㜴昸捣慦〹㝦挴㠵㍦㐴昸户㌶晣㌰〹昷㌹㜰㝢㈶㝥㑦昸愳〰愹〸㘲㠳愳㐸㐲㔹㡢戶㜵㠴㍥愱㍣㑡ㄱ㝡收戸愳㍦昴て扥戲㙥㜸戰敡搶攷晥戸扥㑥㍣〷て㉦㐲㉢ㅤ摥㡡收㘸㠵搳㔰昸㕣㈹晦昳㠸㠴㌷敡㜷戰㔶㈰㤴愵㘵㤲搰㜲㜸戸㠴㙥攲㉡扦㡡㈶㥢搰㤷戱㘴〸摣〶搰搹㉢㠶〲攲攷㝦敡㡣昶㐰㥢㜸捤挵扦㐲㝣愵㠳挷挶つ晣扦ㅤ扣㑤㘹㑦攲㔹㔳收㔲捡摡㌲㉡㤲搲㌷愱㙣ㅤ愵㙦㈹㡦㔲㤴㕥晦搳㠲愶摦㍤晡挲搸㤱慢摥㕦戲摢搹㉦㡤ㄵㅦ挰挳㡢搲㙦㤱愸攷ㅣ晤挶㘹㈸㝣㔲㤵晦㐳㐴挲ㅢ愷摤戰㔶愰㤴愵㘴㤲搲慦攰攱㔲㕡捤㔵晥ㄴ㑤㌶愵㥦㘰挹搸ㄶ㌶㌹㐷昱㤸㈹昱戹挳㤰扤ㄵ㙦㑦昸㘷㉥㥣㌵㘶㐶㍦ㅢ㝥搸㌰挲㍦㜱攰㌶愱㍢ㄲ捥ち㌲㤷㔰㔶㤲戹㠴㝥つ㘵敢〸晤㐶㜹㤴㈲昴昹攷昸㥡㔳㈷扦昱攷㘴敡挴㡦昰昰㈲昴㐳㠷户愲㌹晡㠱搳㔰昸捣㉢晦㑦㠸㠴㌷㑥〵㘲慤㐰愸㐰敡㤲搰扦挰挳㈵㜴㈰㔷戹〲㑤㌶愱慣て㌳〶扢っ㠵㈳攲㥤㍣㠶㠶ㄲ㕥改挲㝢㄰㕥㘳挳攷っ㐳捤戱㜸挳㠱摢晣て㈷摣〰挸㈵戴愷愳挸ㄹ摡ぢち摥㕢㜱㈸搴㕢㜹㤴㈲昴㠷戹㉤㑦晥㘲晡㠹㜵攱搹㠱扤昶晣晣㤴㍡搱ㄷㅥ㌵愴愱攰㔰攸㌵㠷户㈲㐲㕦㜵ㅡち㥦㥥攵敦㠷㐸㤲搰扤戱㔶㈰㤴愵㕣㤲搰㤷攱攱ㄲ扡て㔷㜹〰㥡㙣㐲㔹摦㘵〴㘱㜳づ㑡㐳㐱昱㝢㠷㈲㝢捥㠵㠹摦搵挵昷㈷㍥敡攰昹挵ㄴㄴ捦㌸㜸㥢搲㌸昱慣攱㜲㈹ㅤ攸㈸㤲搲愱㔰昰摥ち㑡㠷㈹㡦㔲㤴昶㝣攵散㈸扦敢敤晦昱㕤㍦ㄲㅥ㌵ㅥ㤴㍥改㌰㔷㐴改ㄳ㑥㐳攱昳戸晣㝢㈳㤲愴㜴㌴搶ち㤴戲ㄸ㑢㔲晡㌸㍣㕣㑡挷㜲㤵㈳㘸戲㈹㘵㠵㤶㌱づ㌶㝢愳挷㙥昱搱㍣㠶㈶㄰ㅥ㜵攱㘱挲㈷摡㜰㙣昴㠰㍦攸挰敤〱㤸㐴㌸㙢戰㕣㐲攳㡥㈲〹摤ㄷち摥㕢㐱攸㝥捡愳ㄴ愱㠸㔶㜶昵挰㜷敡昸晦㥤㐷㝦㔰㈷敡攱㔱〳愵㜰㡥慥㜷㜸㉢㈲昴㕥愷愱昰挹㕥晥㠹㠸㈴〹㥤㠶戵〲愱慣戰㤲㠴摥つて㤷搰ㄹ㕣攵愹㘸戲〹㘵搹㤵㜱㌰㙣捥ㅣ㡤㈵挵敤㜹ㄴ㌵㄰㍦捤挵ㅦ㐸晣㙣〷㡦㌹ち晣捤づ摥㥥愳㠷愲慤扡〱㈸扣户㠲戸㔹捡愳ㄴ㜱㐵㌳㜱㉥㍣㙡㍣㠸㕢攷昰㔳㐴摣昵㑥㐳攱ㄳ挱晣㐷㈲㤲㈴敥㐸攴づ攲㔲搰㈵㜱搷挲挳㈵慥㤱㐴㘴搱㘴ㄳ挷㘲㉡㈳〵ㅢ㘶㈲愷㔶㐲㕣攵昰㘰㑦慤っ攱㤶ぢ捦㄰㙥搹㜰散㉤〱扦捣㠱摢戴捤㈳㍣〷㤰㍢ㄳ攷㌹㡡㥣㠹ぢ愱攰扤ㄵ㠴㌶㉢㡦㔲㠴慥晣捤㌳搷㑣㥣㜱㝤摤ㄳ㠳敥㙣晦㜸挹敤㜵愲ㄳㅥ㌵ㅥ㠴㕥攴昰㔶㐴攸ㅡ愷㘱昸愴㐱敦㉥慡㍣㝤晣愵〳㌷㥣搷攳敢㘵㥤晥挵㠸㈴〹㙤挱㕡㠱㔰搶㍤㐹㐲㉦㠰㠷㑢㘸ㅢ㔷昹㜸㌴搹㠴戲ㄸ捡㌸〶㌶攷㄰〹㕦㈸攷攴㔱搴㐱晣〹㉥晥㌸攲ㄷ㍢㜸ㅣ㈲〱㝦㤶㠳户㐷㘰㈹昱㉣㜸㜲㈹㕤攱㈸㤲搲㔳愰攰扤ㄵ㤴慥㔴ㅥ愵㈸晤昸换㑢昷摡戶㜱搰㔸晢㝦ㅣ挶慦㠲㐷㡤〷愵愷㍡捣ㄵ㔱扡搲㘹㈸㝣㕡㤹㝦㌵㈲㐹㑡㑦挰㕡㠱㔲㔶㉥㐹㑡㑦㠶㠷㑢改ち慥昲ㅡ㌴搹㤴戲㥣挹㌸〹㌶㝢㡥㈶攳攲ㄷ㜹っ㥤㐲昸㐵㉥晣㐲挲㑦戵攱㤸愳㠰ㅦ敢挰敤㌹㝡㍡攱㉣㔸㜲〹㘵攱ㄲㄵ㐹攸攵㔰昰摥ち㐲慦㔰ㅥ愵〸㝤㝢㤸㜱㔲昴搵㕢敢㙥戸晣㠹㐱㝢慣㝤戲㑥㕣て㡦ㅡて㐲ㄷ㍢扣ㄵㄱ摡改㌴ㄴ㍥昷捣扦づ㤱㈴愱慢戱㔶㈰㤴攵㐸㤲搰㜶㜸戸㠴㥥换㔵扥ㄵ㑤㌶愱慣㔱㌲捥㠷捤搹㕢㐶挳愲搵愱挸㥥㜳ㄷㄲ㝦㥢㡢扦㠵昸㡢ㅣ㍣昶㤶挰㉦㜰昰㌶愵ㄷ愳慤晡ㅥ愰昰摥ち攲敥㔵ㅥ愵㠸晢㜹攲㉤ㅢ㐶晦昵㤶戱扦昲㡦㜸愲戲昶搶戱攲㘱㜸搴㜸㄰㘷㌹晣ㄴㄱ㤷㜵ㅡち㥦㤷收㝦〴㤱㈴㜱㔷㈲㜷㄰昷ㄸ㜴㐹㕣ㅡㅥ㉥㜱㙢㐹挴ㄳ㘸戲㠹㘳攵㤱㜱つ㙣捥㑣㡣㠸愳ㅣㅥ㙣摥慥㈳晣㐹ㄷ扥㤱昰㜵㌶㥣㌳㌱㈲づ㜷攰㌶㙤㌷ㄲ晥ㄴ㐰敥㑣㘴㡤㤱㍢ㄳ㥦㠵㠲昷㔶㄰晡㥣昲㈸㐵攸挶㙦昷㤸㝢敥〵㤷搶捤扣㝦户㔳晦扥昷㜵㜵攲㔵㜸搴㜸㄰㍡摢攱慤㠸搰㔹㑥㐳攱㤳搷晣慦㈱㤲㈴昴㌶慣ㄵ〸㘵㤱㤰㈴㜴㈶㍣㕣㐲敦攰㉡扦㠵㈶㥢㔰㔶づㄹ㜷搹っㅤ㌶っ㡦㑤ㄳ搳ㅤ㠶㙣㐲敦㈱晣㙤ㄷ晥㈶攱敢㙤昸ㅣ〹㥦攲挰㙤㐲敦㈳㥣戵㐱㉥愱慣ㄱ㜲〹㝤ㅦち摥㕢㐱攸〷捡愳ㄴ愱愷晥晤㘰㔰㌹慤敥扡㐵愳㝤慦て㍤愴㑥㝣ち㡦ㅡて㐲㈷㍡扣ㄵㄱ㕡敦㌴ㄴ㍥挳捤晦ㄹ㈲㐹㐲ㅦ挱㕡㠱㔰㔶昴㐸㐲挷挳挳㈵㜴〳㔷昹ㅢ㌴搹㠴戲捣挷㜸っ㌶攷敢㈷㤰ㄴ㘳昲㈸摡㐸晣户㉥晥㙢攲㥦㜴昰昸晡〱㝥㤴㠳户㐷攰㘹攲㔹捡攳㔲捡㤲ㅥ㤷搲ㅦ愰攰扤ㄵ㤴晥愸㍣㑡㔱㕡㜴㠸㔴㠱㤳㄰㌵ㅥ㤴㐶ㅤ收㡡㈸㡤㌸つ㠵㑦㠵昳㔷㈲㤲愴昴㜹慣ㄵ㈸㘵㑤㡥愴㌴〴て㤷搲ㄷ戸捡扤搱㘴㔳捡㐲ㅤ攳㈵搸攴㐶㡦㉢㔶愲㌶㡦愱㔷〸敦攳挲㔹慣㘳扣㘶挳攷っ㈳㝣㉦〷㙥捦搱搷〹㘷㈹㡥㑢㘸戵愳㤰昰敡敤愱㙣ㅤ愱㝤㤵㐷㈹㐲捦晦挵て愳ㄶ㙤㜳㐴摤慤㘳づ㍤攲慥㠱㑤㜵㘲〰㍣扣〸慤㜱㜸㉢㈲㜴㤸搳㔰昸㝣㌹晦慥㠸㈴〹㝤ㅢ㙢〵㐲㔹㘸㈳〹ㅤ〲て㤷搰㜷戹捡挳搰㘴ㄳ捡敡ㅢ攳㍤搸㥣慦㥦㘰㐲散收㔰㘴捦戹昷㠹慦㜱昱㐳㠹晦搰挱攳敢〷昸㕤ㅣ扣㑤改㐷㘸慢㘶戹捣搶ㄱ㌷㔲㜹㤴㈲慥㘸㈶㐶攰攱㐵㕣㍦㠷㥦㈲攲晡㍡つ㠵捦愵昳㐷ㄱ㐹ㄲ昷ㄹ㜲〷㜱㉣㥦㤱挴㙤〷て㤷戸㉦㐸挴㝥㘸戲㠹㘳㑤㡤昱㈵㙣㜲㈶攲愱㜲㘲ㅢ㠷〷㥢户慦〹ㅦ敤挲㔹㔷㘳㝣㙢挳戱户〴摣攷挰㙤摡扥㈷㥣㔵㌳敥㑣ㅣ敢㈸㜲㈶㑥㠰戲㜵㠴搶㉢㡦㔲㠴扥㝤攱改愷ㅥ摥敢挱扡て㙦慦昹攰㤴㌳㌶搶㠹愹昰昰㈲戴搲攱慤㠸搰ち愷愱昰〹㜷晥㘹㠸㈴〹晤〹㙢〵㐲㔹ㄳ㈳〹㉤㠷㠷㑢攸㈶慥昲㉣㌴搹㠴戲㔰挶㄰㔵敥㑣っ㐷挵捦摦摢攷㌳㙤㐶㝢愰㑤捣㜶昱つ挴㔷㍡㜸捣㐴攰晦敤攰㙤㑡㝢愲慤㥡㤵㉤㕢㐷摣㕣攵㔱㡡戸敤晥㍡戴晦挲㙤敦ㅥ㝢晤㤴摤て㌸昰慡扢挷㡡㉣㍣扣㠸晢ㄶ改㜸㥦戵㜴ㅡち㥦㡣攷户㄰㐹ㄲ搷〷戹㠳㌸㔶扡㐸攲扥㠲㠷㑢㕣㌵㠹㘸㐶㤳㑤ㅣ换㕦㡣㙤㘱挳㑣挴㑥㉥㄰ㄵ㥦攷昱戰㍤攱㉤㉥㥣㈵㌰㐶㍦ㅢ㝥㤸㠴㝦攲挰㙤㥡㜷㈴㥣〵㉥敥㑣㙣㜳ㄴ㌹ㄳ㍢愰㙣ㅤ愱㥤捡愳ㄴ愱换㡦㕤㌷㜲挲愷搹扡昵昱㝦㍥㥥㑤户搵㠹攳攱攱㐵攸㠷づ㙦㐵㌳昱〳愷愱昰ㄹ㝢晥ㄳ㄰㐹ㄲ扡㉢搶ち㠴戲㔲㐵ㄲ晡ㄷ㜸戸㠴づ攴㉡慦㐴㤳㑤㈸换㔷㡣挱㌶㐳搸㔶昱㌵晣㡥挳㤰㍤戱㠶ㄲ㝥慡ぢ㍦㠵昰ㅡㅢ㡥攳㈶挰摦㜰攰㌶愱挳〹㘷㠱㡡㑢攸改㡥㈲〹㘵ㅤ捡搶ㄱ扡㑡㜹㤴㈲㜴㜷㕣愲㤸晡昱ㅤ㜵ㄷ㑤㌸扢戹晡摡扢敡挴ㅡ㜸㜸ㄱ晡㥡挳㕢ㄱ愱慦㍡つ㠵㑦敢昳㕦㠴㐸㤲搰扤戱㔶㈰㤴㤵㈶㤲搰㤷攱攱ㄲ扡て㔷昹ち㌴搹㠴戲晣挴〸挲收㝣挹㠴挲攲昷㜹ㄴ㠵㠹扦搲挵戳〶挵㠸㍡㜸㙣摡挰㍦攳攰敤ㄱ㠸ㄳ捦ㄲㄳ㤷搲戵㡥㈲㈹扤づ捡搶㔱㝡扤昲㈸㐵改㔱摢㡥㕣搵摥昷敥戱㠷㥦㌸攱搰〵搷㘰愳扦ㄵㅥ㕥㤴㍥改㌰㔷㐴改ㄳ㑥㐳搱昳晦㙥㐳愴㉤㍤晦㡦㌷㍥戲㍡攴㌳敡慡㜱㘴㔲㤹攳捤㜱㝡攵㙣㌳换㐵㜰戳愶愶收㘶㜹㥦愳摥㜸㕣㔷晢㐲慢㝤㉡㥥㑡㠷㠷㜴㌵㌴戵㌸户捡挱搳敡昸昴㈳昵㐰㈸㔳㙡㜴㌶㜲㌳摡昱㠴愸㥥戹挹ㅤ㜸㥡㘰戶慡攵愰㔴㘷愷搵摥晡扦昰㉣㉦摣㜹㡡户㌱挶换㝥㡡㤷攷㑤㥦㜸㌷㈷捦挲っ挹㔸㙤ㄷㅦ㔳昱㥣㌹搶挰㤴昳㈹㕦晦搹㠳〵㡤搱㤸㝣敡㌶㘵㔹敤戹㜵ㄵ攲㜱っ戱㕤㜵㝥㘲搹㈶愶捣㥡て㜳㉣昰㐶ㅤ㐴て摣摣㐸㤶㝣㐱昸捣㜱戰挸㥢㝦㐹㔱㔶㜹〷愶㐱攱捡昱㌶㕣扣ㄱ㙣㔹攵搲愶㙣攷㝣㘳扥搵㌴㙦㝥㈷㙥户搵㡢㙢慣㕥ㄵ昷挰㜵㜳〵㉤摣㘸㝡戶㌴愶摡摢㔳换慢㕡ㅡ㥢慤搶㜹㥤昳慢ㅡ㤷愰㝥〷捦摢挳搷㜰㔵㔵㤵㌹〱昹戰㉢㝥〴㡢㑥ㄸ搵慣搷慤㡦挰挲搹㙡㑣㠴搵㥢㠲〷㍤㈹㤸挴㜵㈵〵㕤慢㍦㤹㈶摥晢捣㕥㝤戱〱㜱㐹㠱㝡㠹㡤㔰㘴ち〷〲改㈶挶搲つ㘹㥤慡㕢㥦㠷㔵㈶㌶つ㔶敦挴敥昶㑣㙣〶戳挸㑦散㘰㥡戴挴㕥㐰散扣挴㕥㔱㈹㌴攸㈹戰㌴㐲㈶㌶㑢户扥慤ㄲ㥢つ慢㜷㘲㌷㝢㈶㜶㈸戳挸㑦㙣づ㑤㕡㘲敦ㄶ㈶昶扥㑡攱〸㍤〵㤶ㅥ挸挴收敡搶捦㔴㘲㐷挲敡㥤搸戵㥥㠹㌵〲㙦ㅣつ㤱㍦㥢㔳戰攸挹㝤㔱㤸摣搷㉡㡤っ㤰敥㜰昲㌲扥㑣㉥慢㕢㝦㔲挹㔹戰㝡㈷㜷㤹㘷㜲昳㤸㐵㍥㙢㑤㌴㘹慣㙤㉡㑣慣〷收扦㑣㘱愱㥥㐲㑦㘵㙤搶慤㝤㘰㤵昳慣〵㔶敦挴㉥昰㑣慣つ㜸㘳ㄱ㐴㍥㙢挷挰愲㈷㔷㡤昸㜹㜳㙤㝢㤵㐶〷㤰㉥㙢㍢㉡㙢愷㙥摤㔵㈵户ㄸ㔶敦攴捥昲㑣㙥㈹昰挶㌲㠸晣攴㤶挳愲㈷㌷戰㌰戹愱㉡㡤攳㠰㜴㤳ㅢ慥慣挷敢搶扤㔵㜲㈷挰敡㥤摣挹㥥挹慤㘰ㄶ昹㐳㝡ㄲ㑤摡㤰敥㔳㤸㔸㔸愵㜰㡡㥥㐲㕣㔹㔷敡搶搱㉡戱㔳㘱昵㑥散㔸捦挴㑥㘷ㄶ㘴慤㙢㥦㜶㈶㑤㕡㘲㘳ぢㄳ㥢愰㔲㌸ㅢ㐸㤷戱㐹捡扡㑡户㑥㔳㠹慤㠶搵㍢戱㜶捦挴捥㘵ㄶ昹㡣㥤㑦㤳㤶搸㡣挲挴ㅡ㔴ちㄷ敡㈹ㅣ慡慣㙢㜴敢㤱㉡戱㡢㘰昵㑥㙣㠱㘷㘲ㄷ㌳㡢㝣挶㉥愵㐹㑢慣戱㌰戱㡣㑡攱㜲㍤㠵㜹捡㝡㠵㙥㙤㔱㠹㕤〹慢㜷㘲㘹捦挴搶㌲㡢㝣挶慥愱㐹㑢慣慤㌰戱づ㤵挲㜵㝡ち㑢㤵昵㝡摤㝡㠲㑡㙣ㅤ慣摥㠹ㅤ敥㤹搸㡤挰ㅢ㌷㐱攴㙦㤹扦㠲㐵㑦㙥㐵㘱㜲愷愸㌴㙥〱搲㥤㘷愷㉢敢慤扡㜵戵㑡敥㌶㔸扤㤳㥢改㤹摣ㅤ捣㈲㥦戵扢㘸搲㔸㍢户㌰戱ぢ㔵ち昷攸㈹㕣慣慣昷敡搶㉢㔵㘲敢㘱昵㑥㙣㡡㘷㘲昷㌱㡢晣㜹昶〰㑤㕡㘲㙢ぢㄳ扢㑥愵昰㤰㥥挲㡤捡晡戰㙥扤㑤㈵昶〸慣摥㠹㡤昷㑣㙣〳昰挶㙦㈰昲㠷昳㌱㔸昴攴敥㈸㑣敥ㅥ㤵挶㐶㈰摤攱扣㑦㔹㥦搰慤㡦愸攴㥥㠴搵㍢戹㔱㥥挹㍤つ扣昱㕢㠸晣攴㝥〷㡢㥥摣㠶挲攴㌶慡㌴㥥〵搲㑤敥㘹㘵㝤㑥户㍥慦㤲㝢ㅥ㔶敦攴㐲㥥挹扤〰扣昱㈲㐴㝥㜲㉦挱愲㈷昷㐲㘱㜲慦愸㌴㕥〱搲㑤敥㜵㘵㝤㔵户扥慤㤲㝢つ㔶敦攴昶昲㑣敥㜵㘶㤱扦㈱晣㠹㈶㙤扥扤㕢㤸搸晢㉡㠵㌷昵ㄴ㍥㔲搶户㜴敢㘷㉡戱户㘱昵㑥㙣㠸㘷㘲敦〲㙦晣ㄹ㈲㥦戵昷㘰搱㤳晢愲㌰戹慦㔵ㅡ敦〳改戲昶扤戲㝥愰㕢㝦㔲挹㝤〸慢㜷㜲扢㜸㈶昷ㄱ戳挸㘷敤㙦㌴㘹慣㙤㉡㑣慣〷〰昲㔸敤敦㔸㜰ㄳ敢愹慣㥦敡搶㍥㔰攴戱摡㘷㔸昰㑥㙣㍢捦挴扥〰扥㘰昷昱㈵㑤㕡㘲搵搰昳㡦搳㘰㤰㠹㝤㡤〵㌷戱ㅤ㤵昵ㅢ摤扡㉢ㄴ㤹搸户㔸昰㑥捣攷㤹搸昷挰ㄷ㈴昶㉦㥡戴挴〶㐲捦㑢㙣㈸っ㌲戱ㅦ戰攰㈶㌶㕣㔹㝦搴慤㝢㐳㤱㠹晤㠴〵敦挴捡㍤ㄳ摢〴扣挹慦愹慥㐳㈱㠱挷㌵敢㠹敤㠳搶扣挴挲㌰挸挴㝡〰改㈶ㄶ㔷搶ち捤㕡㌹ㄶ搶㙥晦扣攷摦㕤㙣㡦ㄳ㈱捤㔶㠶㑦㤳ㅦ㡦㘷㤲㡦㘸挶捦昴㙥㍣〲扥ㄲ㥤㡡㜱攸㡣㌱㑣㠳㥡戳㑥搵ㄳㅣ㙢ㄵ㝦㑢㔷搷敢㥡㤸〴㡤㈹㥡㍤改㌱搹㘹㌳慢㜴晦〳㜵㡦敡愹扡㈶㘶㐰㤳晥㈶㍤づ㔶晥㍥摤扦㐱昷愸㥥愵㙢攲㔰攵摦㡢ㅥ㜳㤴㝦㙦摤晦〸摤愳㝡慥慥㠹㐶攵摦㠷ㅥ㈹攵扦㡤敥㥦搱㍤慡戳扡㈶收㈹晦㙡㝡㌴㈹㝦扦敥扦㔰昷愸㙥搶㌵搱愶晣户愵挷㌱捡㝦㍢摤扦㐳昷愸敥搴㌵戱㔴昹㙦㑦㡦攵捡扦慦敥㝦㥣敥㔱㝤扣慥㠹ㄵ捡扦ㅦ㍤㑥㔲晥㍢攸晥愷攸ㅥ搵㉢㜵㑤㥣慥晣㜷愴挷㤹捡㝦㈷摤晦㙣摤愳㝡㤵慥㠹㜳㤵晦捥昴㌸㕦昹敦愲晢㕦愸㝢㔴慦搱㌵㜱戱昲敦㑦㡦㑢㤵晦〰摤晦㜲摤愳晡ち㕤ㄳ㙢㤵晦慥昴戸㐶昹敦愶晢㕦愷㝢㔴㕦慦㙢攲㐶攵㍦㤰ㅥ扦㔲晥㠳㜴晦㕢㜴㡦敡㕢㜵㑤摣愱晣〷搳攳㉥攵㍦㐴昷扦㐷昷愸扥㔷搷挴㝤捡㝦㈸㍤ㅥ㔰晥挳㜴晦㠷㜴㡦敡㠷㜵㑤㙣㔰晥㌵昴㜸㑣昹敦慥晢㙦搴㍤慡㥦搰㌵昱戴昲ㅦ㑥㡦摦㈹晦㍤㜴晦㘷㜵㡦敡攷㜴㑤扣愰晣昷愴挷㑢捡㝦㉦摤晦ㄵ摤愳晡㔵㕤ㄳ慦㉢晦ㄱ昴昸㤳昲ㅦ愹晢扦愹㝢㔴扦愵㙢攲㕤攵扦㌷㍤摥㔳晥戵扡晦晢扡㐷昵〷扡㈶㍥㔲晥晢搰攳㙦捡㍦愰晢晦㕤昷愸晥㔴搷挴ㄷ捡㍦㐸㡦㉦㤵㝦㐸昷晦㕡昷愸晥㐶搷挴昷捡㍦㑣㡦㝦㈹晦㠸敥晦㠳敥㔱晤愳慥㠹㑤捡㍦㑡て㝥㜳挹晤㝦㑣昷攷户ㄴ慤昶晥㥦摦㑥慥㈶攴搷〶扦㌱攲㌰慢㤷㥦㕦ㅦ昲㑡㐹〲ぢ戸㔲㈲扦ㅣ㡡㔰晣㤲㤰愸㔱㌶㑡㝥〵ㄴ愱昸㔵㈰㔱晢搹㈸戹愳㈷㙡㌴㜴昵昲㜳㠷㉦㔱㘳㙣㤴摣㥤ㄳ㌵㔶㐷㜱户㉥㔱㜵㌶㑡敥戴㠹捡换㥥㍢㙦㠹ㅡ㙦愳攴慥㤹愸〹搰搵换捦㕤戴㐴搵摢㈸戹〳㈶㙡愲㡥攲㡥㔸愲昶户㔱㜲㌷㑢搴㈴ㅤ挵摤慤㐴ㅤ㘰愳攴捥㤴愸挹㍡㡡㍢㔵㠹㥡㘲愳攴㉥㤳愸扣散戹敢㤴愸愹㌶㑡敥ㄸ㠹㥡〶㕤扤晣摣㐱㑡搴㜴ㅢ㈵㜷㝦㐴捤搰㔱摣つ㑡搴㐱㌶㑡敥攴㠸㍡㔸㐷㜱㘷㈷㔱㌳㙤㤴摣㤵ㄱ㤵㤷ㄷ㜷㘹ㄲ㌵换㐶挹ㅤㄶ㔱戳愱慢㤷㥦㍢㉥㠹㍡挴㐶挹摤ㄲ㔱㠷敡㈸敥㥥㈴敡㌰ㅢ㈵㜷㍥㐴捤搱㔱摣〹㐹搴攱㌶㑡敥㘲㠸㍡㐲㐷㜱㔷㈳㔱㜳㙤㤴摣㤱㄰㤵㌷扦戸㐳㤱愸愳㙣㤴摣㕤㄰搵〸㕤扤晣摣㙤㐸搴搱㌶㑡敥ㄴ㠸捡㘳㠲㍢〷㠹㑡摢㈸戹改ㄳ㤵㠱慥㕥㝥敥〲㈴㉡㙢愳攴〶㑥㤴愵愳戸愱㑢㔴捥㐶挹捤㤸愸㜹㍡㡡㥢戳㐴捤㤷㈸扦㑡㐷㜰晢㤴㤷㌰㉦晥捥扥㠴㌹ㅥ扥㔵〲昷㑦㔰つ扦㉣㘸攰㔶㈸㍤㉥捡㙦昰㉢扡〴户㐰㠹㔸㔳㠰㔰㥢愲攰搶㈷ㄱㄷ收㈳〴㌷㌸搹㜰㐱㝥㠳㕦㙤㜹㠲ㅢ㥢㐴㥣㕦㠰㔰㕢㥤攰㠶㈶ㄱ攷ㄵ㈰搴ㄶ㈷戸㤱㐹挴戹〵〸戵戵〹㙥㘰ㄲ㜱㑥㍥㐲㜰㥢㤲つ慢昳ㅢ晣㙡攳ㄲ摣㥥㈴㘲㔵〱㐲㙤㔸㠲摢㤲㐴㥣㕤㠰㔰ㅢ㤵攰㜶㈴ㄱ㘷攵㈳〴㌷ㅤ搹㜰㘶㝥㠳㕦㙤㐳㠲㥢㡤㐴㥣㔱㠰㔰摢㡦攰㈶㈳ㄱ愷ㄷ㈰搴戶㈳戸戹㐸挴㘹〵〸戵摤〸㙥㉡ㄲ㜱㙡㍥㐲㜰敢㤰つ㉢昳ㅢ晣㙡㌳ㄱ摣㌲㈴攲㤴㝣㠴攰挶㈰ㅢ㑥捥㙦昰慢慤㐲㜰㐳㤰㠸㤳ち㄰㙡㡢㄰摣〸㈴攲挴〲㠴摡ㅡ〴㌷〰㠹㔸㤱㡦攸昵晦〰搲〴晣ㄷ</t>
  </si>
  <si>
    <t>㜸〱捤㝤〷㤸ㄴ㔵搶昶摣㘱愶㤸㙡挲戴ち愲㈸ㄲ㠴㔵ㄱ挷捥〱㠵㈱っ㌹㈹㠳ㄹㅤ㍢㔴挳挸〴㥣ㄹ㤲㘱㌱㠰扡挶㔵㘱㌱㈱㘶㜷捤〱ㄷ戳慢ㄸ㜶㔵搶㔵㜴摤㌵慣〱㕤㕤搷ㅣ搶㕤㌱晣敦㝢慢㙥捤敤敥㙡ㄸ昶晢晥攷昹㥡改㐳㥤㜳摦㜳敡搴㝢㙦摤慥慥㍡㕤㔵㈶捡捡捡㝥挲㡢晦昳㔵挱㠵㍤敢㤷戵㜷㔸捤㌵攳㕢㥢㥡慣㑣㐷㘳㙢㑢㝢捤搸戶戶搴戲改㡤敤ㅤ摤〰㌰ㅡㅡ搱摥㕥搹搰摥㜸㤲㔵搵戰搸㙡㙢〷愸戲慣慣慡捡㉣㐷晢敥捥摢慦ㄴ㤳㕥㘶〵〵㔰㘵愶㐱搱㥤愲㡡挲愴昰㔱昴愰攸㐹搱㡢愲㌷㐵㌵㠵㥦㘲㈷㡡㥤㈹㜶愱攸㐳搱㤷㘲㔷㡡㝥ㄴ扢㔱㜰晤㘶㝦㡡㍤㈰㝡敥〹㌱㘷晣戸㔹改ㄳ戰㌵昵ㅤ慤㙤搶㠸㐱㠷摢㌹㡦ち〶㙢㠲㌵愱㘴㈸㔶ㄳㄸ㌱㘸晣愲愶㡥㐵㙤搶愸ㄶ㙢㔱㐷㕢慡㘹挴愰㐳ㄶ愵㥢ㅡ㌳搳慣㘵㜳㕡ㄷ㔸㉤愳慣㜴㈰㥣㑥㐵ㄲ挱㐸㌴㥡㑢㈶ㄳ㍤〷㈰昲捣昱攳づ㘹戳㜲敤晦㕢㌱昷㘲捣㔹攳挷搵捣戴㍡晥户㘲づ㐴㑣㠴慣㙢㙤㑥㌵戶晣㉦〵慤㘴㥦㐶敢慣㑣㈳㍢摦戲摡ㅡ㕢收搵㈰敤㍣愲愱挵㙢挶戶户㉦㙡㕥挸㜱㌴摥㙡㙡㥡㙤攵㘴愷㌷搷戵㜷ㅣ㤲㙡㙢㙥敦搹㑣晥慣㌶慢㈵㘳戵昷㙥㥥戰㌴㘳㌵㌹挰昶慡收挳㔳㙤㌳㔳捤㔶〵ㄷ慡㥢敤㍥㥣㤲戵㕡㍡ㅡ㍢㤶昵㙡㍥慣摤㥡㥤㙡㤹㘷ㄱ㔲搹㍣㘹㔱㘳㔶㔴㔴攰慦慣摢㍥㕥㤹挹㡥㐲㍥捤攳攷愷摡㍡愴挶㉥っ㝡㘱戵攱㈲户㈲㉦㉦づ愹㐱〵㕥散戳晡挶收㘹㔶㕢㡢搵挴㤵戰㈷昷㉦〰㐹㠲散㝥㜰㤹㔲㥢挳㕥ㄲ㍤㥣㥤㡦摢挲戵ㄸ㠳㈰㙡㘷戶戶㌵㘳㐰㠶㐶㐴㠷㡤㑡搴㐴〲㜸㠵㘳搱㘰㈲ㅡ㑦挶㠲愱〹〷〴㘲㈳㤲㜱㌶㠶㙢挲㌱㌴〶㈳戱㐰㍣ㄲづ㈶㈲㔱㌴㐶捤挱〸㘲づ㘱戸扤㈱㉡挷㑥〹㠶㤳收㔰ㅡ㠷㐱㠸㡡搷㌰〷攸㙢收㝥㔸摥㤰㉡㙦㐸㤷㌷㘴捡ㅢ戲攵つ㔶㜹㐳慥扣㘱㕥㜹挳晣昲㠶挶昲㠶ㄳ捡ㅢㄶ〰愳㕥㔵摤扢㤷㍢慦㈱㡢挳㔳扥㕢㤷ㄸ扦㜶换扥慢摡扥㝢戴㕡㜰户㤷戳挶㍥㔸ㄸ㤵扦㈵攱㘴㌲ㅡつ㠴挳搱㜸㄰戹收㙦㐷㌴㤹〸〵㠲攱㐸㈸ㄱ㠹㠷㘳摣挸愸戹㉦㐲㤸晢㐱ㄸ挳㈱晡㉣戳㔲㙤㠳㍡〶㑤㤸㌸攸㠴搴㠲搴愲收搴挸昰㐸㜳㝦㘲㐶㐰〸戱ㄹ㥢挵㑤㝢㝤攵㜵敦晣晡愷㠱㔳搶㥣㍢敤搹捤扤㉢㉢〵㘷㈱㤹㔳つㄶ㐶敢㌹〵㙡㐰㕦㈲㤶㈰挵敥㑢戱换挶㜰㈴ㅥ㜲ㅢ戰㄰㌶て攴ち〳㄰㐶㄰愲㙦㜱㔲昱搸㐸㌳㐴㔰ㄸ㐲㠸攷㥤慣ㅥ㌹昹挳昷㌷㤵㝤㍥㘳晤㐵㜵昳㑦ㅢ㌱敢〶挱㘹㔱㘶ㄵ挵挲摥㐵㔹㠵㈲〹愷㤷㘵㤲挹㘴挸㡣㌱㙡ㅣ挲㐸㐰㔴㡣㥤〸㕢㤲戶㤱㄰㐲㍣攵慣改昲㉦㍦㜹㌰㤷㍡㘱晡慤㠹攸㌱攵〷ㅥ昵㉦挱戹㔷慥改㘰㉣攴㡤㉥ㄹ㍡ㄸ㐲挷㈴㤲搱㐴㉣ㄹ㐴㉦㈴㐲晡㝡㈳挹㈸㝡㉤〱ㅥ㘲昱㘴㌸ㄸ㡡㤹愳戸挶搱㄰㐶㉤㠴〷〱㤱挸㐸㜳っ㐱㘳㈱㠴㜸搴㐹㙢挳搷昵㝤て㝤攲敡㠹昷愶ㅥ挹㕣戸昳㠶㐳〵㈷〶㤹搶㜸㉣ㄴ㜷㑢〸攳㈱ㅡっ㠴㤳挱㐰㌴ㅥ㠹攵戱㤱㐸〴㘲㠱㐸㌰ㅡ㡢㠴㐲挹㐴㍣㤸㌴敢戸挲〹㄰挶㐴〸㡥昹㐸挰㥣㐴攳㘴〸㈱㌶㌸㔹㝣㘴慤㥤扣收戹㡢㈷㥤昷晡挵㙦㙦㥥晤搷㜲挱㡦㈳㤹挵㔴㉣っ搱扢〱扢㕥晥ㄸ㡤挹㔱㌹㡤㐱愷㐳ㄸ㌳㈰戸愶㘴搸㥣㐹攳㉣〸㈱敥㜲搶戴晡㠳攳㝡昸慦㝥㘳昲改换ㅦ慥㤹㌱㈴㍣㔲昰㌳㑦慥改㔰㉣ㅣ愴慦〹摤㄰㡦㈵挲㜱㙣㔶㈰㄰㡡㐶㘳攱㔰扣戳ㄳ攲挹㘴㍣ㄲ攴㌰っ挵㘲㠱㔸㍣㙣捥收摡敡㈱㡣㌹㄰㜲〷㑦㤸㠷搱㜸㌸㠴㄰扦㜱㔲㜸昱挱摢づ慡敡㕤㌱昵收慦㜳愷ㅥ㝡敦㔳㡢㐴て㌴换ㄴ㡥挴㠲挷㐸㠸㠵挳愱㜰㉣ㅣ挵㘸㠸㠷㐰㙥㘷ㄲ㠱㐰㉣ㅡづ㈵㈳搱〸㕡㐳挹㐰㌴㤶㌴㡦攲ㅡ㡦㠶㌰㡥㠱㘰ㅡ挱㠰㌹㤷挶㘳㈱㠴戸捥㐹㘳昷扢扦㍣㜵搱昰㐳㈶慤ㄹ㝥㙢摢捥ぢ㔶敦㉥昸㤹㉦搳㘸挰挲㌰㥤㠹㘰㌰ㅥ愸㐹㘰㌲㜰搶ㅣ挴㉡㙢㠲㠱㐴挸㍣ㅥ㔰㌳〵㘱愴㈱㉡㡥㐲愲㘶㠶戶㉣㠴㄰㔷㍡敢摡㍡昶攷㕢㡦㑢昶ㅡ户昲攴摢慦㔸㘷攵慥ㄱ㍣戴㤰敢捡㘱愱㉢晤㍢㡦㐱攷㐳ㄸ㡤㄰摣慡㜸搴㍣㠱挶〵㄰㐲慣㜲搶昴搵㌳改つ攷㈴㠷㑦扥㙥搲ㅦ摦㥡㜲昱搱㈷ぢㅥ扦挸㌵㌵㘳挱㠳摣㔰㈴ㅡ攲〴㠸ㅤ㉤ㅣ挲摥愴㤳ㅢ㐹㈶㌰㈷㠶〲愱㜰㈴ㅡづ挴㠳㔱戳㠵㙢㙣㠵㌰ㄶ㐲㌰㡤㐸搲㍣㤱挶㌶〸㈱㉥㜰搲戸散愶昳㌶搵㥦昹晣搴晢㥥㑦敦㍥㘷㘳㘴愵攰ㄱ㤴㑣愳〳ぢ㈱㥤㕣っ戳㘸㈴㤲っ㈴攳摡ㄴ挷ㄹ㌹ㄱ攳ㄴ㘰扦㈲收㈲慥㘴㌱㠴戱〴㠲㙢づ㈴捣愵㌴㉥㠳㄰攲㉣㘷捤㜷㥤扡敥敦扢晣晣戶扡摦㥣晥摣㤶攸攳㈷晥㑤昰戰㑤慥昹㘴㉣挴昵㌵挷愳愱㘸つ挶㑦㌸攲慣㈵敡㙣㝣㈲ㅣ㡣搷挴㤲昸㜸戳㘷搹㘰搰㍣㠵㙢㍡ㄵ挲昸㌹〴㍢㍡㘶㉥愷敤㌴〸㈱㤶㍢㙢㕦㌸晢散户晥戹散敢㘹攷㕣ㄶ㤸㔳晢㜹摦㝡挱攳㐵戹昶㌳戰㔰戴㝢〵㘲㈱㙣扡晢ち㜷㤲ㅦて挵攳㔱扤挹㍣ㄳ〱捣ㄵ㄰挶㑡〸㡦ㄹ㉥㠱て㥥戳〸㍡ㅢ㐲㠸愵㑥㑡㠷㍥㍤晡㤵敦搶㍦㌷敢㥥捦㤷摣搹晦搹ㄷ㕦㄰㍣㝡㤵㈹晤〲ぢ〹㥤㄰っ昲㜰㌰ㄲ㜴昳㐹㈶㈳㙥㐶挹㘸㉣慡㝤㈲〵捤㜳戹慡昳㈰㡣昳㈱挰〸㔸扡㠰戶ぢ㈱㠴㌸搱㔹晤敦扡敦戵昵昶㜹摤㈷㥤㝢攵攸㥦㙦扤攰摤㠱㠲挷捤㜲昵扦挴挲㍥昹慢て㈴㠳㤱㐸㌸慣昱㤰挴敥㡤搹挵扣㤸㤱㉦㠱㌰㉥㠵㤰攳㍦㘸慥愲㜱㌵㠴㄰㈷㌸慢ぢ㕦戸晡搰㥥愱㐳㘷㕣㜱搷㥡搵搱㈷㜶晤㔰昰〸㕤慥㙥つㄶ扡戲愷㕤挶愰㤷㐳ㄸ㔷㐰挸㌵㠵捣㉢㘹扣ち㐲㠸㡣戳愶戶收ㄹ㐷㕣晡㠲㌵敢扡ㅦ㐶摤㌹昰㥢扡ㄵ愲㉦㥡攵㥡慥挶挲扥晡㠶攱㜸挸攱㌱ㄲ㤱ㅦ㙥昶戰愲㡣㤹敢ㄸ晡ㅡ〸攳㕡㠸捡戱ㄳ㈲戱㤰㜹ㅤ㡤搷㐳〸㌱搷㔹摦㥡㔷〶㘵扢㙦扣㜴晡昹ㄵ户ㅥ㌱昴敦㕦㥣㈹昸㡤㐳慥敦㐶㉣攴捦㔷攱㜸戲㈶ㄴつ慢摥ぢ㐵㘳挱㥡㐸ㅣ㉢扢㠹㜱㙦㠶㌰㝥つ挱㤵㐵愲收㙦㘸扣〵㐲㠸挳㥣㤵慤扡攷㡡捤㝢㕣扥㘱收昹㌷摣㝡㙣收㜷戳㍢〴扦搹挸㤵摤㠶〵㡦㘹㈴ㅣ㠸攰㠳㌱㤴㡣㠵㘳㌸㡥ち〵摤㜱㠳㙤㡣㠶㠲昸㠴挰㑣ㄲ挵〷㘶㈴㤲㠸㥡户㜳㡤㜷㐰ㄸ㜷㐲㜸㡤攵攸㐸昳㉥㠲敥㠶㄰㘲愶㤳㔶搳搶㐸收敤扤㙥ㅥ晢搸戱㠷摣㌷晤戳昲㑢挴㙥㘸㤶㘹摤㡢㠵攲戴㐲㠱㜰〰搳㍦〶㔱ㄴ㐷〹㌸㔰搲搳㑡挰㠲搱ㄶ〷〴㠷㌵挰㤹敢戹挶晢㈰㡣摦㐲戰敢愳㔱㜳〳㡤昷㐳〸㌱挹㐹㘳搰㤶㕦㥦㍥敦挳つ㘳慥㝤晥慦㥦㈶晡捤戸㕢散㡥㘶㤹挶㠳㔸㈸㑥㈳ㄸ〹㈷挲㘱ㅥ戰挴愲㤱㘸戲㠰㥤㜸ㄴ〷㥦㘸㡦挴㠲〰㈴挲收㐳㕣攳挳㄰挶㈳㄰㑣㈳ㄲ㌶ㅦ愵昱㌱〸㈱挶㌸㘹㍣ㄶ㜸㍥昵敢愳㕦㥣㜵摥㙦㙦ㅤㄸ㕢㝢捦㉡搱ㅦ捤㌲㡤挷戱㌰㔲ㅦ㠱ㄸ㜵㌱散㕡搸㔰敥摣㠹㔰㍣㄰搰㘶㝡㑣晢㠱㐴摣㙥ち㈴ㄲ㐱昳〹慥㙣㈳㠴昱㈴〴㌳〸㠷捣愷㘸㝣ㅡ㐲㠸愴㤳挱て昱挳㠷㜷㍢㘳攳挴㉢搶㠶㝤ㄷ扤摢昳㕡戱〷㥡㘵〶扦挷㠲〷ㄱ㔱㡣㐲㝣搰攰㐸㈲ㄴ〴晦㜹挳〴㥢㡦㈳㍡㤰㠱ㄴ攲攸㤱㤰昹〷慥昱㔹〸攳㌹〸㡦㘱ㄲつ㡤㌴㥦㈷㘸ㄳ㠴㄰㈱㈷慤搳攷ㅣ戵晥挶〷㡤扡㑢㜶㝤敤戸㉢て㌰㥢㝢扥㠰收㐳㥤㙦㌵㜵㙤愹㈵昸㥥搸昹ㄵ㌴㔴〳㜶扡昲摤ㅢ㕦扤㜳搱㕣㍣ㄷっ㘶愳㠱㔴㌸㔵㌹ㄸ㘱扢晡㈵㡦ㅦ㐳㍤㜳㐷㌴戶㘴㕢㤷挸㙦㝤㝢㡥㑢戵㕢㥤㕦〲昷㜷摡挶戵㉥㙡挹戶敦攱摤㔸摦㤱敡戰晡ㄷ戶㜵〶㈹㜲慢挷㜷㘲慢㕤慥㙦慦㐲户挳㔳㑤㡢慣戱㑢ㅢ敤收〱〵捤昸㐶摣㥡㉥摤㍡戱捤㍡搱㙤㉤捡㘸㉣㑥搹㉣㤶戱㡢戶搲㙥戲昳ㅡ㌴㝥㝥㙢扢搵㈲搳摢扦昹㤰挶捣〲慢慤摥攲〹ㅦ㉢㉢㌷戵㉦㥢㥣慦攵晢捦㙡挱㠶攲㡢㜶㜶㠸㙥捤㑤㔸摡㘱戵㘴慤㉣昲㕤㘸戵㜵㉣㥢㤳㑡㌷㔹扢收㐱散㜵愲㘱昷㍣昳挴搶捣愲昶昱慤㉤ㅤ㙤慤㑤昹㉤㘳戳㡢㔳㌸ㄵ㤰㥤搱㥡戵昰㑤扥㠲慦㌲㔱搶慤㥢㄰㘵挳扤扥㑥㌳㙥㝢㡤散〸慤㡢〷愰捦㜷换ㅦ㜶㌵戳戱㜵搸㡡㈶㡢㘳戲㝣攸㜶㠲挹戸っ戳㕦㘹愰戶㑤㍣㍢㐶昴扥愵搱㌲㐷户攷晥晦㠲换换㜷㜱戶㝥挲㘲㥣㉥㤹㥣㙡挹㌶㔹㙤摢㍣户㈷㤸㤱昹㈷㠸捡〳戱㌷㤷㘴慦〲〸戱㔴㉣慢㕣搲㤸敤㤸㙦捣户ㅡ攷捤攷愱㈵捥晦㔵㔵㤱摡愲㤷昹ㄲ㑣收㘶㡡㤷㈱㝣扥㌲攳ㄵ㠲っ㥦昹㘷㕢慦ㅣ㠲晦㜷晣㐴㑣㌹扣㑣㜹攲〷㘷改摡㉢㥢㈷戶戶戵㜷敢收戵㤵㤳㔳敤昳㍢㌸㍣户摤挸㜸慦㔲晣〵愲㜲㈸挴㜶捦昳㔴〳㔴挱搳㔹扤㥡敢慣㕣ち㈷ㄱ攵摥㉤㔲㤵捤昶㜹愹㍡慢㍤㘳昲〴搶ㄴ散㉢㑢つ㉣㘱攷敦搹捣搱㙦㉤敤愸㑢㜵愴扡㌷攳㔴ㄸ㝡挹〴㘸㝦改㘵㉦搱戳㤷戴㈹㙦㥦愳㈱㠲㕦㉥㙡㔱㝡㐸㠳ㅤ〹㍢づ昶㤷戲㙥㡥摣昶㐶㈰昷扤戰ㄱ㐶攱㐰捦㍦愵㠵㌳㙤搹㐹㔶换㥣㘵ぢ慤㜶挲慢㡣㙤㔲㔹戸㝢㌱搸慣㑣晡戰㡥挶愶昶ㅡ㘴㍡愹慤㜵搱挲晦捤㌸㡣㘵晥ㄵ㐲扤㉡㝦㠶㔱摣昵㙤〲㕤㘵摤ㄷ戳㙦ㅡㅡ捡慡ㄸ㡤ㄶ㜳㙦ち㡥㔶〴晢〹晦挹㤷昹㈶晥昳㙤慢慤㜲ㄸ㄰㍢㜲晡慦ㄲ昸㥥捤㘰㘸㑥㥢㈵㑦㘸㔶㐹〵㙣昷㙡㍥愲戵㙤㐱扡戵㜵〱挷㔳㙦愹戵捦户慣づ㥥㈴散攱㥣ㄴ㤵㈷㍦㠵攸搶㉤敦㍣㥥㜶㌶㜱㈰攲ㅢ敦㐰昴ㅡ摢搴㌴㐸㐵㙣㌷摥㠵愹ㅢ㑥㔷ㅡ㕢戰戰㍢㑥戱㠴ㅡ挶㡦敢㔸搴搴扡愰摤敡㘸㔸捣ㄳ攴㑢㥢摡㤷㡡㍤戱昹㍣㤹㤶扥攴つ攱㥢㜷晦㤸㉢扦㝤㜸挶捡捦慥愸ㄴ㝢㌸つ㐵㘷晥昶㐵挰挱㜸㥢㝦㠷㄰扢〳挶㘹〵换昹㉦昳㐳攸收㍦㈸㍥㠲挰攴㈰改挶摣昰戱慤㡡晤昰㍦攷〷昳ㄳ㡡㑦㈱挴晥㄰摣㍢捤捦㈰搴㑢昸ㄱ㥦㥤㉥㍢㙥㌸捣挵ㅤ昷ㄵ慣㍥㜳ㅢ㙤㘲〴㄰散㍣㤳㘴㤹愴挷㈴㌵挲㐰㘰㑦〲㉡㥤㠶愲搳㡣〷挲㑤ㄲ昰㍤晤扢〱收㑤挰㡦㕣〷㠹㌱㌹攴㌴〲捡㙤㔵〴搰㈶〹攸〶㠳挹慢㌴㈲〴㤳㈴愰ㄲ㥡㝡㠹敦㝥搴〸〸挲㕣㑣㠰挹㤸收㌶摡㐴ㄸ㝥㕥〴㝣㡥攰㥥〴㝣收㌴ㄴ㥤搱㡣㈱搲㘰㘶戱㌳㔳晥〴㌰㙦〲晡愰搹散㑢戱㉢㠴㐶挰㙥戶㉡攲〸㈲〹搸㥤愰晥㄰㈲〹㤳㈴㘰て㘸敡㈵摥搳〸㌰〶愰愵㜲散愴㘰㈰㔲㑣挳㐰戴昹㑣㈲㑡戴㠹㤱〸敡㐵挳㙢愵㘸昸慢搳㔰㜴扡㜵ㄴ㈲つ挶摢摣ㄷ慢ㄳ慦㤶愴㘱㌸戳搹㥦㘲〴㠴㐶㐳㡤慤㡡搱〸㈲㘹㌸㤰愰〰㠴ㄸ〳㤳愴㈱〸㑤扤挴ㅦ㌵ㅡ捣㕡㤸㡢㌷㌲捡㤸摢㙡ㄳ㘳攱攷㐵挰㤳愵〸搸攸㌴ㄴ㥤搸慤㐳愴挱捣㘲㌴㔶㉡ㅥ㉦㐹挰ㄸ㌴㥢㘳㈹挶㐱㘸〴搴搹慡㤸㠰㈰㤲㠰〹〴㑤㠴㄰㍣愵㉢〹㤸〴㑤扤挴晤㍡〱ㄳ㘱㉥㈶㘰ㅡ㘳㥡摢㘸ㄳ㤳攱攷㐵挰ㅤ愵〸戸摤㘹㈸㍡愷㍣つ㤱〶㌳㡢㌹㑣昹搶㤲〴ㅣ㡥㘶昳〸㡡㈳㈱㌴〲㡥戶㔵㌱ㅤ㐱㈴〱挷㄰㌴ㄷ㐲捣㠴㐹ㄲ㜰㉣㌴昵ㄲ搷改〴捣㠰戹㤸㠰ㄴ㘳㥡摢㘸ㄳ戳攰攷㐵挰㘵愵〸㔸攳㌴ㄴ㥤敡㥥㡤㐸㠳㤹挵〹㑣㜹㜵㐹〲㥡搰㙣㌶㔳戴㐰㘸〴㉣戴㔵㔱㡦㈰㤲㠰ㄳ〹㙡㠳㄰㠷挱㈴〹㘸㠷愶㕥攲㝣㥤㠰㌹㌰ㄷㄳ戰㠴㌱捤㙤戴㠹挳攱攷㐵挰ㄹ愵〸㌸摤㘹㈸㍡搱㝥ㄴ㈲つ㘶ㄶ愷㌱攵攵㈵〹㌸〳捤收㤹ㄴ㉢㈰㌴〲捥戲㔵㜱㌴㠲㐸〲捥㈶攸ㅣ〸㌱ㄷ㈶㐹挰㉦愰愹㤷㔸慣ㄳ㜰っ捣挵〴㕣挰㤸收㌶摡挴戱昰昳㈲愰愹ㄴ〱ぢ㥣㠶愲㔳晣挷㈳搲㘰㘶昱㉢愶摣㔸㤲㠰换搰㙣㕥㑥㜱〵㠴㐶挰㔵戶㉡㔲〸㈲〹㔸㑢搰搵㄰㈲〳㤳㈴㘰ㅤ㌴昵ㄲ挷㙢〴ㄸ搷愲愵㜲散挴㜰㉣㔶㑣挳昵㘸昳㤹㐴㤴㘸ㄳ㔹〴昵愲攱昰㔲㌴ㅣ收㌴ㄴ㕤㝤攰挵㠴挱㜸㥢户㘱㜵愲扥㈴つ㜷㌰㥢㍢㈹敥㠲搰㘸戸挷㔶挵㝣〴㤱㌴摣㑢搰㝡〸㜱〲㑣㤲㠶晢愰愹㤷㤸慡搱㘰㌶挲㕣扣㤱て㌰收戶摡挴〲昸㜹ㄱ㌰愶ㄴ〱戵㑥㐳搱㐵㤱ㄶ㐴ㅡ捣㉣㥥㘰捡愳㑡ㄲ昰㈴㥡捤愷㈸㥥㠶搰〸昸扤慤㡡㔶〴㤱〴晣㠱愰㘷㈱挴㠹㌰㐹〲㥥㠳愶㕥㈲愲ㄳ戰㄰收㘲〲㕥㘰㑣㜳ㅢ㙤愲つ㝥㕥〴っ㉦㐵挰㝥㑥㐳搱攵㤸㐵㠸㌴㤸㔹晣㠵㈹敦㔳㤲㠰搷搰㙣扥㑥昱〶㠴㐶挰摦㙣㔵㉣㐶㄰㐹挰㕢〴扤つ㈱㤶挲㈴〹㜸〷㥡㝡㠹扤㜴〲㤶挰㕣㑣挰晢㡣㘹㙥愳㑤㉣㠳㥦ㄷ〱㝤㑡ㄱ戰㡢搳㔰㜴㔵攸ㄴ㐴ㅡ捣㉣㍥㘵捡㍢㤵㈴攰㜳㌴㥢㕦㔰㝣〹愱ㄱ昰戵慤㡡㔳ㄱ㐴ㄲ昰つ㐱晦㠲㄰换㘱㤲〴㝣ぢ㑤扤㐴㤵㐶㠰昱ㅦ戴挸㤹㈰㔹㑣挳㔶戴昹㑣㈲㑡戴㠹搳㄰搴㡢㠶ㅦ㝦㈸㜱㜰晣㠳搳㔰㜴㜹敡㑣㐴ㅡ㡣户㔹㔱㡥挴户〲收㝤㜰㙣愰搹散㑥㔱〵愱搱攰戳㔵戱〲㐱㠶㌰㔰て㠲㝡㐲㠸戳愰㑡ㅡ㝡㐱㔳㉦昱㈵搶攱㝥㍤㕡〹㜳昱㐶敥〴扣捦摣㐶㥢攰ㄵ㉥㉦〲㍥㉣㐵挰〷㑥㐳搱挵戰㜳ㄱ㐹ㄲ搰㥦㈹扦㕦㤲㠰㍤搱㙣づ愰搸㡢搹㜵㝥㍦ㅣ㘴慢攲㍣〴ㅡ挲捤ㄹ㑣搰㄰〸㜱〱㔴㐹挰摥搰搴㑢扣愱ㄱ㘰っ㐳ぢ挷㐱搴攳摢挱㍥㘸昳㤹㐴ㄴ㔳㈴摢挴㠵〸敡㐵挳㑢愵㘸㜸搱㘹㈸扡㈸㜷㌱㈲㐹ㅡ〲㔸㥤㜸愱㈴つ㈱㘶ㄳ愶㠸㐰㘸㌴挴㙣㔵㕣㠲㐰㐳昰㌶攳〴㈵㈰挴㉡愸㤲㠶㈴㌴昵ㄲ㑦㙢㌴㤸㤷挲㕣扣㤱愳㠰昷㙤慢㑤慣㠶㥦ㄷ〱て㤷㈲攰㈱愷愱攸㌲攱㘵㠸㈴〹㤸挸㤴ㅦ㈸㐹挰㘴㌴㥢㔳㈸愶㌲扢捥㜱㌰摤㔶挵攵〸㌴㠴㥢㌳㠳愰㤹㄰攲㑡愸㤲㠰㔹搰搴㑢摣愵ㄳ㜰〵捣挵〴搴〳敦㌳户搱㈶慥㠲㥦ㄷ〱㌷㤵㈲攰㐶愷愱攸敡攵㍡㐴㤲〴捣㘵捡搷㤷㈴攰㌸㌴㥢つㄴ挷㌳扢㑥〲搲戶㉡慥㐱愰㈱㜸㥢ㄹ㠲戲㄰攲㍡愸㤲〰ぢ㥡㝡㠹㉢㌴〲㡣㜹㘸挱㡥㄰つ㠶㡢㘹㘸㐴㥢捦㈴愲㐴㥢戸ㅥ㐱扤㘸昸㘵㈹ㅡ㉥㜲ㅡ㡡㉥慡摥㠴㐸㤲㠶㌶慣㑥㕣㔰㤲㠶づ㘶戳㠸㘲㌱㠴㐶挳㔲㕢ㄵ扣挸㍡〴㙦㜳ㄹ㐱㈷㐱㠸摦㐰㤵㌴㥣っ㑤扤挴ち㥤㠶㔳搱〲ㅡ㈲㈸摥㈹㍡摤户ㅣ㙤㍥㤳㠸ㄲ㙤攲ㄶ〴昵愲攱愴㔲㌴㉣㜳ㅡ㡡㉥昷摥㡥㐸㤲㠶㜳戰㍡戱愴㈴つ攷㌲㥢昳㈸捥㠷搰㘸戸搰㔶挵ㅤ〸㌴〴㙦昳㈲㠲㝥〹㈱敥㠲㉡㘹戸ㄸ㥡㝡㠹ㄶ㡤〶昳㑥㤸㡢㌷㜲㌵昰扥㙤戵㠹扢攱攷㐵㐰戶ㄴ〱ㄹ愷愱攸挲昲㝡㐴㤲〴㕣捤㤴㔳㈵〹戸〶捤收戵ㄴ搷㌱扢捥摤攱〶㕢ㄵ昷㈱搰㄰㙥捥㡤〴摤〴㈱㌶㐰㤵〴摣っ㑤扤挴㤱㍡〱扦㠵戹㤸㠰㕢㠱昷㤹摢㘸ㄳ扣㑥敤㐵挰捣㔲〴捣㜰ㅡ㡡㉥㘹㍦㠴㐸㤲㠰昵㑣㜹㕡㐹〲㝥㡢㘶㜳〳挵晤捣慥㤳㠰〷㙤㔵㍣㡣㐰㐳戸㌹てㄱ昴㌰㠴㜸ㄴ慡㈴攰ㄱ㘸敡㈵挶改〴㍣〲㜳㌱〱㡦〳敦㌳户搱㈶ㅥ㠳㥦ㄷ〱㠹㔲〴挴㥤㠶愲㡢改㑦㈰㤲㈴攰㔹愶ㅣ㉤㐹挰昳㘸㌶㌷㔱晣ㄱ㐲㈳攰㑦戶㉡㌶㈲搰㄰㙥捥㡢〴扤〴㈱㥥㠲㉡〹搸っ㑤扤挴〸㥤㠰㈷㘱㉥㈶攰㔵攰㝤收㌶摡挴搳昰昳㈲㘰㐸㈹〲〶㍢つ㐵搷昲晦㠰㐸㤲㠰户㤹昲挰㤲〴扣㡢㘶㜳ぢ挵㝢捣慥㜳〴晣摤㔶挵戳〸㌴㠴㥢昳〱㐱ㅦ㐲〸㕥戴㤷〴晣〳㥡㝡㠹㕤㜵〲㥥㠳戹㤸㠰㑦㠰昷㤹摢㘸ㄳ㥢攰攷㐵㐰捦㔲〴昴㜰ㅡち慢〶㉡晦㠴㐸㍢㜰戵户〷ㄳ捥ㅤ摥㘸㉤攱攵愹摥㌹ㄴ㠶㡦㕦搴摥搱㉡慦愵昵捡搵戵捥㙣敤愸㙢㙣㕦搸㤴㕡戶㑢捥㔹㌸㘲扥搵㠲㉢摤㙤戸攰㕤㘰㙢㕤戸搰捡㥡戹晡搶㐵㙤ㄹ㙢㑡摤晦㠵㉢攱搸㍥㜴㥤扣〸㕥㉥昰晡敦㉥敥㈲㠴挰㈸挱慢慣昲㈵〴㉣扣㐶㈷换搳戵敢改㜲搱て㘰㜵㈷愳㜳ㅡ㍢㥡慣ㅥ㌹㜹㉤㕢㉥㔷攵挰㈲捡〷戲摤㜳㜳收攳摡㔵㕤慦摣愴戶挶㙣㔳㘳㡢挵捥攸㘳㐳愷㕢昳㔰㉡㜰㐸㙢㝢㈳㝦〹搰㉢㌷愷㉤搵搲扥㤰㔷㍤㌳换㜶捥搳攴攵搱捡摣戸挶㤶㜶慣㐶昶㈲㤷慢㜳昵昳㕢㤷攰㐷㈹㡢㥡㕢㈶愵ㄶ戶晦㥦攸ㄵ挱㙥㤱㉦搹㌵愲㕣㤴㤷㡢慡昲慡晦戶㝦㡣㝦㘱ㅦ摢挵慥ㅥㅡ㠴㜱摡搱搶㤸㕥㐴挲攴㍡㐲㤰ㄵㄴ戲て换㉡㌷㘳愹昰晡愶搶㠵〵挵〹捣㌵敦挷ㄶ㥥搷挹摤㕦晡っ〰摣晣ㄶ改昴晣㌷挴搴㐹㠷㑤改㉣摢昹ㅦ晤㙣愶昲㘵㐴敥㜲㤵㐴㕦㠰㝢摢㐳㠸㤵ㄳㅣ㔱搸㌳㌱ㄲ愸ㄵづ㑢㕦㑥㘲㌸㐲㝢㜷㉥㑥挴㠵昶㥥戹改愹戴搵㠴晡㠰收㔴㐷㙦㕢㘱愱〶㝥㔶搱敥戴㡤㙦㙤㙥㑥㜱挸昱挷㈱昵㤹㔴㤳㔵㤵ㅢ扢愸愳㜵㐶㘳㡢㤹㠳㤰攳搲㌱愵㤶挲㤴㕡㙡㕦挹捦捤㘶摤㤰㕣㘶慣搶㜹愹戶挶㡥昹捤㡤㤹㉡㉡慣敤昹㍦㌱㔶戱昳㔷㠰㑣昵㔲㜳㐹㘱㘹㠰㝤㠱ㅥ摤㕤㠳㙡ㅡ㔲挷敥挷㠸㉥ㄷ〶晥㠹晦戲慣〴ㄳ㡦晣㐰㌱扦㐳戴㑡扣㘱㜰㜶㥥捦攵攵㕡㔸㍥㕦づ㡢㥣㥣挴㥦〹挰摢摣ち㈸ㄷ昸慥㜸ㄵ㘲㥢㌵〷摤〱昰㑤㙦㑤㘵㈷愶㌲昸愱㔷㜷攷㘷㕥㔵攸㕡㑥㌵㙤㝥㔶㠱㡣㐷㘱ㄱち㤶ㄶ㌷㘶慤戶㉡ㅡ敡昱㌳戶ち搶㡦ㄸ㜶ㅦ攲㝡㜸户戲捡捡ㅥ㔵㕥敢㥡愲㘲つ㜵慥慤敢㍦㤳㥢㔲ㄴ晦攳㐳ㄳ戵摣㕡㥦㑦㝥㐴㝤㡦㘵昳〷㙥ㄳ敢㑢戸㍤〵㠰ㅦ〹昸〹愲昲慦㘸㉣散㥢晣㠲っ㤴㙤㤸〰㔵挸ㅦ㐸戱㔴愴ち㘵ㄵ戲挶愴㔲㙥㐸て慤㌶挴戰换㐲慡搴慦慥㡣㝡㡣㜲㉢敢戳攷㔷搶愰戰㍢捡换㉢搰搵㐶㘱㕤㕤搱㙡ㄱ慣戹摥㤲㐵㈳㠲㠵ㄲ〶ぢて㝢㜱㘷㐱晣〶㤶㉣ㄶ㥦㕢昳昹捣㜲愰捡㝣攲㑤㐸戵改晤㘸戱戹〱改㌸ㄷ〶㈱晥づ㈳て〰攴ㄸ戱㍦慥〴㡢〴昸㤱㔵㘶昰㤷㘷㕤㥤㈲挵㍦攰挱㘹搲㌴ㄸ昸㈳㉣㜱昶㜱㐷㘳ㄵ慣摢ㅦ㡤慣㐳㤰愳㤱㍦㘴㔴愳㔱㝣〲慢摡っ㜴㤸摡っㅦ㌰㘶て〲㍦昵〶昴㈴愰ㄷ〱㥦〱挰㙥㌶㝡㐳ㅢ愰攸㉢晥〱㔱㌴㌸戲攸㘸っ㜴晡攱〵㍡扦搲㔶挳敢慢づ㥤㍢㜱㌵㍢㜳㌵摦〳㔰㐸㈷㑢づ㙣㍡㜷〱愴换㜴晥〴㌷㐹㘷ㅦ〶㈶ㄷ㜹㜴敥ち敢昶改㉣㠷ㅢ㔹㌴晢挹㈰戶㈲㔸摡攰㐱攷㙥挰㤸扢ㄳ挸戲〷て㐰㝦〲昶㈰㠰㤵㄰㤲捥㍤愱㙤㠳㑥晥ㅥ慢昰ㅢ㍥攸摣ぢ㕥愰㤳昵ㄱ㙡㌵ㅡ㥤〳戹㥡㐱㕣つ㙢ㄹ㈴㥤ㄸ㐵㈰ㅢ慦㌲挱〲〶㥢捥挱㠰㜴㤹㑥㤶㍣㐸㍡㠷㌰㌰㙢ㅦ昲攸ㅣち敢昶改㘴㡤〴晥昰㕢㍥〶挱㠲㝣敦づ愹㌶㐳ㅢ㥤㍦〳挶摣㠷㐰ㄶ㔱㜸〰昶㈵㘰㍦〲㔸㔷㈱改ㅣづ慤愷ㅡ㥤昲㌷㘶ㅥ散㡤〰〸散つ搴愲昲戴㤶㌳ㄸて㘰搴ㅡ㐶㘵〹㐴攱㘰㘴摤㠳捤摥㠱㠰㜴㤹㍤㔶㑡㐸昶〲っ捣㤲㠹㍣昶㐲戰㙥㥦㍤㤶㔶攰て㘷㔶ㄹ㐴戱挷晡ちて㜲㈲挰㤸㔱〲㔹㝢攱〱㠸ㄱ㄰㈷㠰攵ㄸ㤲扤〴戴㙤っ㐶晥㌶捥㠳捥㤱昰〲㥤㉣搲㔰慢搱〶攳㐱㕣捤挱㕣つ㡤㠵㠳㜱っ㙣㌶㥤愳〰改㌲㥤㘳攱㈶改ㅣ捤挰攳愰攵搱㌹〶搶敤搳挹㐲つ晣愱㡡㠳㐱ㄴ㥤慣搶㔰㥢愱つ挶㜱挰㤸攳〹㘴㈵㠷〷愰㡥㠰〹〴戰戸㐳搲㌹ㄱ㥡晥㐹㠳ㅦ昵㜹搰㌷ㄹ㈸搰挷ㄲてㄵ戶㍦㉤昶㈷捤ㄴ㠶㥤捡戰㉣挷㈸愴㡦㌵ㄸ㌶㝤搳〰改㌲㝤慣摡㤰昴㑤㘷㘰㤶㙦攴搱㌷ㄳ搶敤搳挷㌲て晣攱㤷㠳っ愲攸㘳慤㠷摡っ㡤扥㐳㠰㌱て㈵㤰㜵㈰ㅥ㠰搹〴搴ㄳ挰搲㄰㐹摦ㅣ㘸㍡㝤ㅥ㈷㍢㌱ㄵㅥづㄴ攸㑢㘹㘱晢㜵搲㜷〴挳ㅥ挹戰㉣收㈸愴㡦ㄵㅣ㌶㝤㐷〱搲㘵晡㔸昳㈱改㍢㥡㠱㔹晣㤱㐷摦㕣㔸户㑦ㅦ㡢㐴昰㠷㥦ㅢ㌲㠸愲㡦㤵㈲ㅥ散ㅣ〷㡣搹㐰㈰慢㐸㍣〰挷ㄳ㤰㈲㠰㠵㈵㤲扥㌴㌴㥤扥㜰挲㙢昴㘵㠱〲㝤㉣㉦㔱㘱戵搱㘷㌱㙣㡥㘱㑦〳愰㜰㉥㍣〳㌶㥢扥㜹㠰㜴㤹㍥㔶㡣㐸晡收㌳㌰㑢㐷昲攸㍢〱搶敤搳挷ㄲㄳ晣攱㜷㡤っ愲攸㘳㥤㠹摡っ㙤昴㌵〱㘳㌶ㄳ挸ㅡㄴて㐰ぢ〱慤〴戰㉣㐵搲户㄰摡㥥敡㤳愴昸㌸㈷攱㌹ㄵ戶挱〹㙣戲㔶㐵慤攵㈰㉣㍢晢㜲㍢搷挲摢㔲〸搶㤵ㄴづ㐶ㄶ㤳搸㙣㉥〲愴换㙣㕥づ㌷挹收㘲〶㘶ㅤ㑡ㅥ㥢㑢㘱摤㍥㥢慣㔷挱ㅦ慥㐲㌰㠸㘲㤳㐵㉢㙡㌳㌴㌶㑦〲挶㍣㤹挰慢扤〱愷㄰㜰㉡〱敢〰㤰㙣晥ㅣ㥡晢戹㉣㝦晥敡㌱ㄳ㥥〶㄰搸㘳㠹㡢㕡敤㘴㉣㍢散㥤捥愸㘷㌰㉡换㔱ち搹㘳つ㡡捤摥㤹㠰㜴㤹㍤㔶慤㐸昶㔶㌰㌰换㔷昲搸㍢ぢ搶敤戳挷㌲ㄷ晣攱ㄷ㤵っ愲搸㘳慤㡢摡っ㡤扤㜳㠰㌱㝦㐱㈰敢㘰㍣〰攷ㄲ㜰ㅥ〱㉣㡤㤱散㥤て㑤摦㤵昱㥢㕥て晡㉥〴ち昴㍤愰㠵敤㐷㡢晤㐱㜲ㄱ挳晥㤲㘱㔹捣㔲㐸ㅦ㉢㔸㙣晡㉥〶愴换昴戱收㐵搲㜷〹〳戳昸㈵㡦扥㔵戰㙥㥦㍥ㄶ挹攰て㍦搱㘴㄰㐵ㅦ㉢㘵㍣搸昹ㄵ㌰收ㅡ〲㔹㐵攳〱戸㡣㠰换〹㘰㘱㡤愴敦ち㘸㍡㝤昸㉤戲〷㝤㔷〱〵晡㔸㕥愳挲づ散愴㙦㉤挳㕥捤戰㉣㠵㈹㥣〹㔹晦㘲搳户づ㤰㉥搳昷㍡摣㈴㝤搷㌰㌰㑢㘷昲攸扢づ搶敤搳昷㌷戸攱て扦〳㘵㄰㐵摦㕢㔸㔲㥢愱㡤扥ㅢ㠰㌱㙦㈴昰㙤㙦挰㑤〴摣㑣挰㍢〰㐸晡㝥つ㙤ㅢ㌳愱昷㌷㤴㕢攰〴㌶㔹慢愳搲攰愱㠱㌳ㄸ㙦攵㕡㙥攳㕡㔸㔷㔳㌸ㄸ㔹㑣㘳戳㜹㍢㈰㕤㘶㤳攵㌷㤲捤㍢ㄸ㤸㜵㌸㜹㙣摥〵敢昶搹㘴扤づ晥昰㡢㔲〶㔱㙣戲㘸㐷㙤㠶挶收㍤挰㤸昷ㄲ挸㠲ㅥて挰㝡〲敥㈳㠰㌵㍥㤲捤摦㐲搳㘷挲攲ㅡ㍦ㅣ搴摣て㄰搸摢慡㐵搵㘶挲〷ㄸ昵㐱㐶慤㐰㌲㠵㘳㤱㌵㌸㌶㝢て〱搲㘵昶扡挳㑤戲昷㌰〳戳㝣㈷㡦扤㐷㘱摤㍥㝢㉣昳㐱捥昸〵㉡㠳㈸昶㔸敢攳㐱捥敦㠰㌱ㅦ㈷㤰㜵㐰ㅥ㠰㈷〸搸㐸〰㑢㠳㈴㝢㑦㐲摢挶㌷ㄴ晥戶摤㘳搷㝥ㅡ㕥愰㤳〵㐳㙡㌵摡㌷㤴㘷戸㥡摦㜳㌵㉣敥㈹ㅣ㡣慣攸戱改晣〳㈰㕤愶㜳〰摣㈴㥤捦㌲㌰㡢㠱昲攸㝣ㅥ搶敤搳挹愲㈱㐹攷㈶〶㔱㜴づ㠶㔵㙤〶ㄶ搵㍥昵㐷㘰捣ㄷ〸㘴㔵㤱〷攰㑦〴扣㐸〰ぢ㡤㈴㥤㉦㐱搳〶㈳㝥摢散挱摥换〰㠱扤㝤戴愸摡㘰㝣㠵㔱晦捣愸慣〹㉡㘴㡦㠵㐰㌶㝢慦〲搲㘵昶㔸㍡㈴搹晢ぢ〳戳㠶㈸㡦扤搷㘰摤㍥㝢慣㌵㤲散扤捥㈰㡡㍤ㄶㅣ㜹㤰昳〶㌰收㥢〴㈶扣〱㝦㈳攰㉤〲㔸㥦㈴搹㝢ㅢ㥡晥戹ㄲ昷愴敦㕤愰㐰摦㈸㉤㙣扦捥㕥摢挲戰敦㌱㉣㉢㡡ち改㘳ㄹ㤱愴捦㈴㝤昲ㄵ㠲搴㉥慣〸ㄶㄹ㐹慡晥捥㈰慣㌶捡愳敡㐳㔸户㑦ㄵ慢㤲㈴㔵晦㘰㄰慣㐱扥㔹㥡攴㐱搵㐷挰㤸晦㈴㤰㘵㑢ㅥ㠰㡦〹昸㠴〰㔶㌲㐹慡㍥㠵㤶㐷㔵挸㙢愴㝤づㄴ愸㘲㍤㤳ち慢㔱昵〵挳㝥挹戰慣㍤㉡愴㡡〵㐷昶㐸晢ち㤰㉥㡦㌴㤶㈸㐹晡扥㘶攰攳愱攵搱昷㉦㔸户㑦ㅦ㙢㥡㈴㝤摦㌲㠸愲㡦㠵㑤㙡㌳戰愸昶搳㝦〳㘳晥㠷挰慣㌷攰㍢〲戶ㄲ㘰〱㈰改晢ㅥ㕡攷㝥㡡㍢〰㜸戱昷㈳㐰㘰㡦㘵㔰㙡戵摡㝥晡ㄳ愳㤶攱慡㡡㘰挹㔲㈱㝢慣㔳戲搹攳㠵㤷㉥戳挷捡㈶挹ㅥ㑥挶㤷〹㤶㌸攵戱㠷㕦㐳㜷㠱扤愵㜰㤳散㔵㌲㠸㘲㡦昵㔰㙡㌳戰愸搸㌳㠰㌱扢ㄳ挸㕡㈹て㐰ㄵ〱扣㠱㥦㘰昹㤴㘴捦〷慤㜳昰挹㝢㔹㜸㑣㜳㍤㠱〲㝤㉣㥦㔲㘱搷㜶慥户ㄷ挳昶㘶㔸㤶㍡㐹晡㜸㔵挸㌹愷捡晡㈶㥢扥㙡㐰扡㑣ㅦ㉢愲㈴㝤㝥〶㘶㘹㔴ㅥ㝤㍢挳扡晤挱挷ㄲ㉡㐹摦㉥っ愲攸㘳ㅤ㤵摡っ㉣㉡晡晡〰㘳昶㈵㤰㌵㔶ㅥ㠰㕤〹攸㐷〰换慥㈴㝤扢㐱摢搶㘷㉥敥挱攱㐱㘷㝦㜸㠱㑥ㄶ㘳愹搵㘸㥦戹㝢㜰㌵㝢㜲㌵㉣㥣㉡ㅣ㡤搷挰㘶搳㌹〰㤰㉥搳㜹㉤摣㈴㥤㝢㌱㌰ぢ慤昲攸ㅣ〴敢昶改㘴㐱㤶愴㜳㌰㠳㈸㍡㙦㠴㔵㙤〶ㄶㄵ㥤㐳㠰㌱昷㈶㤰ㄵ㕢ㅥ㠰愱〴っ㈳㠰㐵㕣㤲捥㥦㐱敢ㅣ㡤昲摥㈱ㅥ昴敤ぢㄴ攸㘳㈹㤷ち慢㝤ㅢ搹㡦㘱㠷㌳㉣换慥ち改㘳慤㤵㑤摦晥㠰㜴㤹㍥㔶㘷㐹晡㐶㌰昰晤搰昲攸慢㠱㜵晢昴戱㥣㑢搲㜷㈰㠳㈸晡㔸搳愵㌶〳㡢㡡扥〰㌰㘶㤰㐰搶㝢㜹〰㐲〴㠴〹㘰〹㤸愴㉦〲㑤愷て昷㍣昱愰㉦〶ㄴ攸㝢㕣ぢ摢慦㜳扤㜱㠶㑤㌰㉣㡢戶ち改㘳愵㤶㑤㕦ㄲ㤰㉥搳挷摡㉥㐹摦㐸〶㘶㤱㔷ㅥ㝤〷挳扡㝤晡㔸っ㈶改ㅢ挵㈰㡡㍥㔶㠴㜹戰㌳ㅡㄸ戳㤶㐰㔶㡢㜹〰挶㄰㌰㤶〰ㄶ㤰㐹晡挶㐱搳改挳つ㕢㍣攸慢〳ち昴戱㡣㑣㠵つ㜷搲㌷㠱㘱㈷㌲散摢〰ㄴ捥㠵慣昳戲改㥢〴㐸㤷改㘳㘵㤸愴㙦㌲〳戳㐴㉣㡦扥愹戰㙥㥦㍥㤶㤲㐹晡愶㌱㠸愲㡦昵㘴㙡㌳戰愸㐶摦㜴㘰捣ㄹ〴戲搶捣〳㌰㤳㠰㔹〴戰晣㑣搲㜷〸戴㙤捣㠵扣搱㡣〷㥤戳攱〵㍡㔹㤴愶㔶愳捤㠵昵㕣捤ㅣ慥㠶㈵㉣㌲晤挳愸㌹改㔷戲っ愱昰敡㝡㔱攵㠳㕣㐳㡥㌵㄰昵ㅤ换㥡㔰㜷挲㐵㕥㙤户㤷㔸㌷攰㤳㌶搴〰戴戶攱晡㘴㐵攱㍤㌳㕣摦ㄷ戰攲ㅥ㝤ち敥㐷㈲摤搸挲ㄲ㡢捡㕢戶ㄶ摦㜳挳昵㘷攲㥤㌷㈷愰て㕦挶ㄱ㐸戱捦㡣挶㑣㕢㙢㝢㙢慥㘳㔰㍤㙡慡〶昱晥㉥戹戲戲挰搸捡㕦㈳愲攷㍡戹㘱ㄵ㉤扣㘹敡㘲摥敦挰户愰愵㜵㐹㡢捣愶戲㥤户戹㤱㝣㜵敦捥搵昸戸ㅥ扥昶〶㜹㝥㤶㘳搰搹㍣ち戲㔷㌷㍦敢ㄹ昰㔷㘶ㅣつ㝤搸昸㜱攳㘷㌷〴㜱㐷愳㘸㄰昷挸つ㘴戲㤱㘴㉣㤱〸㘵攳愱㙣㉡ㄹて㘷戲挹㕣㉥㘲ㅣ攳㐲攳愹㔴捥㑡㐶戳搹㙣㄰户ㄶ戴㜰㕢挹㐸㉡㥥捣㈵ㄲ戹㄰㈲〴㉤㍦㉢㈵ㄸ摥㥣ぢㅦ昳㔸〸㍦ぢ㈴愴改㌸㥡ㅡ㘸㘲戹㠴㌴ㄱ㈰愱㤵攵㌸㌰敢㙡ㄵ〳㥣捡㐴㕡㘴㐴㔶㔸ㄵ摤扢㡢㘱〵㌷㜰㈹慡㝥㜰敦㠰㘱ㄸ㉣㝥愸扣ㅡ㌴㜷捤㈹扦ㄷ改捣挳㑢㌳挳扣戳㄰㍥㝦㌷ㄸ㤸㤰㘱㐱昶ㅥ㍦慥㐱㉢攲㌲㜲戰敤っㅢ敥搶愰敥摦挰搱㘸捣㠳扤㈷散戲敡〳㌷搸㙤㌷收挳戲ㄳ㉣昹㌷捣昵㔷㌸搱捤挱㕣挵〹〰㤵扥攱㠳㌹㠴愹㌵〱㈳っ戸挹㈱搱㑣つ㘶昹慥㠲㤵扢㤱戸〴摢捦挱㡢㠶㌲愳ㄵ㤰㤲㈳㔲晣ㄲ㌰㡥捡晣㔱㘵慡戴㑥㠴㌳㐶㤵て㍡㍢搴㘸㠳㙥㡦慡㔰㉡ㄳ㠹挴㉤㉢㤲挵㙤晢攲戸〷㘸㈲㤵挲㡤㘳㜱ㄳ扦㘴ㅡ㌷㌹ぢㄸ敤㉥㌴ㅤ㡦收㔲㘱摣㌵㌳㥢㠸㐵慣㔴㈰㤵〹㔸㈹摣ㄲ㌴㘰㐵搲改㑣㌲改敦攱㠴㌷㍢攰㘳㉥㠲昰昷㔴愶挵㌴㉤愱愹㤷㌲ㄱ㈰愱挲㑦ㄳ摥攲㉣㙣〲㝢ㅤ换㌸㙢捦昶㔳㈰㝣晥㥤㘰挰㐲㤹㜱㉡㘴㐱敦㤹散㍤㘳㌹㐴㝥㔷㥤〶㡢㐷㔷敤散㠴戲敦㜹换慥㤲㌷扥㌵㔷㘰㐹昴㘱ㄲ㕣昷㑡㙡㔸㤰敦㕤㘱㤵ㅤ㜲ㄲ㔲㜳㍢攴㙣㐰㑡㜷挸㔲㐰㡢㍢愴㥦㕡昹㉦攰㡣づ搹つ扡散㤰㜳愱摢ㅤㄲ㠸挴㘲攱慣㘵㠵㌲戸㙦㘰㈰㤵㑡㐵㜸㝦戵㔰㈴㠰㥢ㄵ〶戳愱㡣㜱㥥〶㑤㠴㐳戹㘴㈰㥢㠸㔸㤱㔴㈴㤵〸攱㔶㘸㔶㈶㡡㍢㡡㐶搳挹㘴捣扦扢ㄳ摥㍣ㅦ㍥收〵㄰晥晥捡㜴㈱㑤ㄷ搱戴㠷㌲ㄱ㈰愱㘲㉦㥡昰ㄶ㉤㝡㠷㕣捡昶㔵㄰㍥晦㐰㌴㘲愱捣㔸つ改搹㈱㙢搰㤰摦㈱㤷挱攲搱㈱㠳㥣㔰昶晤㝥㘵㠷〴搸〵㔷〱㉥㠶㌰〹㙡㙢愹愹づㄹち慢散㤰戴摥㈱敢〰㈹摤㈱挷㝢㜶〸㑢㍢攰㠶㥦㍢㐰愲㐳㝥〶㕤㜶挸㜵搰敤づ挹㐴㜳搹㕣㈴㤲〹㔹搱㐰㈴ㄳ捥㈴㜹ㄷ攸㔸㉥ㄲ㐸挷攲戱㔰挲㌲慥㜷愱挹愸ㄵ挲つ㜴〳搹㔴㌴ち㠷㑣㉡㤷㐹㘶㐲戱〴敥晣㤹捥挵㌲㜱晦㍥㑥㜸昳〶昸㤸㌷㐲昸昷㔵愶㥢㘸扡㤹愶晤㤴㠹〰〹ㄵ㈳㘸挲㕢ㅣ慥㜷挸慤㙣扦つ挲攷㍦〰㡤㔸㈸㌳㙥㠷昴散㤰㍢搱㤰摦㈱㜷挱攲搱㈱㌵㑥㈸晢㉥挸戲㐳攲愴㘸㍤攰㈲挰㈴愸摤㐷つぢ昲ㅤ㠲㔵㜶挸㔴扤㐳㌶〰㔲扡㐳㈶㝢㜶㐸㔸慤晣〱㌸愳㐳㈲搰㘵㠷㍣〸摤敥㤰㜰づ户㘴捣〴㌲愱愴㠵㕥〸㐵㔳戸摤㘸㉣㤷づ㐷搲愱㤸ㄵ〹攵㡣㠷㕣㘸〲㍤ㄵ㠸挷㤳改㔸㈸ㅤ挹愴㌳愹㔰㈸㠳㍢扦收昰㈹㤸捥㈴㔲ㄹ㝦搴〹㙦㍥っㅦ昳ㄱ〸㝦㑣㤹ㅥ愵改㌱㥡攲捡㐴㠰㠴㡡㤱㌴攱㉤㐶敢ㅤ戲㤱敤㑦㐲昸晣〷愱ㄱぢ㘵挶㔳㤰㥥ㅤ昲っㅡ昲㍢攴昷戰㜸㜴挸挱㑥㈸晢㠶搰戲㐳㐶戳ぢ㥥〷㕣㡣㘶ㄲ搴㌶㔱㔳ㅤ㌲〶㔶搹㈱㈱扤㐳㕥〰愴㜴㠷〴㍣㍢㘴慣㕡昹㡢㜰㐶㠷㡣㠳㉥㍢攴㈵攸㜶㠷愴㔳㌹㝣ㄲ愴㈲戸扦㈱㍥ㄸ㜲㠱㘴㈴㤱㐸㘶㜰㍦晦㔰㌲㠷㐹㉣㘳㙣㜶愱攱㘰㌲㤸㐹愵挳昱㄰㝥ㅥㅡ㐸挶㤲愹㑣っ晢ちづ㑡㤲ㄶ㙥戵㤹昲㡦㜷挲㥢㉦挳挷㝣〵挲㕦愷㑣㝦愶改㔵㥡㔸扡挲㈴㈴㐰㐲挵㘴㥡昰ㄶ㍦搳㍢攴㜵扡扣〱攱昳㑦㐱㈳ㄶ捡㑣㡢㌶㝥㘸㤸晣㝣㌷昹㤱敥㥦慡ㅡ敢㠸㤰ㄴ㑦攰搲㝢㘸ㄴ搳ㄹ㤶摡晢搴戰㈰摦㌳㘱㤵ㄴ昷搷㈸㌶㡦〰㠴挷㠸㘲㌷㑦㌶㔹㝥㐲㠴昹て㐸戰㜹〸㜴挹收㐷搰㙤㌶㔳挱㜰㈲ㅢ㑦㐷戳戱㘸㌲ㄲ戱〲挹㔰挶挲㘴ㄲ㡢㘷㈲㍣昲戳㡣㝦扡搰㘸㉡㤳戵㐲戸㔵㜸㌰〵攲昱っ㠵㐴㌸ㅤ挵㐸户㠲戹㔰㍣ㅤ捡晡て㜵挲㥢ㅦ挳挷晣〴挲㍦㕢㤹㍡㡦昳敡㤵挹㐵㠹挳㘹挲㕢昴搶搹晣㡡㔱扥㠶昰昹㡦㐰㈳ㄶ扣搹㍣㔲㌵㑥㈳㐲戲挹晢慢㤸摦挳㐳ㅣ捤戰搴㝥愰㠶〵昹㥥ぢ慢㘴戳摣㤳捤㌲㑦㌶㔹㡤㈲㤳㄰㤵㤲捤攳愰㑢㌶换愱摢㙣挶㔲㤱㉣敥ぢㅡぢ㈴搳㜱摣捤㌵㤱ち㈴挰愲㤵㑤㐷戲愹㑣㍡㤷㌶扡戹搰㘸㍣ㄳ㑣㔹㔶㌴ㄸ攱つ㕤㤳㔶〲户㠷戶㠲㌸搶㡥㈷㜲㤱㑣㌶攸㙦㜰挲㥢ㄵ昰㌱㉢㈱晣挷㉢㔳㈷㥢㈹㘵㜲㔱㈲㑢ㄳ摥攲㕦摦㘹挷㌷㍤ㄸ愵㈷㠴捦捦搲㤵㤲㙣收㔴攳㙣㤷捤㝡㉥昵㠱慢㤸捦戰搴晡㔲㔳㙣㥥〰慢㘴昳㈳慣搰㍤㘲改〷㐸改摤晦㐳㐰㡢㡦㔸ㄶ愸㤵敦づ㘷っ搸㈶攸㤲攲晥搰㙤㡡愳改㜰㍡㥣换挴㜰㈷㔱㄰㠷〱㡢改㈰㥣ち收㜲㌱㉢㠶捦换㤰戱㠷ぢ㡤愷戳挹㌴て㘹ㄲ攰搸ち〵搲ㄹㅣ㝢㐶慣㐴㉥ㅤ挷つ捦㜳㌱㝦戳ㄳ摥摣ㄳ㍥收〰〸㝦㡢㌲敤㐵搳㐰㥡㔸晣㈲㜷㝦〲㈴㔴戴搱㠴户昸㥢㑥昱摥㙣ㅦち攱昳户愳㤱ㄴㅢ挳愰㝡捥挷晢愰㈱㝦㍥摥ㄷㄶ㡦昹戸挳〹㘵摦㤶㕤づ敦愳搹〵㈳〰ㄷ㡢㤹〴戵〳愸愹づ㔹ち慢散㤰㤷昴づ㌹㄰㤰搲ㅤ昲㈷捦づ㔹愶㔶ㅥ㠴㌳㍡攴㈴攸戲㐳㐲搰敤づ〹㕢戱㐸挰捡〶㘲搹㐴㈶ㄲ㑢〷昱昵㉦ㄷ收㤴㠰㥢摢〷㜰㄰㙦㠴㕤㘸㉡㤶捤㈶戲㈱㉢㤲挴㌷换㑣搰㑡㐴㌲㤱㕣㌶ㄳ戳搲戸㙢㙦㉥㥥昰㥦散㠴㌷㈳昰㌱愳㄰晥㔳㤴㈹㐶㔳㥣㈶搶捦挸づ㜱㔱攲㌴㥡昰ㄶ㑦敢ㅤ㜲㄰㕤づ㠶昰昹㑦㐷愳散㤰㔱㔰ぢ㍡挴ㄸつ㥢搷㌷戲㕡搸昳晢㘸っ㉣ㅥ㝤㜴㠶ㄳ摤㍣㥥㝤㈱晢㈸挵愵㍡挰挵ち收㐵㙤〲㌵㉣挸昷㔹戰捡㍥㝡㔰敢愳捥〹晤㝥捦敥㘰ㄵ㡤摣㜳愷㈰ㄴ扡攳ㅣ攸戲㍢愶㐲㜷扡㈳ㄳ㑦〵㌳攱㐴㈰ㅤ挱㥤攵㔳㠹㌴昴㐴㍡㤷挰昷昹㕣㍣ㄵぢㄹ搳㕣㘸㌲ㅤ戶戲㌱ㅣ㉡攲晢㍡扡㈳换㠷㐴攰搶㤷㈹㍣㝥㈱㠰㙦〴㜱晦㉦㥣昰收㜴昸㤸㌳㈰晣攷㉡㔳攷ㄴ㜴㥥㌲戹㈸㜱㈱㑤㜸㡢㍢昴敥愸㘷㤴㌹㄰㍥㍦㑢㙥㑡㑥㐱扦㔴㡤扣换㡥捤㈶㙦㤳㘳捥㠵慢戸㠴㘱愹ㅤ㑢㑤戱戹ち㔶挹收㜵㥥㙣㕥攳挹㈶㡢㙡㘴ㄲ㈹㠴〲㥢扦㠲㉥搹㑣㐳户搹捣㈶戳改㔰㈸㥤挱㔷搴㘴㈴㘳㐵搳戸挵㜳㉥㡢扢㘱攳㜸㄰㜷愱捥ㄸㄹㄷ㥡㡡㠷㜳㤸㔶搲搹㐸㈰ㅢ㠹㘰㈲㑦攲戱㉥〹昰ㄸ〹攴ㄲ挹㔰挴扦挶〹㙦㘶攱㘳㕡㄰晥换㤴愹㤳捤换㤵挹㐵㠹慢㘸挲㕢晣㑡㘷㜳〱愳㌴㐱昸晣慣挰㈹挹收搵慡㤱扦㍥戳搹㙣攵㔲〷㕣挵㌵っ㑢㙤ㄱ㌵挵收㜵戰㑡㌶捦搵搸㌴㤶〰㔲㝡晥㌸挷㤳攲敢搵捡㤷挱ㄹㄴ摦〰㕤㔲㝣ㄲ㜴㘷㐲捦愵㔳愱㙣㈸㠸捦㐸摣摤ㅣ昳㜵㍡㡤〳㍢㥣㙥ち挶㤲ㄸ㡦ㄹ攳攴㑥㘸㈰㥡㑤㐶㔳挹ㅣ㘶㜳摣㄰ㅣ攷〷㌰扡搳〱戰㡢㉦愶ㄸ挳㝥㤶敦挸㤹攱ㄴ昸㤸愷㐲昸㙦㔲愶㥦搳戴㥣㈶搶昰㐸ㄴ〱㈶愱攲ㄶ㥡昰ㄶ㍦搷㈹㍥㤳敤㉢㈰㝣晥㕢搱㐸㡡㡤㤵㔰ぢ攷㡦戳㘰昳㥡㍦捥㠶㍤㝦晥㌸〷ㄶ㡦昹攳㌶㈷扡晤㡣〶㌹㝦昰戶㐰收昹㠰㡢㍢㤸ㄷ戵ぢ愸愹㍥扡ぢ㔶搹㐷㙤㝡ㅦ㕤〴㐸改㍥㕡攸搹㐷㜷慢㤵㕦っ㘷昴搱㍤搰㘵ㅦ㕤〲摤敥愳㔴㌶㥤攳愳㉤㘲ㄹ㥣挰挹㘴昱㔵㌳㤰づ挴昰㝣㥤㐸㌶㤱ち挶㈳挶愵㉥㌴㥣㑥攷㤲改〸㕡慤㘰〴㈷〱㔳㌸戲挹㔸戹愴㠵慥㐲〴换㝦慦ㄳ摥㕣〵ㅦ㜳㌵㠴㝦扤㌲晤㡡愶㌵㌴戱㌲㐸昶㤱㡢ㄲ昷搳㠴户挸改㝤㜴㈵㕤慥㠲昰昹ㅦ㐰愳散愳戵㔰ぢ晡挸㍥㙦戳づつ昹ㅤ㜲つ㉣ㅥㅤ昲愰ㄳ捡㝥㙡㠵散㤰㔳搹〵㌷〰㉥ㅥ㘶ㄲ搴㙥愴愶㍡攴㔱㔸㘵㠷ㅣ慤㜷挸捤㠰㤴敥㤰㈳㍤㍢攴㌱戵昲摦挰ㄹㅤ昲㍢攸戲㐳㙥㠱敥㜴〸㑥挱㔸〱㉢㥤捣㠶㘳㤱㑣〰挷敥昱㈸㈶昷ㄸ㝡㈳㤸挵愷愹㜱慢ぢつ〵㜰㉣㥦㠸〷昰戹㡢愳搳㐴㍣㠹昳㌵戱〴㑦昱㈴慣㜴㌴ㄹ昵㍦敥㠴㌷㙦㠳㡦㜹㍢㠴晦〹㘵扡㠳愶㍢㘹摡愸㑣㉥㑡㍣㑤ㄳ摥㘲愶摥㈱昷搲㘵㍤㠴捦捦昲㈱搹㈱昷㐱昵散㤰つ㘸挸敦㤰晢㘱昱攸㤰摦㍢愱捣㌳㐹扣散㤰ㄵ㕣㝡ㄸ㜰昱㉣㤳愰昶〸㌵搵㈱捦挳㉡㍢㘴㥣摥㈱㡦〱㔲扡㐳挶㜸㜶挸㈶戵昲挷攱㡣づ昹㈳㜴搹㈱㑦㐰㜷㍡㈴ㄳ捡㔹㔹㍣㔱㉥㠱〹㍦㤴づ㈶㜸㍥㌳㠷㝢摣㘷㜰㝥搳捡〴㡣㡤㉥㌴ㅤつ攳㉣㕡㉡㡢敦㑤㔶〴愷搳ㄳ搹㌴㝡㉣挶㡦ㄸ㌸㔹ㄱ㍦㉢㤵攴搸㝦ㄲ㍥收㔳㄰晥㍦㈹搳搳㌴㍤㐳搳㡢捡㐴㠰㐹愸㜸㤹㈶扣㐵㑣敦㤰攷搸晥㍣㠴捦捦㡡㈴搹㈱㥢愰ㄶ㜶〸㘷㌱攳〵㠸晣づ昹ㄳ㉣ㅥㅤ昲㘷㈷㤴晤ㄴㄳ搹㈱攷戱ぢ㕥〶㕣晣㠵㐹㔰㝢㠵㥡敡㤰搷㘰㤵ㅤ㌲㕣敢㤰捥㐳㥥㝤㍤戹㝦㕤慤攷慦〸〵敥摦㠰㉥戹㝦つ扡捤㍤㥥㈵㤴㡣〶攲㠱㘴㈶㥤挴㐹㑣ぢ挷㍡㤸㥢㌲㤱㜰㈸㠵㐷㤲㠵㈲挶敢㉥ㄴ㕦㘱搳㈹㤰㡣挹っ㝢㔰〶愷㌳慤㕣㈶㙤挵〲愱㕣㍡㤶㐹㐴晣慣㜳㤲摣扦〱ㅦ昳㑤〸晦摦㤴愹昳㐳晡㉤㘵㈲挰㈴㔴扣㑢ㄳ摥㘲㉦㥤晢㉤㙣㝦て挲攷摦㠲㐶㜲敦㜹㐶攰㍤搵挸摢㐸搹挳晢ㄲ㉥㝤捣搰㝦㘷㔸㙡㥦㔰挳㠲㝣㝦〸慢㘴㜳㘷㑦㌶晤㥥㙣晥㐳慤攷ぢ㠴〲㥢ㅦ㐱㤷㙣㝥〹摤㘶㌳㤳挴搳摡〲㤹愴㠵㜷〴愷扣㤲昸㙥㤵㑥挵㌱㕥㐳㈱㝣㜵ちㅢ㕦戹㔰㥣㙥㐹挴昱㔸ㄲㅣ㌲攲っ㘴㌸㠹昳〲改㕣㉡㤶㠸㐷昱〸慦㕣㉣攲晦愷ㄳ摥晣ㅡ㍥收㌷㄰晥㡦㤵愹㤳捤㑦㤴挹㐵㠹捦㘹挲㕢ㄸ㍡㥢㕢ㄹ攵㝢〸㥦晦ぢ㌴㤶㘴昳㑢搵挸㝢㔲搹㙣㕥捥愵ち〳ㄱ扦㘶㔸㙡㤵搴ㄴ㥢晦㠲㔵戲昹摤㝦戴敦戰摤〱㈹㍤㔹晣ㅢ搰攲敦戰摦慡㤵昳〱㤹愰昸摦搰㈵挵㍥攸㌶挵㠹㜸㈲ㅣ挵攵づ㕣㌲换㐵攲改㐸㍡㤵捥攲㐴㐱ㄸ㈷〹慣㐴㍣㥢㌲㝡戸搰㙣㈰ㅤ㑥㈵愲㈱㉢挷㌳㌲㌸戳ㅢ攲㐳㡤ㄲ㔶㍣㥢つ㠵㐳㠱㤸晦㍦㑥㜸戳㈷㝣捣㕥㄰晥敦㤴愹㌷㑤搵㌴㙤㔵㈶ㄷ㈵㝥愴〹㙦昱㈹㌶挳扤っ戲ぢ㕤晡㐰昸晣㍦愱㔱㑥ㄶ㝤愱㝡㑥ㄶ晤搰㤰㍦㔹散〶㡢挷㘴挱㌸戲户昸㘳㐲扢㐳慥攱搲㥥㠰ぢ㔹㈰㐵㙤〰㌵㉣㘰扤愸摦〵㕥㜶挸扢㝡㠷っ〴愴㜴㠷扣敤搹㈱㤵㙡攵㠳攱㡣づ㌱愰换づㄹ〲摤敥㤰㠸㠵㠹〲〷昵㘹㥣㉦㠸〴㔳愱㜴㍡㤰捥〶㠲㌹㑣ぢ愱㙣㈲㥣㌲昶㜶愱愱㉣㉥㠴㕡㌱捣改戸摡ㄹ换攲〴㑦㄰昳㍤ㅥ㘸㠷〱捦慢愰晥敥㑥㜸㜳㈸㝣捣㘱㄰晥㉡㘵晡ㄹ㑤晢搰挴㌲㉣㌹捦戸㈸搱㤳㈶㜶挸㥦昵づ搹㥦㉥㈳㈰㝣晥㕥〰攰て㥦搱㤰昶㌹㐵㥥㘶㌷㜹㘶摤捦〲㉣晣攱〶㐹ㄴ㜲㍥收つ戴捣〸㕣㠵ㅦ㉤㜲捣㐷愹挱㉣摦㍢挳㉡㈹㝥㔶愷㌸づ㐸㘹㡡㝦敦㐹昱㉥㙡攵㐹㌸㠳攲㍥搰㈵挵㈳愱摢ㄴ攳改㐰改ㄴ㉥㔹㈴㜱㜲㈰㤲づ攴㜰ㅣて昶昰捤㍦㥢㑡㠵㜰㕤搹㌸挸㠵㠶〲愹㜸㉣㠷攷改㈴挳㌸㙦㤳挱㤷㔸ぢ捦㡦㡢攷㤲㤹㐴㈶捤敦愵㝤㥤昰收挱昰㌱㐷㐱昸㔹㥣㈵昹ㅣ㑤㔳㉤㑤晤㤴挹㐵〹㔶㕥㐹㡡ㅦ搵㈹ㅥ㑦㤷㍡〸㥦㝦て〰昰㔷㘶㑣㠰㕡㌸收攵愵扦㐹㘸挸ㅦ昳㤳㘱昱ㄸ昳㝢㍡愱散㐷㌵挹づ攱慤扣捣改㠰㡢扤搰㈸㍢㘴〶㌵搵㈱㠳㘰㤵ㅤ㜲㡦摥㈱戳〰㈹摤㈱㜷㜹㜶〸㉢戴昰㠷ㅦㄶ挲ㄹㅤ挲㙡㉣搹㈱戳愱摢ㅤ㤲㡥㕢愱ㅣ㍥〰昱㙣挸㙣㈴㠵敢ㄹ搱㔴捡挲㜹㤸㑣㈶㡤〱㥤㡥ㅡ昵㉥ㄴ愷捥昰〰㉡っ㝡㍣㌳㌲㤲ち愶搳㤱㐸㉡㥤挱㔱㈴㉥㠴愴〲搹戴㥦㜵㕥㤲晤㌹昰㌱て㠳昰て㔵愶挳㘹㍡㠲愶㘱捡㐴㠰㐹愸搸㤷㈶㡥昹㥢昴づ㌹㠶敤㜳㈱㝣㝥㤶㜳攱慦捣㌸ㄶ㙡㘱㠷挸㈳㤶〶㌴攴㜷挸昱戰㜸㜴挸㜰㈷㤴晤㤰㉡搹㈱昷㤱愲㉣攰㘲〴ㅡ㘵㠷㔸搴㔴㠷戰戰㑢㜶挸ㄵ㕡㠷㜴ㅥ戱㕣收挹晤㠱㙡㍤㡤〸〵敥〳搰㈵昷㈷㐰㜷㍥〰㠲戱㕣捡㑡㘳ㄲて攳㙣㝢〲㘷摤㜳㈱ㅣつ收㘲搱㑣㈰㠷㑢㝡挶〲ㄷㅡ捤攵戲戱㑣〶ㄳ㍥㑥戵昳㍡㔲㈶㠷挳㑡㥣㕣挶ㄷ攴ㅣづ㌴晤㉣ㄲ㤳摣㌷挱挷㙣㠶昰㠷㤴愹昳㌳㌶慣㑣〴㤸㠴ちㄶ㠲㐹敥㉦搴戹㙦㘷㝢〷㠴捦ㅦ〷〰㝦摥㐷㉣慣ㄱ㤳㡤扣捤㤹㍤摦昰㍥㘵收㈹っ㉤敢扣愸㥤㑡つぢ昲㝤㌰昰㤲捤㌳㌴㌶㡤攵㠰㤴ㅥ摥愷㜹㔲㍣㑡慤晣㜴㌸㠳攲搱搰㈵挵㘷㐰户㈹づ攲㍣㌱㈶㤷㈸㥥捡㠸㘷㤴㐵㜰㙣ㅤ挹㘶㤳ㄹぢㄷ敦㘲㌹㕣㥡㌳捥㜴愱搱㙣〰て㡦㑥攱㌱㠶戹㜰㈴ㅢ捡㘲㌹㡤㑢㐵改㜰㈲㙥㠵慤㐴挶㕦敢㠴㌷㔷挰挷㕣〹攱ㅦ愳㑣㘷搱㜴㌶㑤慣㈶㤳ㅤ攱愲㐴ㅤ㑤ㅣ摥㡢㜵㡡捦愳换昹㄰㍥晦〴〰昰攷㑤昱㐴搵昸〴ㄱ㜲挰㙥攴搲㉡戸㡡挹㘸㤴〳㜶㌵㌵㐵昱㔴㔸㈵挵㈷攸ㄴ慦〱愴㌴挵昳㍤㈹㘶㤹ㄸ晥昰㠳㌱㌸㠳攲改㔰㈴挵㔷㐰㜷㈸捥㐵攳㌱㥣ち挰㜳㑤㜹㘶㍤㡣㠳㙦㥣㈲㐸攲晢㡥ㄵ挸〵㘲ㄹ攳㑡ㄷ㥡㡤㘶㈳戱㑣㌴ㅢ㑥愲㝣㈰㥡戰ㄲ攸ㅥ㕣㠸ぢ攱昴㙦㠸㈳摥㍦挳〹㙦㕥〵ㅦ㜳㉤㠴㥦㌵㘶㤲捦慢㘹㕡㐷搳㉣㘵㜲㔱㘲㌶㑤愴昸㌸㥤攲敢改㜲〳㠴捦㕦て〰晥捡㡣ㅢ愱ㄶ捥㈰㜲㑡扦ㄹつ昹㌳挸慦㘱昱㤸㐱收㌸愱散挷慡挹づ㜹㤶ㄴ摤〶戸晦㌰搵㜸㍢戴㕥摤㉡㔹㕢㜵㔰㐱ㄱ㤲昷㙤㥤昶㉦㝣〰搷〴㍣㔰㡢㐵摥㘵摤㜰㍦ㅢ晢㉥㌰ㄵ攵㈳晦扢㔸㉣㜳攲㑤愰昸慥㥣つ㡥晥〷㜱㌸捣㍡换搷ㄸ㤱㠵户收㥤搸攰捡戹搸摣㠰㔷㡡摢㝡〴㌷ㅣ换晡㌶㑦㘹㐷戵ㄳㅥ攵㍥愷㜵慣晢ㅣ昰㥤㔴ㄵ搴晥敡戹㔰挳㍡㉤㘳搳敤戸㠱㔸㠷愵摣㘶戵戹㝥㜸捥ㄲ㑡攱搰戰㍦㥦㈲搵户㔳搳敥愲戳㐷愷㜵㑡㑢㍢㥥㜸㘶㘵㔵挴㜶摣つ愴愲扣㥢昰扣戱㤵昳挴㙦摥㌶㠷搱昰捣戳㈹㔹ㄲ戰㠷挷㍤㠴挶㌵㜶挸㝢㜰敤㠹㜶㘱戲慥捥戸ㅢ㕢㕢㌵㙡攸搸扡愱戸戱㑥攵㑣㜴㐵㤷搷㤲㑦㍣搷挹搱攱㌳敦㐵㐸㜱㉣㠲㤳㝤㘱ㅥ挳搵摣攷慣㘶〲㔷㈳愶㘲㌵㕣ㄵ昶㄰攰㌷㄰捦て〵㘵ㄲつ㡥挲㜸搵慣㘰挳户㉢摣〸㈸敦昵㜹慤愳㡥戹攲㜲昹慡挵〳㐶昱晡慣戶㍡慢㍣㡥ㄵ㠳㉦ㄹ㕢昹昶昲㜵㕦摣㜲搰戰戵㜷晥攴晣扦扣收捦㔵扦摤戰昶㥤搱昶晦愲㔶㌴挱㘳ㄸ攲㤹敦㔰扣㑢戱〵㐲㑣㐰㤲慦攱搹㍡㐵て㈶慡㜳ㅡちㅦ㑣攴㙦㐶㈴晣攱慣て昲敤搵㑤戰散㡣㍢㥤ㄸ〷て㡥㜴㌹㌸ㅦ攳㈶㜷挰㙣㔳搴㠶㈵攳㜱搸㥣㥥㠸挵挴㘸㐰挹㠷㑤改㐶攲ㄷ戹昸㜶攲㥦㜲昰愰ㄴ昸㤱づ摥愶昴ㄹ攲㔹㙦收㔲扡挴㔱㈴愵㈷㐳搹㌱㑡㑦㔱ㅥ愵㈸扤㜳㙢㘶晥㌲㔰㙡晦て㑡㔷挰挳㡢搲㈸ㄲ昵愴㌴攲㌴ㄴ㍥敡挸扦ㄲ㤱昰㠷昲づ㙣ㄵ㈸㘵攱㤸愴㌴〴て㤷搲ㄷ戸挹攷愳挹愶昴㕣㉣ㄹ㉦挲搶㕤づ敥㜰㐸搴㌸っ搹㡣㙥㈶晣〲ㄷ捥㡡㌲攳ㄵ〷㍥㘱㈸攰挳ㅤ戸㑤攸慢㠴戳㕥捣㈵昴㈲㐷㤱㠴㕥ち㘵挷〸㕤愵㍣㑡ㄱ晡㘰㔳挷ㅦ㘷㥤㌸扤搶晥扦愹㔶㕣〵て㉦㐲㠷㌹扣ㄵ㡤搱愱㑥㐳攱愳㤳晣㙢ㄱ〹㝦㌸㤳㠴慤〲愱㉣晣㤲㠴づ㠱㠷㑢攸㕢摣攴ㅢ搰㘴ㄳ捡㙡㌰攳ㅤ㥢愱愳㠷攲戹㐷㘲㉦㠷㈱㥢搰㉤㠴摦攸挲㔹ㄱ㘶扣てㅢ㠷昴㔸㠹敦敦攰㙤㐶㍦㈰晥㈶愰㕣㐶㔹昸㐵㐵㌲捡扡慥ㅤ㘳昴㌶攵㔱㡡搱挱愳敦摡昲搸㤸㐰慤晤晦㈱戵㘲㍤㍣扣ㄸ敤㡢㈴㍣㠷㘸ㅦ愷愱昰㈹㑣晥晢㄰〹㝦㌸ㄹ㠶慤〲愳て㐰㤱㡣敥って㤷搱捦戸挹て愳挹㘶㤴攵㕣挶ㄷづ㐵㤸㝦愳㈱搱ㅢ㜰㐵㠱捦晣㡡昸㐷㕣晣㐳挴㝦攳攰戱搷〳敦㜳昰㌶愵摦ㄲ晦㈸㔰㉥愵㉣摤㔲昱慡㔹㤹戵㘳㤴㍥愹㍣㑡㔱㥡昹㘲昳ㄷ扦ㅤ㌳愸搶晥㝦㑣慤㜸ㅥㅥ㕥㤴㔶㍡捣ㄵつ搲ち愷愱昰戹㑥晥㑤㠸㠴㍦搴挸㘰慢㐰㈹㙢慦㈴愵攵昰㜰㈹晤㠹㥢晣㌲㥡㙣㑡㕦挲㤲㈱㜰慢㍥㘷㈲㡤〴挴㡦晦搶㈹敤㠶㌶昱㡡㡢摦㑣㝣愵㠳〷愵挰㝦攷攰㙤㑡扢ㄳ捦愲㉢㤷搲㔷ㅤ㐵㡥搲搷愱散ㄸ愵㙦㈸㡦㔲㤴㙥㍡攸㐱愳挷敢㈳㙡敤晦愷搷㡡昷攰攱㐵改㌷㐸搴㜳㤴㝥敤㌴ㄴ㍥㈹捡晦㍥㈲攱て㈷攴戰㔵愰㤴〵㔸㤲搲㉦攱攱㔲㕡捤㑤晥ㄸ㑤㌶愵ㅦ㘱挹搸愹㤳愲㘴㔸㝣㥡㐷搱㉥挴㝦攲攲㔹㥡㘵昴㜵昰ㄸ搵挰㝦攴攰敤㠹愲ㅦ摡慡扦〲㙡挷㠸晢㕡㜹㤴㈲慥晢收昳愲晣㔰户晦挷㈷搰昷昰昰㈲敥㝤㠷㥦愲戱昸㥥搳㔰昸㠴㈹晦て㠸㠴扦㌲㜳〰㜲〷㜱〲愹㑢攲摥㠵㠷㑢摣㐰ㄲ㔱㠱㈶㥢㌸ㄶ㘰ㄹ㠳ㅤ㈲㜸摣㤳㄰㝦㜳㠸戰挷搶摥挴㔷扡昸㙥挴て㜳昰㍣ㅣ㑢㠸搷ㅣ扣㑤摣㍥㘸慢敥〱ㄴ晥㜶攰㘸愸愷昲㈸㐵摣〳㑢搶摦㜷攳慤昷搶づ散昳㜹摦〳㤷慤慦ㄵ㝤攰㌱㡣㥢㕢㜰㌴昴㡡挳㑦ㄱ㜱㉦㍢つ㠵㑦愶昲昷㐵㈴㐹摣〱挸ㅤ挴戱㠲㑡ㄲ昷ㄲ㍣㕣攲づ㈴ㄱ㝢愲挹㈶㡥㘵㔵㐶戰㤳㠸㘰㐰晣㌱㡦㠸㌰昱〳㕣晣ㅥ挴㐷ㅤ㍣㠸〶晥㔹〷㙦ㄳㅤ㈷㥥愵㔳敥㑥㍣搰㔱攴㑥扣㌷ㄴ晣敤〰愵㐳㤵㐷㈹㑡ㄳ扢慦㌸敡愰昹挳㙡敤晦㈷搴㡡ㄱ昰ㄸ收㐱改㔳づ㜳㐵㤴㍥改㌴ㄴ㍥敢捡㝦〰㈲㐹㑡㐷㘱慢㐰㈹㙢愰㈴愵㑦挰挳愵戴㤶㥢ㅣ㐱㤳㑤㈹ぢ愳㡣戱戰攱㘸攸愸愱戸慥㈷ㅥ捤㘳㘸㍣攱㔱ㄷㅥ㈶㝣㠲つ㍦㔲挲ㅦ㜴攰昶㐸㥣㐴㌸㑢㥦㕣㐲㔹〲攵㝥搰ㅣ〴〵㝦㍢㐰攸挱捡愳ㄴ愱昳敡ㅡ㕢ㄷ㑥扢㘴捣㝤㝤户㍥搷㤲㔸㌵㐶搴挱㘳㤸〷愱昷㌹扣ㄵㄱ扡摥㘹㈸㝣㙡㤶㝦〲㈲㐹㐲㘷㘰慢㐰㈸慢㤸㈴愱昷挰挳㈵㜴ㄶ㌷㜹㍡㥡㙣㐲㔹摡㘴ㅣちㅢ㍦㘸㌰收攲㔱㜱㠷㐳㤱㍤收敡㠹㥦攱攲愷ㄱ㝦㤸㠳挷捥つ晣㉤づ摥愶昴〸戴㔵搷〳㠵扦ㅤ㈰㙥㡥昲㈸㐵㕣搱慣㌸ㄷㅥ挳㍣㠸扢搱攱愷㠸戸ㅢ㥣㠶挲愷㙤昹㡦㐵㈴㐹摣戱挸ㅤ挴愵愰㑢攲慥㠳㠷㑢㕣〳㠹挸愲挹㈶㡥㔵㑣㐶捡㈱㠲㥦戸㐹㜱戵㐳㠴㑤㕣㠶㜸换挵㘷㠸户ㅣ㍣㠸〳晥ち〷㙦ㄳ㌷て㙤搵ぢ㠰挲摦づ㄰搷愴㍣㑡ㄱ㌷敤㘷㡦摥扤㘲昶愰㕡晢㝦ㅣ摡㜴挰㘳㤸〷㜱慢ㅤ㝥㡡㠸㕢攵㌴ㄴ㍥愵换扦〸㤱㈴㜱捤挸ㅤ挴戱っ㐹ㄲ㜷〹㍣㕣攲㕡㐹挴㈹㘸戲㠹㘳㙤㤲㜱㘲㈷ㄱ㠱㠴戸㌰㡦㠸㜶攲㑦㜵昱㈷ㄳ扦挸挱㠳㘸攰捦㜵昰㌶搱㑢㠸㘷晤㤱扢ㄳ戳づ挹摤㠹捦㠴㠲扦ㅤ愰㜴㠵昲㈸㐵改㉢て摣晤搸愸扦摦㕡摢㝦㜵昰挹捡㥡摢㙡挵昹昰ㄸ收㐱改㑡㠷戹㈲㑡㔷㌸つ㠵捦晤昲㕦㠰㐸㤲搲㔳戱㔵愰㤴㔵㐳㤲搲㌳攰攱㔲扡㥣㥢扣ち㑤㌶愵㉣㈵㌲㑥㠷捤㤹ㄵ㤳攲攷㜹っ㥤㐹昸㙡ㄷ㝥㈹攱㉢㙤㌸㘷挵愴㌸挹㠱摢㈳昱㙣挲㔹㉣攴ㄲ捡愲㈱㤷搰㉢愱攰㙦〷〸扤㑡㜹㤴㈲搴昸㝣搷挹攷㔸㡦㡣㔹昸昹捡㍦晣㘵昴敦挶㠸ㅢ攰㌱捣㠳搰㐵づ㙦㐵㠴㜶㌸つ㠵㑦㄰昳摦㠸㐸㤲搰ぢ戰㔵㈰㤴㔵㍦㤲搰㌶㜸戸㠴㕥挴㑤扥つ㑤㌶愱㉣〵㌲㉥㠶捤㤰戳㘲㔸戴㌸〴搹㈳敥㔲愲㙦㜷搱户ㄲ扤摡㐱搷つつ㡢ㄳㅣ戴㑤攷ㅡ愲㔹敡攳搲挹㤲ㅦ㤷捥㝢愱攰㙦〷攸㕣慦㍣㑡搱昹挰㥢捦㥤摡搶攷㥥摡㈳㘳敤㤳㑦戸昶㥥㕡昱㌰㍣㠶㜹搰㘹㌹慣ㄵ搱㤹㜵ㅡち㥦㐷收㝦〴㤱㈴㥤㙢戱㔵愰昳㜱攸㤲捥㌴㍣㕣㍡搷㜱㤳㥦㐴㤳㑤㈷ぢ㜹㡣㙢㘱挳昸挴㠰㡢㐶挴㜱㜹っ㕤㑦昸㔳㉥㝣㈳攱㌷摡㜰㝣挸〳㝥戴〳户改扦㤹㜰㤶敡戸㠴戲㘴挷㈵昴㌹㈸昸摢〱㐲㥦㔷ㅥ愵〸扤昷慥㥢〷晣㜸挵㐷戵晦ㅣ㕤昶㥢ㄹ㔷㝤㕡㉢㕥㠶挷㌰て㐲て㜳㜸㉢㈲㜴㡥搳㔰昸㘴㌳晦㉢㠸㈴〹扤ㅤ㕢〵㐲㔹㠸㈳〹㥤つて㤷搰㍢戹挹㙦愰挹㈶㤴搵㌹挶摤戰㌹㕦て攳㐱㌱搳愱挸ㅥ㜳昷ㄲ晦愶㡢㝦㥤昸晢ㅣ㍣㍦攵㠳㘲慡㠳户㈹摤㠰戶敡㉤㐰攱㙦〷㠸㝢㑦㜹㤴㈲敥㤵ぢ晦戰晣攵昹ㅢ㙡㤷㜷扢敤晥昷摦搹㔰㉢㍥㠶挷㌰て攲㈶㌸晣ㄴㄱ㔷攷㌴ㄴ㍥ㄱ捤晦〹㈲㐹攲ㅥ㐱敥㈰㡥㌵㌷㤲戸㜱昰㜰㠹㝢㡣㐴㝣㡤㈶㥢㌸ㄶ攲ㄸ㡦㙢㐴㠴挴攸㍣㈲㌶ㄲ晦㡤㡢晦㡡昸愷ㅣ㍣て㜷㐲㘲愴㠳户㠹㝥〶㙤搵㕢㠱挲摦づ㄰昷扤昲㈸㐵㕣搱攱㑥〵㑥㄰っ昳㈰㉥敡昰㔳㐴㕣挴㘹㈸㝣㤲㥡扦ㄲ㤱㈴㜱㥢㤰㍢㠸㘳㈵㡤㈴㉥〴て㤷戸ㄷ㐸㐴㑦㌴搹挴戱扣挶㜸ㄱ㌶昹ㄱ㠳挷愰㠹ㅡ㠷〷㝢〰㙤㈶扣㤷ぢ㘷㠹㡤昱㡡つ㍦㜲㈸攱挳ㅤ戸㑤摢慢㠴戳㠰挶摤㠵慢ㅤ㠵敤搵扢㐰搹㌱㐲晢㈸㡦㔲㠴㈲㙣㔹搹㘹㡢挷昰㘴㝦搹㘹㈷㡦ㄱ㝢挲挳㡢搰㘱づ㙦㐵㠴づ㜵ㅡち㥦挹收ㅦ㠰㐸㤲搰㌷戱㔵㈰㤴㤵㌰㤲搰㈱昰㜰〹㝤㡢㥢㍣ㄴ㑤㌶愱㉣㡦㌱摥戱ㄹ㍡㙡㈸ㅥ愸㈶昶㜲ㄸ戲〹摤㐲昸㌰ㄷ扥㌷攱敦摢昰㈳㈵扣扦〳户〹晤㠰㜰ㄶ挰戸㠴敥攳㈸㤲㔰搶戹散ㄸ愱㈳㤴㐷㈹㐲㐷敥㍤昵攴㙥ㄷ慣ㅥ昳搳㍤㈷㝦昹㜹昹つ㘳㐴〴ㅥ㕥㠴昶㜵㜸㉢㈲戴㡦搳㔰昸㜴㌷㝦ㄴ㤱㈴愱㥦㘰慢㐰㈸敢㕥㈴愱㍢挳挳㈵昴㌳㙥昲挱㘸戲〹㘵㌱㡣昱〵㙣昶㘷㜶㔴昴㜶〸戲昹晣㡡攸㔱㉥㥡昵㌰挶㌷づ扡㙥㘸㔴昸ㅣ戴㑤攷户㐴戳搸挵愵戳搶㔱㈴㥤攳愱散ㄸ㥤㜵捡愳ㄴ㥤㥦昶㍡攸慡昳晢つ慥戵晦ㅦ㕢㉢愶挳挳㡢捥㑡㠷戵㈲㍡㉢㥣㠶挲㘷挵昹㘷㈰㤲愴昳〷㙣ㄵ攸㘴搵㡡愴戳ㅣㅥ㉥㥤㍦㜱㤳攷愰挹愶㤳愵㉣㠶愸㜲㍦㘲愲㔱昱攳户㜹㘷㈰搱㈶づ㜳昱昵挴㔷㍡㜸㝣挴〰晦㥤㠳户㍢愰㍢昱㉣㔷㜱㈹㍤挲㔱㈴愵慣㑡搹㌱㑡攷㉡㡦㔲㤴㥥昱㕡愸摢挷㔷づ慦戵晦㥦㕡㉢戲昰昰愲昴ㅢ㈴敡㝤〶搲㘹㈸㝣晡㥣摦㐲㈴㐹㘹㉦㙣ㄵ㈸㘵㌱㡡愴昴㑢㜸戸㤴㔶㜳㤳㥢搰㘴㔳捡ちㄵ㘳㈷㠷㈲㝥〵挴ㄹ㐸㠷㈲㝢搴敤㐲㝣戳㡢㘷㤹㡡搱搷挱昳㉢㈶捥㐰㍡㜸㥢搲㝥㘸慢㙥〷㙡挷㠸敢㔰ㅥ愵㠸晢敥攰昴戴扡搷㠶搴摡晦㡦慢ㄵ愷挰挳㡢戸昷ㅤ㝥㡡挶攲㝢㑥㐳攱㔳敢晣愷㈲㤲㈴㙥〰㜲〷㜱㉣㌱㤱挴扤ぢて㤷戸㠱㈴㘲〵㥡㙣攲㔸㜷㘲っ敥㈴〲㔷戵晥㤶㐷挴摥挴慦㜴昱㘷ㄲ㍦捣挱㠳㘸攰㕦㜳昰㌶搱晢㄰捦摡ㄲ㜷㉣㥥敤㈸㜲㉣戲㠴㘴挷㈸㍤㕦㜹㤴愲㜴搳愶挷㐶㡦㕣㜴㘷敤㤷㉢攷㍥戹㈴㝤㜷慤㔸〵て㉦㑡㕦㜱㤸㉢愲昴㘵愷愱昰㌹㜸晥搵㠸㈴㈹㍤〰㕢〵㑡㔹㔲㈲㈹㝤〹ㅥ㉥愵〷㜲㤳慦㐲㤳㑤㈹敢㑣㡣愰㐳ㄱ挶㔶㉣㉥晥攸㔰㘴㡦慤㌰昱㙢㕤㍣㡢㑤㡣愸㠳〷愵挰㍦敢攰㙤㑡攳挴戳㤶挴愵㜴㥤愳㐸㑡慦㠷戲㘳㤴摥愰㍣㑡㔱㕡摥㥥昳敤㌷㘹㘸慤晤㝦㕤慤戸つㅥ㕥㤴㍥攵㌰㔷㐴改㤳㑥㐳搱㤳昵㙥㐷愴敤㍤㔹㡦户㄰戲摡攵搳摦慡㜱㐸㔱㤹攳㙤㘶㝡攴㙣㌳敢㐲㜰摢愳挶愶㈶㜹挷愰㥥㜸㄰㔶摢〲慢㙤㍡㥥昷㠶挷㕦搵㌷㌶㍢㌷㥤挱㜳攰昸㕣㈱昵愸㈵㔳㙡㜴㌶㜲戳摡昰散愵敥戹㈹敤㜸㑥㕦戶慡昹㤰㔴㐷㠷搵搶昲㝦攱㈹㔹戸㠷ㄳ敦晦㡢㤷晤㝣㉣捦摢㈷昱扥㐸㥥ㄵㄸ㤲戱㥡㑥㍥愶攳〹㙥㉣㜶㈹攷昳戳晥扢㐷昶ㄹ愳㌰昸搴つ扦戲摡ㄳ攱㉡挴ㄳ攸㘲扢㡡晣戴戲㥦㤸㌲㡢㍢捣㕡攰㡤㌱㄰摤㜰㥢㈰㔹摦〵攱㌳挷挲㈲㙦愳㈵㐵㔹㈵㑢㙦ち㌷㡥㌷戴攲ㅤ㔳换㉡㤷㌴㘶㍢收ㅢ昳慤挶㜹昳㍢㜰攳慡ㅥ摣㘲昵慡戸ㄷ慥摢慡㕣攱㑥搶扤戹㈱搵搶㤶㕡㔶搵摣搰㘴戵捣敢㤸㕦搵戰ㄸ㠵㍡㜸㤲ㅤ㍥㡡慢慡慡捣昱挸㠷慢攲㕢戰扡㠴㔱捤㍡摤晡〸㉣ㅣ慤挶〴㔸扤㈹㜸搰㤳㠲㐹摣㔶㔲搰戹昹㔳㘸攲㕤挴散捤ㄷ㡦㈱㉥㈹㔰㉦戱ㄱ㡡㑣㘱ㅡ㤰㙥㘲捦㈸敢㜴摤扡〹㔶㤹搸っ㔸扤ㄳ扢挷㌳戱㔹挰ㅢ㠷㐰攴昷捤愱戰攸挹扤㠰昸㜹挹㙤㔶㘹搴〳改㈶挷㝡〷㤹昲ㅣ摤晡愶㑡敥㌰㔸扤㤳扢挵㌳戹㈳㠰㌷㡥㠴挸㑦敥㈸㔸昴攴摥㉡㑣㙥㡢㑡攳ㄸ㈰摤攴㍥㔰搶戹扡昵ㄳ㤵摣戱戰㝡㈷㜷㥤㘷㜲つ挰ㅢ挷㐳攴㈷㤷㠲㐵㑦敥戳挲攴扥㔲㘹㘴㠰㜴㤳攳㐵㜸挹㕣㔶户晥愰㤲戳㘰昵㑥敥ち捦攴收㌱㡢晣昱搶㐸㤳㌶摥㝥㉡㑣慣ㅢ昶〳㤹挲〲㍤㠵敥捡摡愴㕢㝢挱㉡挷㕢㌳慣摥㠹㕤攲㤹㔸㉢戳挸㑦散㐴㥡戴挴慡ㄱ㍢㙦慣敤愲㔲㘸搷㔳攸愷慣ㅤ扡㜵㠰㑡㙣ㄱ慣摥㠹㥤敢㤹搸ㄲ㘶㤱㥦搸㌲㥡戴挴〶ㄶ㈶戶户㑡攱㘴㍤㠵㝤㤴昵ㄴ摤㝡㠰㑡散㔴㔸扤ㄳ㍢挳㌳戱攵捣㈲㍦戱搳㘹搲ㄲ㍢戰㌰戱戰㑡攱㑣㍤㠵戸戲慥搰慤愳㔴㘲㉢㘱昵㑥散㈴捦挴捥〶摥㌸〷㈲㝦〷昸〵㉣㝡㜲戵㠵挹㡤㔷㘹㥣〷愴扢〳㑣㔲搶昳㜵敢っ㤵摣〵戰㝡㈷搷收㤹摣㐵捣㈲㥦戵㡢㘹搲㔸㥢㔵㤸㔸扤㑡攱㔲㍤㠵㈳㤴㜵㤵㙥㍤㔶㈵戶ㅡ㔶敦挴㑥昰㑣㙣つ戳挸㑦散㜲㥡戴挴ㅡちㄳ换愸ㄴ慥搴㔳㤸愷慣㔷改搶㘶㤵搸㕡㔸扤ㄳ㑢㝢㈶戶づ㜸攳ㅡ㠸晣敥扣ㄶㄶ㍤戹搶挲攴摡㔵ㅡ搷〳改㜶攷ㄲ㘵扤㐱户㥥慡㤲扢ㄱ㔶敦攴㡥昶㑣敥㘶㘶㜱㍣㐴攷攷攷㙦㘸搲㔸㕢㕥㤸搸㤹㉡㠵㕢㠱㜴ㄳ㍢㕢㔹㙦搳慤ㄷ愸挴㙥㠷搵㍢戱搹㥥㠹摤〹扣㜱ㄷ㐴㍥㙢㜷挳愲㈷㜷㔱㘱㜲㤷慡㌴敥〵搲㑤㙥㡤戲慥搷慤㙢㔵㜲昷挱敡㥤摣㔴捦攴㌶〰㙦摣て㤱㥦摣〳戰攸挹慤㉢㑣敥㝡㤵挶㐳㐰扡挹摤慣慣て敢搶摢㔵㜲㡦挰敡㥤摣㌸捦攴ㅥ㘳ㄶ昹㍢挲攳㌴㘹㕤㝡㘷㘱㘲昷慡ㄴ㌶敡㈹㙣㔰搶㈷㜵敢㈳㑥㘲㈶ㄳ慢㄰㈳㍤㤳㜸㠶㙢捣㑦攲て㌴㘹㐹㍣㔶㤸挴㐶戵扡攷昴搵㍤愳慣捦敢搶㑤㑥ㄲ挶㈶㔸扤搹〹㜹㈶昶〲戳㘰搷㜵づ昸ㄷ㘹搲ㄲ㝢愱㌰戱捤㉡㠵捤㐰扡摤昶慡戲扥慣㕢摦㔴㠹扤〲慢㜷㘲挳㍤ㄳ㝢ㄵ㜸攳㉦㄰昹㘳敡慦戰攸挹扤㔵㤸摣ㄶ㤵挶敢㐰扡挹㝤愰慣㙦攸搶㑦㔴㜲㙦挲敡㥤摣㄰捦攴摥〲摥㜸ㅢ㈲㍦戹㜷㘰搱㤳晢慣㌰戹慦㔴ㅡ㕢㠰㜴㤳晢㔶㔹摦搳慤㍦愸攴摥㠷搵㍢戹晥㥥挹㝤挰㉣慥㠱攸散搲㝦搰愴㜵改㑦㠵㠹㜵〳㐰ㅥ㤳晤ㄳぢ㙥㘲摤㤵昵㘳摤摡ぢ㡡㍣㈶晢〴ぢ摥㠹敤散㤹搸㘷挰ㄷ散〴㕦搰愴㈵㔶つ㍤晦㤸っ〶㤹搸㔷㔸㜰ㄳ敢愷慣㕦敢搶〱㔰㘴㘲摦㘰挱㍢㌱㥦㘷㘲摦〲㕦㤰搸㝦㘸搲ㄲㅢ〸㍤㉦戱扤㘱㤰㠹㙤挵㠲㥢搸㍥捡晡扤㙥㍤〰㡡㑣散〷㉣㜸㈷㔶敥㤹搸㑦挰㥢晣搶搴搹㤵〲て㍥搶ㄳ㍢㄰慤㜹㠹㠵㘱㤰㠹㜵〳搲㑤㉣慥慣ㄵ㥡戵戲ㄶ搶㉥㝦㥤攷㌵㤶㕤㜰攲愳挹捡昰戹散攳昰㜴敦晤㥢昰戵扣ぢて㔳慦挴㑡挵㔸慣㡣㌱㑣㠳㥡戳㑤搵攳ㅤ㙢ㄵ扦㍢㔷搷改㥡㤸〴㡤㈹㥡摤改㌱挵㘹㌳慢㜴晦㘹扡㐷昵㜴㕤ㄳ戳愰㐹㝦㤳ㅥ㠷㉡㝦㥦敥㕦慦㝢㔴捦搱㌵㜱㠴昲敦㐱㡦愳㤴㝦㑦摤晦ㄸ摤愳㝡慥慥㠹〶攵摦㡢ㅥ㈹攵摦㕢昷捦攸ㅥ搵㔹㕤ㄳ昳㤴㝦㌵㍤ㅡ㤵扦㕦昷㕦愰㝢㔴㌷改㥡㘸㔵晥㍢搱攳㐴攵扦戳敥摦慥㝢㔴㜷攸㥡㔸愲晣㜷愱挷㌲攵摦㐷昷㍦㔹昷愸㍥㐵搷挴㜲攵摦㤷ㅥ愷㉢晦㕤㜵晦㌳㜵㡦敡ㄵ扡㈶捥㔶晥晤攸昱ぢ攵扦㥢敥㝦㥥敥㔱㝤扥慥㠹㡢㤴晦敥昴戸㔸昹昷搷晤㉦搵㍤慡㔷改㥡㔸愳晣昷愰挷攵捡㝦㑦摤晦㑡摤愳晡㉡㕤ㄳ敢㤴晦〰㝡㕣慢晣昷搲晤慦搷㍤慡㙦搰㌵㜱戳昲ㅦ㐸㡦摦㈸晦㐱扡晦慤扡㐷昵㙤扡㈶敥㔴晥㠳改㜱户昲ㅦ愲晢摦慢㝢㔴慦搷㌵戱㐱昹敦㑤㡦〷㤴晦㔰摤晦㈱摤愳晡㘱㕤ㄳ㡦㈹晦㘱昴㜸㕣昹晦㑣昷摦愸㝢㔴㍦愹㙢攲ㄹ攵扦て㍤晥愰晣昷搵晤㥦搳㍤慡㥦搷㌵昱㠲昲摦㡦ㅥ㉦㉡晦攱扡晦㘶摤愳晡㘵㕤ㄳ慦㉡晦晤改昱㔷攵㍦㐲昷㝦㕤昷愸㝥㐳搷挴㕢捡晦〰㝡扣愳晣㙢㜴晦㉤扡㐷昵㝢扡㈶㍥㔰晥〷搲攳ㅦ捡㍦愰晢晦㔳昷愸晥㔸搷挴㘷捡㍦㐸㡦㉦㤴㝦㐸昷晦㑡昷愸晥㕡搷挴户捡㍦㑣㡦晦㈸晦㠸敥扦㔵昷愸晥㕥搷挴㑦捡㍦㑡て㝥㜲挹昹㍦愶晢昳㔳㡡㔶㝢晥攷愷㤳慢〹昹戱挱㑦㡣㌸捣敡攵攷挷㠷扣㌲㤲挰〲慥㡣挸て〷愲㤲㍡㡡ㅦㄲㄲ㌵搲㐶挹㡦〰愲づ搲㔱晣㈸㤰愸㠳㙤㤴㥣攸㠹ㅡ愵愳㌸攱㑢搴㘸ㅢ㈵愷㜳愲㙡㜵ㄴ愷㜵㠹ㅡ㘳愳攴愴㑤㔴㕥昶㥣扣㈵㙡㥣㡤㤲㔳㜳ㄱ㡡㔳戴㐴搵搹㈸㌹〱ㄷ愱㌸ㄱ㑢搴㐴ㅢ㈵愷㔹愲㈶㐱㔷㉦㍦愷㕢㠹㥡㙣愳攴㘴㑡搴ㄴㅤ挵㐹㔵愲愶摡㈸㌹㘵ㄲ㤵㤷㍤愷㑥㠹㥡㙥愳攴挴㔸㠴攲〴㈹㔱㌳㙤㤴㥣晥㠸㥡〵㕤扤晣㥣〶㈵敡㄰ㅢ㈵㈷㌹愲づ搵㔱㥣散㈴㙡戶㡤㤲㔳ㄹ㔱昵㍡㡡㔳㥡㐴捤戱㔱㜲挲㈲敡㌰ㅤ挵㠹㑢愲づ户㔱㜲㕡㈲㉡㙦ㅢ㌹㍤㐹搴㤱㌶㑡㑥㍥㐵㈸㑥㐲ㄲ㜵戴㡤㤲㔳っ㔱挷㐰㔷㉦㍦愷ㅡ㠹㥡㙢愳攴㐴㐲㔴摥昸攲㠴㈲㔱挷搹㈸㌹㕤㄰搵〰㕤扤晣㥣㌶㈴敡㜸ㅢ㈵㈷〵愲昲㔸攵攴㈰㔱㘹ㅢ㈵㜷㝤愲昲戶㤱㔳㠰㐴㘵㙤㤴摣挱㡢㔰摣搱㈵㉡㘷愳攴㙥㑣搴㍣攸敡攵攷敥㉣㔱昳㈵捡慦㔶㈴戸㝦捡㑢㤶㙢晥㘵㕦戲ㅣ〷㥦㉡㍣㑢㐳敤愸㠲晢愶㐴晣慡〰愱㜶㔲挱晤㔲㈲㔶ㄷ㈰ㄴ㠱㠲晢愴㐴慣㉡㐰愸㥤㔳㜰㝦㤴㠸㑢昳ㄱ㠲扢愰㙣戸愴愰㠱㝢㥤㙣戸戸愰㠱㍢㥡㙣昸㘵㝥㠳㕦敤㜱㠲㍢㤹㐴㕣㔴㠰㔰㝢㥢攰づ㈶ㄱㄷ收㈳〴昷㈹搹㜰㐱㐱〳㜷㈳搹㜰㝥㝥㠳㕦昵扣攰㉥㈴ㄱ攷ㄵ㈰搴扥㈴戸晢㐸挴戹〵〸戵ㅦ〹敥㍡ㄲ昱㡢〲㠴摡㠷〴㜷ㅢ㠹㌸㈷ㅦ㈱戸愷挸㠶戳ぢㅡ戸㜳挸㠶戳昲ㅢ晣㙡㉦ㄱ摣㌱㈴㘲㘵㍥㐲㜰㕦㤰つ㉢昲ㅢ晣㙡愷㄰摣て㈴攲捣㝣㠴攰搰㤷つ㘷ㄴ㌴㜰戴换㠶搳ぢㅡ㌸挰㘵挳㘹昹つ㝥㌵搲〵〷户㐴㉣捦㐷昴昸㝦㌰〶摣㐹</t>
  </si>
  <si>
    <t>㜸〱捤㝤〷㜸ㅣ搵昵扤㥥㉣㡤㌵敢愲〵㙣っㄸ㜷㉢愶ㄸ戱扤ㄸ㙣戹挸㌶㌶㉥㘰搹㔴㠳搸㌲㙢ぢ慢㠰㈴㌷㑡㘸愶㥢㕥㑣〷〳〶㐲慦挱昴搰㐲㐲㈰昴㤰搰㙢攸扤㈵㌴晦捦㜹㌳㙦昴㜶㜷㔶㤶昳换晦晢戲搶㍥捦扤敦摣晢敥㥣晢㘶㜶㜶收敥㑣㤹㈸㉢㉢摢㠰ㄷ晦攷慢㠲ぢ摢㌶慣散攸戴㕡㙡愷戴㌵㌷㕢㤹捥愶戶搶㡥摡㐹敤敤愹㤵戳㥡㍡㍡㝢〱㘰㌴㌶愱扦愳戲戱愳改㌰慢慡㜱㤹搵摥〱㔰㘵㔹㔹㔵㤵㔹㡥晥慤㥤户㕦〹㈶慤捣ち㌶㐰㤵㤹〶㥢摥㙣慡搸㤸㙣㝣㙣晡戰改换愶ㅦ㥢晥㙣慡搹昸搹㙣挶㘶㜳㌶㕢戰ㄹ挰㘶㈰㥢㉤搹っ㘲戳ㄵㅢ㡥㙦㙥挳㘶㌰㥡扥摢愲㤹㍦㘵昲摣昴挱㔸㥢㠶捥戶㜶㙢散昰扤散㤸挷〷㠳戵挱摡㔰㌲ㄴ慢つ㡣ㅤ㍥㘵㘹㜳攷搲㜶㙢㝣慢戵戴戳㍤搵㍣㜶昸ㅥ㑢搳捤㑤㤹摤慤㤵昳摢㤶㔸慤攳慤㜴㈰㥣㑥㐵ㄲ挱㐸㌴㥡㑢㈶ㄳ㝤㠷挰昳㥣㈹㤳昷㘸户㜲ㅤ晦㉤㥦㐳改㜳敥㤴挹戵㜳慣捥晦㤶捦㘱昰〹㤷昵㙤㉤愹愶搶晦㤲搳㑡收㌴㕡㙦㘵㥡㤸㝣换㙡㙦㙡㕤㔴㡢戰昳㠸㠶ㄴ慦㥤搴搱戱戴攵㄰捥愳㈹㔶㜳昳㍣㉢㈷㤳摥㔲摦搱戹㐷慡扤愵愳㙦ぢ昹戳摡慤搶㡣搵搱扦㘵敡㡡㡣搵散〰㍢慡㕡昶㑡戵捦㐹戵㔸ㄵ㕣愸㙥戱㜳㌸㈳㙢戵㜶㌶㜵慥散搷戲愰挳㥡㤷㙡㕤㘴ㄱ㔲搹㌲㝤㘹㔳㔶㔴㔴攰慦慣搷ㄸ慦挸㘴愲㄰㑦换㤴挵愹昶㑥㈹㌱㠵㐱㉦慣㌶㕤攴㕡攴挵挵㈹㌵扣挰㡡㌹㙢㘸㙡搹摤㙡㙦戵㥡㌹〸㌳戹㘳〱㐸ㄲ㘴攷挱㘵㑡慤づ戳㈴晡㌸ㅢㅦ搷㠵愳ㄸ挳搱㡣㥡搳搶摥㠲〹ㄹㅡㅢ慤ㄹㅦ愸つ〴〲挱㔰㘴㙣㌲敥㡡㤱㘴捣ㅣ〱愰㌹㤲㈶愳搰㔴㑥㥡ㄱ㡣挷捣搱㔴搶愰ㄱㄵ慦㘰㍢搷扤㜳㕢㉢㙦㑣㤵㌷愶换ㅢ㌳攵㡤搹昲㐶慢扣㌱㔷摥戸愸扣㜱㜱㜹㘳㔳㜹攳挱攵㡤㑢㠰㔱慦慡摥扤换㥤搷敤摦搷㍤扡摤㉥㤹㔹敢㥦㕢㝥搸㐷昳ㄶ㍣㉦戸㘹换㍤挳ㄸ㉣㑣㈸㡡㌶ㄱ㑢㈰收慥㔷㑣㡢㍤ㅣ㠹㠷扡㝡〲㠱戰戹ㅤ㝣㤸摢愳㌱㜶㐰㌳㜰愵㤵㙡ㅦ摥㌹㝣敡戴攱〷愷㤶愴㤶戶愴挶㈵ㄳ攳捣ㅤ〹ㅡ㡢㐶㠸ㄷ戰㘲㕣戹扢㡥昵戵敦晤晢㘳敢捦摣敤㠵搷㑥㝤敢户搷〹敥㙢㘴㔴戵㔸搸愵㈰慡㜸㈰ㄶっ㐶㠳戱㐰㈲ㅣ㑦攲㝦㡤捦㜸㈸ㅥぢ〵㐳㠱㔸㌸ㄲ〵㉣ㄲ㌳㜷收㘸〱㌴㐶㄰㑤挵愴ㄹ愱愰ㄹ愲㉥㡣㐶㠸愷㥣〸㘲㕢昷㝡攲挶戵㈷捤扣㘷晥㤸㥤ㅦ㥦㝦㘰㔶㜰㐷㈷㈳㠸㘲㘱㝣㐱〴㠱㐰㈲ㄶ㡥㈷㈲㠹㐴㈰ㅥて〶ㄳ㤱㘰ㅥ㉤搱㘸㌰㥣㡣㠶挲㠱㐴㈴ㅥ㡥㐵捣ㄸ挷㡢愳㌱ㄲ㘸戶㉣愶㈵ㄸ〸㡥㌳㤳㐴㡤㐳㈳挴攳㑥㔴㍦慥㍡散敦㠷捤攸㍦昳慥㘳攷㝥戳㘸昵扡㌷〵昷扣㌲慡㕤戱㔰愷㐷ㄵ慡㡤收㈵㈳㄰㥥扡㔳㈰慡㠵ㄵ〸㈲㙡㍤㕤㐱㜳㍣㐷㥣㠰挶愸㐳攳㤱慥㜸㜴㥣㌹㤱愰㐹㘸㠴㜸搰〹㙢扢㠱㑢㥥摥㙦挴㤴㐹ㄷ慤㝣戰攱搳㌷〷昸〵㜷ぢ㌲慣㈹㔸㈸㥥㐴㤱㘰㍣ㅡ㑦㠴ㄳ搱㘰㌰㄰つ挷〲晡㈴ち挶攲㠱㜰㌰ㅣ㡤〴㈲㤱㔰㌰ㄲ〹㥢昵ㅣ㜰㉡ㅡ㘳ㅡㅡ㘶㉣㙣㑥愷㙥㌷㌴㐲摣敤〴搱晣搱㜶㤵㜷晦㈹户晢摡挱挳㙦昸㈰搶㌰㔵昰戳㐸〶㌱ㄳぢ㌵㍡㌷㠱摡㘰㈰ㄲ㑦〴扢挶つ〶㤲㠱㘸㈲㘲敥㑥扦戳搰ㄸ戳搱㜸㌱㤰ㅣ㘷捥㈱㘸㉥ㅡ㈱㙥㜵〶㑦㝥昲敤攴昳搶㑦慢扦㙦て攳㡡慦昷㐸㝦㈸昸ㄹ㈸〷摦ㄳぢ㍢攷てㅥ㠸〷愲戱㘸晥㉣挵〷㔱搲㝤㤹昳㌸㐲〳ㅡ㘳㍥ㅡ慣㜲㌲㙣㉥愰㙥㉦㌴㐲晣捥ㄹ㜵捥㉥㘷昶㑦㍦㕢㌳攵㤸挷ㅥ㌹㙤昰散㐳㙢㐴ㅦ㜴换㔱昷挱㐲摥㈴㑤搴〶挲㠱㘸㌲ㄴて㐷㐲愱㘸㉣㠲挹愰搶㍥㕣㡢㉤㈴ㄴ㡥〷㤲攱㔸㌲㠰捥㈰㘷㡡戹㉦挷摢て㡤戱㍦ㅡて㉡ㄲ㤱㜱收㐲㠲づ㐰㈳挴㤵㑥㔰ㄷ㍣昱收㙤㐳慥㍥㙢昶㥤扦戹㜶攲昶㝦㜹㙤㥥攰㐱㠰っ慡ㄱぢ挵摢㉥戶换㔰㉣㠰捦攰㘰ㄸ㕢㜱扣㙢㠶㘲摢つ㈶搱ㄳ挰㘶ㄵ㐶挸〹昳㈰㌸㌰㔳㘸㡣㌴ㅡ散ㄷ㐳㠱愰㤹愱㌲㡢㐶㠸㡢㥤㄰㘶㝤昹昰㈵㡢㌶摦㙥搶㠵攳㔷㉣晣㈱扥㝥㡣攰㈱㠸っ㈱㠷㠵扣捤㈴㔸㥢挰㔶ㄹっ㈶㤳㤱㐴〸ㅢ㜱㐸慥扣ㄳ㐴扣㌶ㄴ挶昶ㅡ㑦挶㤳㘱㈴㈸㤴㈰㙤㔱㜳ㄱ㐷㕣㡣挶㘸㐲挳〹ㄹ㌲て愶㙥〹ㅡ㈱捥㜵愲戸㜵挴捣昳搶摥戶㘴搲㔵捦㝣昰挸挲摤㡦㕦㈵㜸っ㈴愳㘸挱㠲〷ㄱ㤸ㄳ㠱㐰㌴ㄸ㡦挷攲挱㤰戶〷㈱ㄱ㤱ㄸ扡挲㘱㙣㉤戱㜸摣㙣攵㘸㙤㘸㡣㐳搰㜸攴㈶ㅡㄸ㘷ㅥ㑡㔰㍢ㅡ㈱㑥㜳㐲㍡摡搷㜰昳ㅢ㑦つ㤸扡㝥捤搱㘳づ晡敢攰昵㠲㐷㘴㌲愴㑥㉣㈴ぢ愶㘹っ㥢ㅦ㍥㥤ㄲ㤱ㄸ㈶㐵㍣㤲搴昶ㅥ戱㜸㌲㤰㠸㐷ㄲ攱㐰㈰ㅥづ㐵捤愵ㅣ㙢ㄹㅡ㘳㌹ㅡ㡦㠰㤲搸㜳慣㈰㘸㈵ㅡ㈱㑥㜰〲敡㜳散㘱㌷㙥㌸昲㤳愹昷户ㅤ㜶晥搲户㕢ㅡ〴㡦づ㘵㐰㠷㘳愱昸挳ㄲ搱㜴㑤㤰〰㘶㑤挸㍣㠲㕥㡦㐴㘳晣ㄶ㡤挷搰戱昸㌸昳㈸㠲㡥㐶㈳挴㔱捥搰㉤㡢㈷㕣昱搸晥㤵搳㉦㝦㉡扢㉡戶㜷㑤戹攰㌱愹ㅣ晡㔸㉣挴㜵㉥㠲㤱摡㔸挸摤㍡戱愰㘶㘹㈸㕥ㅢ㡣改ㅤ〹昳㌸ㄸ㥢慢搰ㄸ挷愳愹搸㌷ㅡ〸㤸㈷㔰㜷㈲ㅡ㈱㔶㌸愳㥦戹㜵昸戹㐱㤱㕢㘶㍦㜰㘰敦摤晡㌷㍤摥㈸㜸㌰㉣㐷㍦ㄹぢ㍤摣㕢㥤㐲扦愷愲㌱㔶愳㤱挷〹ㄱ昳㌴㉡㑦㐷㈳挴愱捥㘰换挶㙣晤晣㜱㔷㙥㍤昳捥㌵晥换づ㍢敤攲㠰攰㐱户ㅣ散㑣㉣ㄴ捥挴㘸㈴㤲っ㈴攳戱㐰㌴㠰㡦慣㜸㐲㘳㍣ㅡつ㠴ㄳ戱㔰〴㕤㜱㙣㤲挱愰㜹ㄶ㐷㍢ㅢ㡤㜱づㅡ㉦昶㐳攳捣㜳〹㍡て㡤㄰〷㍢㈱㔵㕣㜷捤㠲攵敦つ㥢㝢晤㑢㕦㝣搵㌱昳愶戸攰㔷〰ㄹ搲ㅡ㉣ㄴ㈶㍥ㄱ挵挴㜷ㄳㅦっ㘱摥㐵捣ぢ攸昵㐲㌴挶㐵㘸㍣㠶㑥㘲㕦㝤㌱㐱㤷愰ㄱ㈲攳っ摤晢㤵〹ㄷ㐶搷慦㥡㜱捤戸ㅢㅥ攸昳扢㌷挷㠹㠱攸㤶㐳㕦㠶㠵愲㝤㜵㄰ㅦ搹敥搰㠱㜸㈴ㄶ挳㔶敡扥ㄲ收攵ㅣ攱ち㌴挶㕡㌴ㅥ㘱㈴㄰挶㤵〴㕤㠵㐶㠸㠵㑥ㄸ扦㕢扤挳㤴愷㙦㥢㔳㝦摥㤸㜷㝦㍥㝤攸愲晢〵扦晡挸㌰搶㘱愱㠷㌳攰ㅡ晡扤ㄶ㡤㜱ㅤㅡ捥㠰㐸挴晣ㅤ㤵搷愳ㄱ㘲㠱㌳搸摡ㄳ昷㍢㘲㐲敡㙦戳㙥㥦晤摣慥扤㝡㕦昲扥攰㔷㉣㌹搸㡤㔸ㄸ愷㑦昶㐴㉤搷てㅣ攳㐰㈶ㄶ〸攵㝤㔰攰戳㥡㝢㈸敥ㄲ㈲㠱㠴摣ㄹ摥挴挱㙥㐶㘳摣㠲㠶ㄱ㠴挳收慤㔴摥㠶㐶㠸㌹㑥〴ㄳ扥晥㜸㥦㤶昱㌷㑥㕣昳摥慦敢捥晡晥捣㥦挵㔶攸㤶ㄱ摣㠱㠵扣㝤㜲愸ㄶ㝢ㅢっㄴち㠴㐲㠹㐰㌸ㄴ㘱㄰摡捥〷搱〵㘲昸㘴攰昱㑢ㄲ㝢捡㔰㌲㙥摥挹ㄱ敦㐲㘳晣ㅥ㡤攷㈱ㄵ搲㜰㌷㔱敢搱〸㌱摤㠹敢㡣㍤摥晢攲㤵㝥扦㑣㍦扤㘲㥦㤳㝦㥥㍤㘰愴搸ㅡ摤㌲慥㝢戱㔰㄰搷愶ㅦ㔲摤挷ㄱ敦㐷㘳㍣㠰挶㘳㜶㈴戱㜷㝡㤰愰㠷搰〸㌱搱〹㙢搴㍥㡢㡥晡敤㈵㍦散㝥㘱㝡㡦挱挷ㅥ昳挵㥤㘲ㅢ㜴换戰ㅥ挶㐲昱㈱㔵㌸晦搰㍢愰ㅤ㕤〴㤰慦扣〳扤㤰昹〸〷㝣ㄴ㡤昱ㄸㅡ㝣㠲挵ㄲ收攳搴晤ㄱ㡤㄰㐹㈷㠸㈷捤㝦㍣㝣捤㤰昱昵㈷ㅦ扡㜹捤㌳㠹ㅤ㠷㠹挱攸㤶㐱晣〹ぢ㠵晢㡤㜰ㄲ㠷ㄸ㜱散敦㤰㥥㈰㡥㜵戵㑦戰〸㡥攸㤲㈱搹㠵㡦㕡㝣慣㥢㝦收㘸㑦愲㌱晥㠲㐶㑥摣愰昹ㄴ㤵㑦愳ㄱ㈲攴㠴㌰㘳摡摡扢ㄷ捤ㄹ㌵昹㠶慢户㝣攰搹㕦ㅥ㌸愶敦㌳攸摥搳昹㘶㔵摦㥥㕡㡥敦慡㕤㕦㠳㐳戵昸㑡搵㤳敦晦昸晡㥦㡢收攲戹㘰㌰ㅢつ愴挲愹捡ㄱ㜰摢搳㉦㥡晣㡣敡㥢摢扢愹㌵摢戶㕣㝥昳摣㜶㜲慡挳敡晡㈲扡愳搳㌷戹㙤㘹㙢戶㘳戰㜷㘷㐳㘷慡搳摡愶戰慦换㐹㤱㔹〳扥㤷㕢ㅤ㜲扣愱㠵㘶㝢愵㥡㤷㕡㤳㔶㌴搹摤㐳ち扡昱慤扣㉤㕤扡㜷㕡扢㜵愸摢㕢ㄴ搱㈴㥣㌶㕡㈶㝤ㄷ慤愵摤㘵挷㌵㝣捡攲戶づ慢㔵㠶户㘳换ㅥ㑤㤹㈵㔶㝢㠳挵㤳㑥㔶㔶慥敡㐰㜶㌹愷〶㜶㥣摢㡡ㄵ挵㤷晤散㐸㕤㥢㥢扡愲搳㙡捤㕡㔹挴㝢㠸搵摥戹㜲㝥㉡摤㙣㙤㤹〷戱挷㐴挷搶㜹敡㘹㙤㤹愵ㅤ㔳摡㕡㍢摢摢㥡昳㝢㈶㘵㤷愵㜰㍡㈲㍢扢㉤㙢攱㙣㐲〵㕦㘵愲慣㔷㉦㈱捡㜶昰晡㑡㑦扦ㅤ戵㌲ㄱ㕡㡡㠷㈰攷㕢攵㑦扢摡㜹㔸㍢慣㐵戳挵㌹㔹㍥㝡㈳捥愴㕦扡搹扥㌴㔰㕢㈷㥥愱㈳㝡扢搲㘸ㄹ愳㥢戹晦扦攰昲昲㉤㥣戵㥦扡っ愷㙣㜶㑢戵㘶㥢慤昶㙥捦㉦ち㐶㘴㍥㡢愶㜲㘷㙣捤㈵搹慢〰㐲慣㄰㉢㉢㤷㌷㘵㍢ㄷㅢ㡢慤愶㐵㡢㜹㌸㡡㜳㤰㔵㔵愴戶攸㘵㍥て㤵昹〲㥢ㄷ搱昸㝣㘵挶㑢〴ㄹ㍥昳㙦戶㕣㌹ㄲ晦㙦晡挹愰㜲㔸㤹昲攴ㄳ捥ㄴ㜶㔴戶㑣㙢㙢敦攸搵换㙢㉤㜷㑢㜵㉣敥攴昴散扥㤳晥㕥㘶昳㜷㌴㤵愳搱㙣昴㕣㔳㌵㐰ㄵ㍣愵搶慦愵摥捡愵㜰㈲㔳㙥摤㈲㔵搹㘲㥦ㅢ慢户㍡㌲㈶㑦愲捤挰戶戲挲挰ㄲ㌶晥扥㉤㥣晤搶㡡捥晡㔴㘷慡㜷ぢ㑥挷㈱㑢㈶㐰㍢㑡㉢㝢㠹㤶晤愴㑥㔹晢ㅣ〹ㅥ晣㜲㔱昳搲㐷㉡㙣㑦搸㜰戰扤㤴昵㜲摡敥㔷〲戱て挵㑡ㄸ㠵ㄳ㍤晦戴ㅡ捥昶㘵愷㕢慤昳㔷ㅥ㘲㜵㄰㕥㘵㜴㑢㘵攱收㐵㘷㜳㌳改〵㥤㑤捤ㅤ戵㠸㜴㝡㝢摢搲㐳晥㥢㝥攸换晣〷ㅡ昵慡晣つ㘶㜱捦搷〹㜴㤵昵㕥挶摣㌴㌶㤶㔵搱ㅢ㌵收㈸㌶㥣慤㜰戶〱晦挹㤷昹㍡晥昳㜵搷㔷㔹〳挴愶㥣㠲慣〴扥㙦ぢㄸ㥡摦㙥挹㤳慡㔵㔲〰摢晤㕡昶㙥㙢㕦㤲㙥㙢㕢挲昹搴㕦㑡ㅤ㡢㉤慢㤳㈷㉡晢㌸㈷㘶攵〹㔸㈱㝡昵捡㍢捦愸㥤搱ㅣ〶晦挶摢㘸晡㑤㙡㙥ㅥ慥㍣㜶ㄸ敦㐰搵ぢ愷㑣㡤㜷戱戰㌵扥愰㠷ㅡ愷㑣敥㕣摡摣戶愴挳敡㙣㕣挶㤳昴㉢㥡㍢㔶㠸㙤戱晡㍣搵㤷㍥晢㌵攱㕢戴㝥攲挵㍦摣㍦晢昸㉦㉥慡ㄴ㠳㥤㡥愲㌳㤳摢挱攱〸扣捤㝦愲ㄱ㕢〳挶摤ち㤶昳㕦收㠷㤰捤㡦搸㝣㡣〶㍢〷㐹㌷昶つ㥦摡愲搸ㅥ晦㜳晦㘰㝥挶收㜳㌴㘲㐷㌴摣㍡捤㉦搰愸㤷昰挳㍦㤳㉥ㄳ户〳搴挵㠹晢〶㕡㥦搹㑤㥦ㄸぢ〴㤳㘷㤲㉣㤳昴㤸愴㐶ㄸ㜰散㐹㐰愵搳㔱㜴ㄲ㜴㘷㤸㐹〲㝥愶㝤㉦挰扣〹昸㤵㘳㤰ㄸ㤳㔳㑥㈳愰摣ㄶ㐵〰㝤㤲㠰㕥㔰㤸扣㔲㈴㐲㔰㐹〲㉡㈱愹㤷昸昱㔷㡤㠰㈰搴挵〴㤸昴㘹㜶搳㈷挲戰昳㈲攰㑢㌸昷㈴攰ぢ愷愳攸ㅣ㙣っ㥥㐶㌰㡡捤ㄹ昲㘷㠰㜹ㄳ㌰〰摤收㐰㌶㕢愲搱〸搸捡ㄶ㐵ㅣ㑥㈴〱㕢ㄳ戴つㅡ㤱㠴㑡ㄲ㌰ㄸ㤲㝡㠹昷㜴〲ㄲ㔰ㄷㄳ㌰㡣㍥捤㙥晡挴㌸搸㜹ㄱ昰㑡㈹〲晥攱㜴ㄴ㥤敥ㅤて㑦㈳ㄸ挵㜶っ昹攵㤲〴散㠰㙥㜳㐷㌶㘳搱㘸〴搴摡愲㤸〰㈷㤲㠰㥤〹ち愰ㄱㄳ愱㤲〴〴㈱愹㤷昸慢㑥㐰ㅤ搴挵〴㐴改搳散愶㑦㑣㠲㥤ㄷ〱㡦㤵㈲攰㔱愷愳攸挴㜲㍤㍣㡤㘰ㄴㄳ㌰愸㜸戸㈴〱ㄳ搱㙤㑥㘲㌳ㄹ㡤㐶㐰扤㉤㡡愹㜰㈲〹㤸㑡搰㌴㌴㠲攷㤴㈵〱搳㈱愹㤷㔸慦ㄳ㌰つ敡㘲〲㜶愷㑦戳㥢㍥戱ㅢ散扣〸戸戹ㄴ〱㌷㌹ㅤ㐵㈷戵㜷㠷愷ㄱ㡣㘲㍥㐳扥愱㈴〱㝢愱摢摣㥢捤㍥㘸㌴〲昶戳㐵㌱ぢ㑥㈴〱晢ㄳ戴㄰㡤㤸〳㤵㈴攰〰㐸敡㈵慥搴〹㤸つ㜵㌱〱㈹晡㌴扢改ㄳ㜳㘱攷㐵挰〵愵〸㔸攳㜴ㄴ㥤㔸㥦〷㑦㈳ㄸ挵挱っ昹扣㤲〴㌴愳摢㙣㘱搳㡡㐶㈳攰㄰㕢ㄴつ㜰㈲〹㌸㤴愰㜶㌴㘲〱㔴㤲㠰づ㐸敡㈵㔶敢〴捣㠷扡㤸㠰攵昴㘹㜶搳㈷昶㠲㥤ㄷ〱挷㤶㈲攰ㄸ愷愳攸ㅣ晦扥昰㌴㠲㔱ㅣ捤㤰㡦㉡㐹挰戱攸㌶㡦㘳戳ち㡤㐶挰〹戶㈸昶㠳ㄳ㐹挰㠹〴㥤㠴㐶㉣㠴㑡ㄲ㜰㌲㈴昵ㄲ换㜴〲昶㠷扡㤸㠰搳攸搳散愶㑦ㅣ〰㍢㉦〲㥡㑢ㄱ戰挴改㈸扡㥥㜰㄰㍣㡤㘰ㄴ攷㌳攴愶㤲〴㕣㠰㙥昳㐲㌶ㄷ愱搱〸戸挴ㄶ㐵ち㑥㈴〱㤷ㄲ㜴ㄹㅡ㤱㠱㑡ㄲ㜰㌹㈴昵ㄲ〷改〴愴愱㉥㈶攰㉡攰㝤㘶㌷㝤㈲ぢ㍢㉦〲昶㉡㐵挰〲愷愳攸㙡〶慦㍦㡣㘰ㄴ㌷㌲攴㠶㤲〴摣㡣㙥昳ㄶ㌶户愲搱〸戸摤ㄶ挵㘲㌸㤱〴摣㐱搰㥤㘸挴挱㔰㐹〲敥㠲愴㕥㘲愶㑥㐰ㄳ搴挵〴摣㐳㥦㘶㌷㝤㘲〹散扣〸㤸㔸㡡㠰㍡愷愳攸㐲㑡㉢㍣㡤㘰ㄴ㡦㌰攴昱㈵〹㜸っ摤收攳㙣晥㠸㐶㈳攰㑦戶㈸摡攰㐴ㄲ昰㘷㠲㥥㐴㈳づ㠵㑡ㄲ昰ㄷ㐸敡㈵㈲㍡〱㠷㐰㕤㑣挰㌳昴㘹㜶搳㈷摡㘱攷㐵挰づ愵〸搸摥改㈸扡㙣戳ㄴ㥥㐶㌰㡡扦㌳攴㌱㈵〹㜸〵摤收慢㙣㕥㐳愳ㄱ昰㠶㉤㡡㘵㜰㈲〹㜸㤳愰户搰㠸ㄵ㔰㐹〲摥㠶愴㕥㘲愸㑥挰㜲愸㡢〹㜸㥦㍥捤㙥晡挴㑡搸㜹ㄱ㌰愰ㄴ〱㕢㌸ㅤ㐵㤷㠹㡥㠰愷ㄱ㡣攲㜳㠶扣㔹㐹〲扥㐴户昹ㄵ㥢慦搱㘸〴㝣㙢㡢攲㐸㌸㤱〴㝣㐷搰昷㘸挴㔱㔰㐹〲㝥㠰愴㕥愲㑡㈷攰户㔰ㄷㄳ昰ㄳ㝤㥡摤昴㠹愳㘱攷㐵挰慦扦㤴㌸ㄴ晥挵改㈸扡㔸㜵ㅣ㍣㡤㘰ㄴㄵ攵〸昹㈷挰扣て㠵つ㜴㥢扤搹㔴愱搱〸昰搹愲㔸〵㈷㈳改愸て㐱㝤搱㠸ㄳ㈰㑡〲晡㐱㔲㉦昱㌵挶㔰㕦㠶㡣㙡昴㔴㑥㥡ㄶ㡤㠶㡡㘹搸っ㝤㍥㤳㠸ㄲ㝤㠲㤷挲扣㘸昸戰ㄴつㅦ㌸ㅤ㐵㔷捤㑥㠱㈷㐹挳㌶ㄸ㑥扣㕦㤲㠶㙤ㄹ捤㄰㌶㐳搱㘸㌴っ户㐵㜱㉡ㅣ㡤挴摢ㅣ㐱搰㐸㌴攲㌴㠸㤲㠶㔱㤰搴㑢扣愶搱㘰慥㠶扡㜸㈵挷〰敦敢慥㑦㥣づ㍢㉦〲㥥㉦㐵挰㜳㑥㐷搱㤵扣戳攰㐹ㄲ㄰㘰挸捦㤴㈴㈰㠴㙥㌳捣㈶挲攸扡扥ㄴ挷㙣㔱㥣つ㐷㈳戹㍡㜱㠲ㄲ㘸挴戹㄰㈵〱㐹㐸敡㈵晥愸ㄳ㜰づ搴挵〴㡣〷摥㘷㜶搳㈷捥㠳㥤ㄷ〱昷㤷㈲攰㍥愷愳攸扡攱〵昰㈴〹㤸挶㤰敦㈹㐹挰㙥攸㌶㘷戰㤹挹攸扡〸㤸㘵㡢攲㐲㌸ㅡ挹搵㤹㑤搰ㅣ㌴攲㘲㠸㤲㠰戹㤰搴㑢摣慡ㄳ㜰ㄱ搴挵〴㌴〰敦㌳扢改ㄳ㤷挰捥㡢㠰㙢㑡ㄱ戰捥改㈸扡㝡㜹㌹㍣㐹〲ㄶ㌲攴慢㑡ㄲ㜰㈰扡捤㐶㌶〷㌱扡㉥〲搲戶㈸慥㠰愳㤱㜸㥢ㄹ㠲戲㘸挴㤵㄰㈵〱ㄶ㈴昵ㄲㄷ改〴慣㠵扡㤸㠰㈶攰㝤㘶㌷㝤攲㉡搸㜹ㄱ㜰㘶㈹〲捥㜰㍡㡡慥㥢㕥〳㑦㤲㠰㜶㠶㝣㕡㐹〲㍡搱㙤㉥㘵戳㡣搱㜵ㄱ戰挲ㄶ〵慦愳㡥攴敡慣㈴攸㌰㌴攲㜷㄰㈵〱㠷㐳㔲㉦戱㑡㈷攰㍡愸㡢〹㌸ち㜸㥦搹㑤㥦戸ㅥ㜶㕥〴ㅣ㔶㡡㠰㤵㑥㐷搱戵摣㥢攰㐹ㄲ㜰ㄲ㐳㕥㕥㤲㠰㔳搰㙤㥥捡㘶㌵愳敢㈲攰㜴㕢ㄴ㌷挳搱㐸慥捥ㄹ〴㥤㠹㐶摣ち㔱ㄲ㜰ㄶ㈴昵ㄲ慤㍡〱户㐰㕤㑣挰㜹挰晢捣㙥晡挴㙤戰昳㈲㈰㕢㡡㠰㡣搳㔱㜴㈹昹㑥㜸㤲〴㕣挶㤰㔳㈵〹戸〲摤收㕡㌶㔷㌲扡㉥〲慥戶㐵㜱ㄷㅣ㡤攴敡慣㈳攸ㅡ㌴攲㙥㠸㤲㠰㙢㈱愹㤷搸㐷㈷攰昷㔰ㄷㄳ㜰〳昰㍥戳㥢㍥戱ㅥ㜶㕥〴捣㈹㐵挰㙣愷愳攸㥡昵㝤昰㈴〹戸㤳㈱敦㕥㤲㠰摦愳摢扣㥢捤㝡㐶搷㐵挰扤戶㈸敥㠷愳㤱㕣㥤晢〸扡ㅦ㡤㜸㄰愲㈴攰〱㐸敡㈵㈶敢〴㍣〰㜵㌱〱て〳敦㌳扢改ㄳて挱捥㡢㠰㐴㈹〲攲㑥㐷搱搵昱㐷攰㐹ㄲ昰㈴㐳㡥㤶㈴攰㈹㜴㥢㑦戳昹㉢ㅡ㡤㠰㘷㙤㔱㍣ち㐷㈳戹㍡捦ㄱ昴㍣ㅡ昱㌸㐴㐹挰ぢ㤰搴㑢㡣搵〹㜸っ敡㘲〲㕥〶摥㘷㜶搳㈷晥〸㍢㉦〲㐶㤶㈲㘰㠴搳㔱㜴㘵晥捦昰㈴〹㜸㡢㈱て㉢㐹挰㍢攸㌶摦㘵昳ㅥ愳敢㥡〱晦戴㐵昱㈴ㅣ㡤攴敡㝣㐰搰㠷㘸挴㔳㄰㈵〱ㅦ㐱㔲㉦戱愵㑥挰㕦愰㉥㈶攰㌳攰㝤㘶㌷㝤攲㘹搸㜹ㄱ搰户ㄴ〱㝤㥣㡥挲扡㠰捡㘷攱㘹ㄳ慥攷昶㘱挰戹扤㥡慣攵扣〰搵㍦㠷昲昳㈹㑢㍢㍡摢攴搵戲㝥戹晡戶㌹㙤㥤昵㑤ㅤ㠷㌴愷㔶㙥㤱㜳ㄶ昶㕥㙣戵攲㕡㜶㍢㉥㘹ㄷ攸摡づ㌹挴捡㥡戹㠶戶愵敤ㄹ㙢㐶晤晦挲戵㙥慣ㅦ㔲㈷㉦㜳㤷ぢ扣晥戳换户㜰㈱㌰㑢昰㉡慢㝣ㅥづぢ慦挲挹㈲㜸敤㡡戹㕣昴〳㔸摤挵攸晣愶捥㘶慢㑦㑥㕥慤㤶换㔵㌹戰㠸〲㠱㙣敦摣晣挵戸㍡㔵摦㉦㌷扤扤㈹摢摣搴㙡㌱ㄹ〳㙣攸㉣㙢ㄱ㡡〱昶㘸敢㘸攲敦つ晡攵收户愷㕡㍢づ攱㜵捤捣捡捤昳㈴㜹〱戴㌲㌷戹愹戵〳挳挸㉣㜲戹㍡搷戰戸㙤㌹㝥晡戲戴愵㜵㝡敡㤰㡥晦㠹慣〸愶㐵扥㘴㙡㐴戹㈸㉦ㄷ㔵攵㔵晦㘹㝥㡣敦戱㡤㙤㘱搷㙦つ挷㍣敤㙣㙦㑡㉦㈵㘱㜲㡣㄰摡ち㌶㌲㠷㘵㤵㉦㘰愹昰ち愶㤶挲㠲昲〳挶㥡昷㤳づ捦㉢攱敥敦㠹㠶〰㙥晥㠰㜰晡晥ぢ捤捣改ぢ㘶㜴ㄵ收晣㥦㝥㥣㔳昹㈲㍣昷戸づ㘲㈰挰晤敤㈹挴摡〸捥㈸㙣㤹㤸〹㤴ち愷愵㉦㈷㌱㥣愱晤扢ㄶ愷攱㔲㝡摦摣慣㔴摡㙡㐶〵㐰㑢慡戳扦㉤戰ㄴ〳㍦摥攸㜰晡愶戴戵戴愴㌸攵昸ㄳ㤴㠶㑣慡搹慡捡㑤㕡摡搹㌶扢愹搵捣愱㤱昳搲㔱愵㔶㐰㤵㕡㘱㕦慢捦捤㘳㘵㤰㕣愶慦戶㐵愹昶愶捥挵㉤㑤㤹㉡ち慣摥昹㥦㤸慢搸昸㉢㐰愶㝡愹㝤㐹攱挵㝦晢ㄲ㍣搲㕤㡢㝡ㄹ㔲挷昴㘳㐶㤷ぢ〳晦挴㝦㔸㌸㠲ㅤ㡦晣㐰㌱㝦㠴户㑡扣愱㜰㌶㥥㉦攵〵㔹㘸扥㍣ちㅡ戹㜳ㄲ㝦㈳〰㙦昳㈷㐰戹挰㜷挵换㘸扡慤㉡攸つ㠰㙦㔶㕢㉡㍢㉤㤵挱捦挹㝡㍢㍦㈶慢㐲㙡戹慢㘹昷戳捥㘳ち㑡㠷㔰㤲戴慣㈹㙢戵㔷㔱搱㠰ㅦ换㔵戰㐲挴戰㜳㠸㉢摥扤捡㉡㉢晢㔴㜹㡤㌵㐳昹ㅡ敤㕣㍤搷㝦㡣㌷愳挸晦愷㝢㈶敡戸戶㍥㥦晣㠸晡ㄹ换收㉦㕣愷扦㐳挹昵㈹〰晣㑡挰〶㌴㤵晦㐰㘷㘱㙥昲㑢㉥㔰㤸㘱〲㔴㈱㝦㠶挵㘲㤰㉡ㄴ㑥挸㉡㤲㑡戹㈲㝤戴敡て挳㉥晣愸㔲扦敤㌲ㅡ㌰换慤慣捦摥扦戲捡㠴改㈸㉦慦㐰慡㡤挲捡戹愲㘱攱慣愵挱㤲㘵㈱㘲㈸㐲㌰㔸㐶搸㡦ㅢぢ晣㌷摡㍦㜰㝡〹㝡㕣搳摥㠰晦攴换攷㌳换㠱㉡昳㠹搷搱慡㔵ㅦ㐴㡤捤つ㐸挷昹㉦㌴攲㥦㔰昲〰㐰捥ㄱ晢攳㑡㝣〸㤱ㅦ㔹㘵〶㝦摦搶搳㕤愴昸〸ㄶ摣㑤㥡〶ㅤ㝦㡣㈵敥㝤摣搹㔸〵敤挶㘷攳愷戴挰摢攴捦㈵搵㙣ㄴ㥦㐱愳㔶〳〹㔳慢攱〳挶散㐳攰攷摥㠰扥〴昴㈳攰ぢ〰㤸㘶愳㍦愴㈱㡡扥攲摦て㈵昱戳㉡て㍡晤戰〲㥤摦㘸挳昰㍡慡㐳攷㘶ㅣ㘶㜳づ昳㌳〰㠵㜴晥ち㥤㑤攷ㄶ㠰昴㤸㑥㘶㔳搲㌹㠰㡥挹㐵ㅥ㥤㕢㐲扢㜱㍡换㘱㐶ㄶ捤㐱搲㠹㉤〸ㄶ㉦㜸搰戹ㄵ㌰收搶〴戲戰挱〳戰つ〱㠳〹㘰慤㠳愴㜳㕢㐸摤搰ㄹ挷慦戱㍣攸ㅣち㉢搰挹ち〸㌵っ㉦㈴㍢㜴づ攳㌰挳㌹っ慢ㄵち改㘴㠹㠲㑤攷〸㐰㝡㑣㈷㡢ㅡ㈴㥤㈳改㤸搵つ㜹㜴㡥㠶㜶攳㜴戲ち〲㝦昸㌵㈱㥤㘰㐱扥㔹ち愱㔶㐳㥢㥤扦〱挶ㅣ㐳㈰换㈴㍣〰摢ㄱ戰㍤〱慣㥣㤰㜴敥〰㘹㘸改搹㈹㝦摤收挱攷㔸㤸㠱捦㘱摡㌸摡昴摣㠹攳搴㜲ㅣㄶ㍦ㄴ昲挹㡡〷㥢捦㥤〱改㌱㥦慣㤱㤰㝣〶攸㤸挵ㄲ㜹㝣㠶愰摤㌸㥦㉣慡挰ㅦ捥慦搲㠹攲㤳㤵ㄵㅥ㜴㐵㠰㌱愳〴戲敡挲〳㄰㈳㈰㑥〰ぢ㌱㈴㥦〹㐸摤㑤㑦晣戶挶㠳捥㜱戰〲㥤㉣捦㔰挳㘸㜴敥挲㘱㜶攵㌰㔴ㄶ搲㌹ㄱ㍡㥢捥昱㠰昴㤸捥㐹㌰㤳㜴㑥愰攳挹㤰昲攸㥣〸敤挶改㘴㠹〶晥㔰扦㐱㈷㡡㑥搶㘹愸搵搰愶攷㘴㘰捣㈹〴㜲搳昳〰搴ㄳ㌰㤵〰㤶㜵㐸㍡愷㐱敡㡥捥戰㈷㥤扢挱ち㜴戲搸㐳つ戳㠶ㅡ晢戳㘸〶㠷㤹挹㘱㔸㤸㔱㐸㈷慢㌱㙣㍡㜷〷愴挷㜴戲㝥㐳搲㌹㡢㡥㔹挸㤱㐷攷ㅣ㘸㌷㑥㈷ぢ㍥昰㠷㕦㉣搲㠹愲㤳㔵ㅦ㙡㌵㌴㍡昷〰挶摣㤳㐰㔶㠴㜸〰收ㄱ搰㐰〰㡢㐴㈴㥤昳㈱㜵㐷㈷㝥㜷攱㌱㍢昷㠲ㄵ攸㑣㘹挳㘸戳㜳㙦づ戳て㠷㘱㤹㐷㈱㥤慣敤戰改摣ㄷ㤰ㅥ搳挹㙡㄰㐹攷㝥㜴捣戲㤰㍣㍡ㄷ㐲扢㜱㍡㔹㍥㠲㍦晣敡㤱㑥ㄴ㥤慣㈱昱㘰敢㐰㘰捣㐶〲㔹㕦攲〱㌸㠸㠰ㄴ〱㉣㌹㤱㜴愶㈱㜵户昳っ㝢㙦敤㔹㤸㠱㑦㔶愲愸㜱㜶挱戲㌳㍤㉤㡥㤳攳㌸㐷㐳㔹挸攷戱搰搹㝣㉥〲愴挷㝣戲戸㐴昲戹㤸㡥㔹㘵㤲挷攷挱搰㙥㥣㑦㔶愳攰て㍦㥥愴ㄳ挵㈷㑢㔲搴㙡㘸搳戳ㄹㄸ戳㠵㐰㤶慢㜸〰㕡〹㘸㈳㠰ㄵ㉣㤲捦㐳㈰㜵㌳㍤昹㉢㔶㡦改搹づ㉢搰挹扡ㄶ㌵㡣㌶㍤㍢㌸っ㙦愰㈱㔸㠳㈲改挴ㄱ㈲挸挶慢㑣戰昰挴愶㜳㈹㈰㍤愶㤳愵㉡㤲捥㘵㜴捣㥡㤵㍣㍡㔷㐰扢㜱㍡㔹摢㠲㍦㕣挳愰ㄳ㐵㈷ぢ㕣搴㙡㘸㜴ㅥ〶㡣㜹㌸㠱㤷㜹〳㡥㈰攰㐸〲㉥〷㐰搲昹㕢㐸摡㠱㍢㝦㠱敢㐱摦搱㐰㠱㍥㔶挵愸㜱〷㔱㘳敦㉣㡦愱摢㘳改㤶ㄵ㉣㠵戳㤱㘵㉢㌶㝤挷〱搲㘳晡㔸攸㈲改㕢㐵挷慣㜸挹愳敦〴㘸㌷㑥ㅦ㉢㘳昰㠷㕦㙢搲㠹愲㡦攵㌱㙡㌵㌴晡㑥〲挶㍣㤹㐰㤶捥㜸〰㑥㈱攰㔴〲㔸㑤㈳改㕢つ愹㥢搹ㄸ挷慦㈵㍤攸㍣ㅤ㔶愰㤳㌵㌶㙡㤸㌵㕤㜴㥥挱㘱捥攴㌰慣㠷㈹愴㤳㐵㌰㌶㥤㘷〱搲㘳㍡㔹㌶㈳改㍣㥢㡥㔹㍦㤳㐷攷戹搰㙥㥣㑥搶搹攰て㍦晥愴ㄳ㐵㈷㡢㙤搴㙡㘸㜴㥥て㡣戹㠶㐰ㄶ攲㜸〰㉥㈰攰㐲〲㔸㥢㈳改扣〸㔲㌷㜴昲㘷搰ㅥ㜴㕥〲㉢搰挹㡡ㅤ㌵㡣戶㜱㕦捡㘱㉥攳㌰慣慥㈹愴㤳㈵㌵㌶㥤㤷〳搲㘳㍡㕦㠵㤹愴昳ち㍡㘶㌵㑥ㅥ㥤㔷㐲扢㜱㍡摦㠰ㄹ晥昰㑢㔲㍡㔱㜴扥㠹㈵戵ㅡㅡ㥤㔷〳㘳慥㈳昰㉤㙦挰㌵〴㕣㑢挰摢〰㐸㍡慦㠳搴つ㥤晣ㄱ户〷㥤搷挳ち㜴戲晥㐷挵愱搱㜹〳㠷戹㤱挳戰㔶愷㤰㑥ㄶ攸搸㜴摥〴㐸㡦改㘴㐹㡦愴昳㘶㍡㘶㙤㑦ㅥ㥤户㐲扢㜱㍡㔹〳㠴㍦晣㔲㤵㑥ㄴ㥤㉣〴㔲慢愱搱㜹㍢㌰收ㅤ〴戲㐸挸〳㜰㈷〱㜷ㄱ挰扡㈱㐹攷敦㈱㜵㐳㈷㝦㤸敥㐱攷㝡㔸㠱捥㥦戴㘱㌴㍡敦攱㌰昷㜲㤸ち㐴㈷改搴㍥㝡㔸敥㘳搳㜹ㅦ㈰㍤愶㤳〵㐲㤲捥晢改㤸㤵㐲㜹㜴㍥〸敤挶改㘴㐵ㄱ㘲挶㉦㔹改㐴搱挹戲㈲て戶晥〰㡣昹㌰㠱㉣㌹昲〰㍣㐲挰愳〴戰ち㐹搲昹ㄸ愴扥敡㙢愵晣㘱扤〷㝢㝦〴〸散戱〸㐹㜹摤つ挱㌸㥦㍣㑦搰敢㥦攸㤵〵㐳㠵散戱㑡挸㘶敦捦㠰昴㤸㍤搶ㄵ㐹昶㥥愴㘳ㄶㄸ攵戱昷ㄴ戴ㅢ㘷㡦㠵㐸㤲扤愷改㐴戱㌷〲㕡戵ㅡ㔸㔴慢昱㔷㘰捣㘷〸㘴愵㤲〷攰㔹〲㥥㈳㠰挵㑢㤲扤攷㈱㘹ㅦ摣挱㜸挴㙢昲扤〸ㄴ攸㘳〹㤳㜲㍢愸㙢摣㤷攸昶㙦㜴换㜲愳挲㙤㤹㌵㐶㌶㝤㉦〳搲㘳晡㔸㤵㈴改晢㍢ㅤ戳㍣㈹㡦扥㔷愰摤㌸㝤㉣㘳㤲昴扤㑡㈷㡡㍥搶㌲愹搵挰愲愲敦㌵㘰捣搷〹㑣㜸〳摥㈰攰㑤〲㔸晡㈴改㝢ぢ㔲㜷摢戲昷〷昷㍢戰〲㥤㉣㠸㔲㜱㘸摢昲扢ㅣ收㍤づ挳攲愵㐲㍡㔹戱㘴搳昹㍥㈰㍤愶㤳㌵㑥㤲捥㝦搲㌱㡢㥤昲攸晣㄰摡㡤搳挹愲㈸㐹攷㐷㜴愲攸㘴㘵㤴㕡つ㉣㉡㍡㍦〶挶晣㠴㐰㔶㑤㜹〰㍥㈵攰㌳〲㔸㐸㈵改晣ㅣ㔲㌷㜴昲搶つㅥㅢ昷㤷戰〲㥤㉣慦㔲挳㘸㜴㝥挵㘱扥收㌰㉣㠵㉡愴㤳昵㑦㌶㥤摦〰搲㘳㍡㔹㌱㈵改晣㤶㡥て㠲㤴㐷攷昷搰㙥㥣㑥㤶㔸㐹㍡㝦愰ㄳ㐵㈷敢慣搴㙡㘰㔱搱昹㉦㘰捣㝦ㄳ㤸昵〶晣㐸挰㑦〴㔸〰㐸㍡㝦㠶搴つ㥤扣〵㠵〷㥤扦挲ち㜴戲㔸㑢挵愱搱戹㠱挳㤴攱ち㤰㘰㘱㔵攱扥㤲搵㔴㌶㥤扣㐸搴㘳㍡㔹㝦㈵改挴㠵㠳㌲挱㐲慣㍣㍡昱摢散ㅥ搰戹〲㘶㤲捥㑡㍡㔱㜴戲㙡㑢慤〶ㄶㄵ㥤〶㌰㘶㙦〲㔹搱攵〱愸㈲㠰户㌴ㄴ㉣昲㤲㜴晡㈰改晢㑡摣㔴挳㠳扥扥㐰㠱㍥㤶㝡㈹户㠳扡挶敤㐷户晤改㤶㘵㔹㠵戳㤱戵㔸㌶㝤搵㠰昴㤸㍥㔶㙦㐹晡晣㜴捣㌲慥㍣晡㌶㠷㜶攳戳㤱攵㕥㤲扥㉤攸㐴搱挷㥡㉦戵ㅡ㔸㔴昴つ〰挶ㅣ㐸㈰敢挱㍣〰㕢ㄲ㌰㠸〰㤶㠸㐹晡戶㠲搴捤㙣っ㜹ㅦ㐶㙥〳㉢搰挹挲㌱㌵っ扦ち㍡㥦摣㠳㌹捣戶ㅣ㠶㐵㕥㠵㜴㕥〱㥤㑤攷㄰㐰㝡㑣攷㕡㤸㐹㍡㠷搲㌱㡢挲昲攸ㅣづ敤挶改㘴昱㤸愴㜳〴㥤㈸㍡搷㐱慢㔶〳㡢㙡㌵㐶〲㘳㡥㈲㤰搵㘵ㅥ㠰搱〴搴㄰挰㠲㌳㐹攷㙦㈰㜵㜷㐶㈸攰扤㜵㙦〷㌳昰挹㍡㌴㌵㡥戶㜵㙦捦㜱㜶攰㌸慣ㄹ㉢攴㤳㠵㘲㌶㥦㍢〲搲㘳㍥㔹㕡㈶昹ㅣ㑢挷敢㈱攵昱㔹ぢ敤挶昹㘴㉤㥡攴㜳㘷㍡㔱㝣戲㈰㑤慤〶ㄶㄵ㥦〱㘰捣㈰㠱㉣㔶昳〰㠴〸〸ㄳ挰晡㌵挹㘷〴㔲㌷搳㤳㜷㘴昱搸摡㘳戰〲㥤て㙢挳㘸㜴挶㌹㑣㠲挳戰〲慤㤰㑥㤶㥤搹㜴㈶〱改㌱㥤㉣㔴㤳㜴㡥愳㘳㔶慣攵搱戹㉢戴ㅢ愷㤳㤵㙤㤲捥昱㜴愲攸㘴㜹㥢〷㕢ㄳ㠰㌱敢〸㘴改㥢〷㘰㈲〱㤳〸㘰㌵㥣愴㜳㌲愴敥愶㘷搰㝢㜳慦㠷ㄹ昸㘴㤱㥣ㅡ㐷攳㜳㉡挷㤹挶㜱摥〲㐰昲愹㝤捤㘱ㄵ㥢捤攷㜴㐰㝡捣㈷敢摥㈴㥦扢搱㌱ぢ攰昲昸㥣〹敤挶昹㘴愱㥣攴㜳㜷㍡㔱㝣戲㕡㑥慤〶ㄶ搵昴㥣〵㡣㌹㥢㐰㔶搲㜹〰收㄰㌰㤷〰ㄶ搷㐹㍥昷㠰㤴昷攱攳㜹㠶㙤ㅥ㔰愰㡦㈵㜶捡敤愰慥㜱ㅢ攸㜶㍥摤戲㈰㐷㠶扢㠰㤲ㄳ㙥㈵㡢㉡ち㙢〵㡡敡㌸攴〸㌹㔶㜴㌴㜴慥㙣㐶ㄵつㄷ㔹㍢㘰㉦戱ち挲㈷㜵愸㘸㘸㙢挷搵搶㡡挲㝢㝣戸戶捦㘰攰㍥〳ち敥㥦㈲捤搸挳㠲㤱捡敢㝦㉡扥㐷㠸㙢捦挰扢㙥愶㐰ㅢ扥㡣扤ㄱ攲㠰搹㑤㤹昶戶㡥戶㕣攷昰〶㔴㠸つ攷晤㘸㜲㘵㘵㠱㐹㤵搷挱愳攷㤸㕣戱㡡㔶摥㘸㜶ㄹ敦捦攰㕢搲摡戶扣㔵㐶㔳搹挱摢昲㐸扥㝡昷收㌰㍥㡥挳搷㈸㤰攷㘷㜱〹㡤捤㝤搱昶敢攵㘷㜵〶晥捡㡣晤㈰搷㑣㤹㍣㘵㕥㘳っ户搵っ愴攳搱㜰㉥㤴㠹㐴㈲㤹㈴㙥捣㤴㑣㠴㤲挱㔴㈲㥢づ㈶㉤㘳㝦ㄷㅡつ㠵㔲㔶㈲㡤扢ㅦ收㜲㤱㑣㈲㤴ち㈴㐲㌹ぢ户扢捡昱㕥㡤昱㠴㥦㜵ㅦ㜴㙦㉥㠴㡤㜹〰ㅡ㍦换㍤愴敡㐰慡ㅡ愹㘲昱㠷㔴ㄱ㈰愱㤵攵㌸㜴敢㘹㑤〶㡣捡㐴㕡㘴㐴㔶㔸ㄵ扤㝢㡢㥡㠲ㅢ捥ㄴ搵㜲戸㜷散㌰っ㤶㜲㔴㕥〶㥡㝢㘶㤴㥦㐵ㅡ昳〰搴捣㌰敥㉣ㅡ㥦扦ㄷㄴっ挸戰搰昶㥦㌲戹㔱㉢㐹㌳㜲搰㙤づㅤ敥㉥愱敥㌷挱搹㘸㉣㠲扥㉦昴戲㠶〵㌷㈵敥㌰ㄶ㐳戳ㄹ㌴昹㌷ㄹ昶㔷㌸摥捤ㄱㅣ攲㘰㠰㑡摦愰挲ㅣ挹搰㥡㠱ㄱ〶捣攴㤴㘸愱〴戵㝣㔷㐱换捤㐸㥣㡤昵攷攴㐵㐷㤹搱〶㐸挹ㄹ㈹捥〴㡣戳㌲㝦㔶㤹㉡慣㐳㘱㡣㔹攵㠳捣㠴ㅡ敤㤰㥤㔹ㄵ㑥愴㜳改㐴㄰户户㡥㐵㠲搹㐸㉡㤴捥攴ㄲ戹㔰㉡㥣换挶攳㤱戸搱攱㐲ㄳ戹㘸㉡㥤㡣〴挲㔶ㄶ昷㙣挴㉤ㄲ㘳戸㜷㘵㈴㤲捤愶㔳愱㔴挲㡡晡晢㌸敥捤㑥搸㤸㑢搱昸晢㉡搵㌲慡㤶㔳搵㑦愹㕣㤴昰㔳㠵户㌸〱慢挰慣㘳ㄹ搷て㘸㜲〴ㅡ㥦㝦㌳㈸戰㔰㘶ㅣ㠹戶㈰㝢㈶戳㘷ㅣ㠵㈶㍦㔵㐷㐳攳㤱慡捤ㅤ㔷昶㉤㠴㤹㉡㜹ㅦ㘱㜳ㄵ㤶挴〰〶挱戱㡦愷㠴〵昹摥ㄲ㕡㤹㤰挳㄰㥡㥢㤰ㄳ〱㈹㥤㤰ㄵ㠰ㄶ㈷㘴㤰ㅡ晣㘴ㄸ㈳㈱㕢㐱㤶〹㌹〵戲㥤㤰㐸㍡ㄸっ挷戳愱㐴㍡ㅥ㡢愴㘳攱㘴㈶㠵摢敤㘶㜰换扡㘴㈶㄰ぢ〵㡣㔳㕤㘸㌴ㄹ挰㉤㠱攳搱㐴㈲㠷㍣愴㈳改㜰挴㑡㕢挱㐰㈲㤹戲㠲㤱㙣挴扦戵攳摥㕣つㅢ昳㌴㌴晥㙤㤴敡㜴慡捥愰㙡戰㔲戹㈸㌱㤴㉡扣㐵慢㥥㤰㜳㘸㜲㉥ㅡ㥦㝦ㄸ㍡戱㔰㘶㥣㠷搶㌳㈱㙢搰㤱㥦㤰ぢ愰昱㐸挸㜰挷㤵㝤〳㘵㤹㤰〰㔳㜰〹攰㘲㈴㠳愰㜴㈹㈵㤵㤰搱搰捡㠴愴昵㠴㕣づ㐸改㠴ㅣ攴㤹㤰ㅡ㌵昸㕡ㄸ㈳㈱扦㠱㉣ㄳ㜲㈵㘴㍢㈱搱〴昶愵㌹摣㘹ㄹ㌷愸挶扤㠳ㄳ㘹摣搹㍤㠱㝢〷收㈲搸㐶㜲挹愸㜱㤵ぢつ㘶㐳㤱っ㙥愶㥡挱㥤㕤㈳戹㐰㌰ㄵ㐸㐵㌲攱㔴㌲ㅢ挹㠶戳戸㈳㥣㝦㡣攳摥扣ㅡ㌶收㍡㌴晥敤㤴敡ㅡ慡慥愵㙡㝢愵㜲㔱㘲㉣㔵㜸㡢扤昴㠴摣㐰㤳ㅢ搱昸晣㍢愱ㄳぢ㘵挶㑤㘸㍤ㄳ㜲ぢ㍡昲ㄳ㜲㉢㌴ㅥ〹愹㜵㕣搹㜷㤳㤶〹㠹㌳〵㜷〲㉥〲っ㠲搲㕤㤴㔴㐲㐲搰捡㠴捣搴ㄳ㜲㌷㈰愵ㄳ戲㥢㘷㐲挲㙡昰㝢㘰㡣㠴㐴㈰换㠴摣ぢ搹㑥㠸㠵ㅢ搹〶㔳改っ敥晡㤶㐳ㄶ㐲挹㘸㈰㙢㔹㠹㔴㍡㤷戲㔲愹㘸挰戸捦㠵㘶㌳昱㉣㙥㤱ㅤ捦㠵㤲戹㐸㌸ㅥ㑥攰摥㤳搹㑣㉡ㅣ㠰愹㤵挸㘴晤㔱挷扤㜹㍦㙣捣〷搰昸㘳㑡昵㈰㔵て㔱ㄵ㔷㉡ㄷ㈵挶㔱㠵户㤸愰㈷攴㔱㥡㍣㠶挶攷摦〵㥤㔸㈸㌳ㅥ㐷敢㤹㤰㈷搰㤱㥦㤰㍦㐱攳㤱㤰㕤ㅤ㔷昶㙤戴㘵㐲㈶㌰〵㑦〱㉥㈶㌰〸㑡㑦㔳㔲〹㤹〸慤㑣㐸㐸㑢㠸挹㕤ㄶて㘰㐴挰㤳晢㐹㙡㥣攷㠰〳昷㤳㈱㑢敥㥦㠷㙣㜳㡦㈹ㅦ挸㘵㤳戸挵㈱㌶㠵㘸㈴㤶㑡〵愳挹㕣㌲㥤〴捦愹㔴㈴㙤扣搰〵戵㘲㜱㉢㤷挱㡤㜵戱㌳ち挵挲㘹㜹敦搷㐴ㅡ〷㉣愱㘴㉡ㄷ昷㑦㜱摣㥢㉦挲挶㝣〹㡤扦㕥愹晥㐶搵换㔴㑤㔵㉡ㄷ㈵㜶愳ち㙦昱ㅢ㥤晢㔷㘹昲ㅡㅡ㥦㝦〶㍡戱㔰㘶扣㡥搶㤳晢㌷搱㤱捦晤㕢搰㜸㜰㍦搳㜱㘵搶挳㥦㈹戹㥦捡愵昷〰ㄷ戳ㄸ〴愵昷㈹㘱㐱扥攷㐰㉢戹摦㐶攳摥昸〰㤰搲ㅢ挳㔶㥥〹㘱㘱つ捣㜰搳㈹戴㐸挸ㅥ㤰㘵㐲㍥㠶㙣㈷㈴㙣挵ㄲ挹㐴㉥㠸㥢ㅢ攲㐶搳扣愱㜵㍣㤴㡡攰ㅥ攴搱㉣敥㙤㥤㡢ㅢ㥦戸搰㜴㥣㐷㠲愹㘰㉡ㅥ戶㈲昱ㄸ㍥昷㜱㔳捤㜰㈸ㅤ㡦㈷㜰㙣ㄹ捡昸昷㜴摣㥢㥦挲挶晣っ㡤㝦㥥㔲㝤㑥搵ㄷ㔴㌵㈸ㄵ〱ㄲ㉡昶愲ち㙦搱㕦㑦挸㌷散晦ㄶ㡤捦扦㌷㍡戱㔰㘶㝣㠷搶㌳㈱㍦愰㈳㍦㈱晦㠲挶㈳㈱晢㌸慥散㍢慡换㠴昰㡥㌳收捦㠰㡢晤ㄸ〴愵㕦㈸㘱㐱扥ㄷ㐲㉢ㄳ㔲慥㈷㘴〳㈰愵ㄳ㔲收㤹㄰㤶收挰慣捣ㄴ㤵㌲㈱〷㐲㤶〹㈹㠷㙣㈷㈴ㄴ戱㜰挳昷㕣づ㝢㥢㜴〴昷〱挵挷㐵㉣㡢㍢摥攲㔳㈰㥣挱昱扢搱换㠵㕡㌹摣㘴㌶ㄱ捥㕡昱㙣ㅡ扢戱㌸㍥攰挳昸晣㠸攳㠰㍥㤳つ㘴㜲晥㐶挷扤㔹〱ㅢ戳ㄲ㡤晦㈰愵㌲愸敡㑤㔵㑡愹〸㤰㔰㤱愵ち㙦昱晤㡦摡〱㔵ㅦ昶昷㐵攳昳㕢攸攴㡡ㄸ晤㈰㝡㈶愴ㅡㅤ昹〹昱㐳攳㤱㤰㥣攳捡扥户扣㑣㐸〳㈹ㅡ〰戸㔸捣㈰㈸つ愴㠴〵昹㍥ㄸ㕡㤹㤰㡦ㄱ㥥㝢㐰㌵〸㤰搲〹昹㄰搰攲〳慡㈵㙡昰慤㘱㡣㉤愴ㄹ戲㑣挸㌶㤰敤㠴㈴㐳戹㔰㉣㠸㙦㑡改㄰㙥晣ㅦ㐸愴昰㙣〰㍥ぢ〰户ㅢづ愷ㄲ㤹愸㌱搸㠵㘲捦㤶㡤㈴昰㤹ㅤ攲㈳ㄷ愲攱ㄴ㙥㔲㥥捣攰慥戲㌰㑦挷㈳㘹㝦㡢攳摥摣ㄶ㌶收㄰㌴晥㔶愵ㅡ㑡搵㌰慡㔸㈶挴㈰㈴㐰㐲㐵㍢㔵㜸㡢㌷昴㠴㡣愲挹㘸㌴㍥㝦〷㍡㘵㐲㙡㈰㝡㈶㘴っ㍡昲ㄳ戲ㅤ㌴ㅥ〹改㜴㕣搹㌷摡㤷〹攱ㅤ㜹捣戱㠰㡢㘵っ㠲搲㑥㤴㔴㐲㔶㐰㉢ㄳ昲扣㤶㄰㜳㙦〶挴㡦㡢㘷㍤戹㕦愹挶〹挲ㄵ戸㍦っ戲攴㍥〴搹收㍥㤰㐹愶㔳昱愰ㄵ㠸㘷㔳ㄱ㉢㤶㑤㠷攲昱㙣㈰ㄲづ㘴ㄲ扣愷㙦捣〸扢㔰ぢ昷攳て攳㠳㌹㙤〵昰搹ㄲ挸㈶㐲㔶㈴ㄳ㡢攷戲改㙣㍡㤷㠹㐴晤㠷㍢敥捤〸㙣捣㈸ㅡ晦ㄱ㑡搵昵㥤㤵㌵㐵㤲㝢〲㈴㔴ㅣ㑤ㄵ摥攲㡦㍡昷扢戰㝦㔷㌴㍥晦㌱攸㤴㕢戵㠵㔶㝥㥤㌰ㄷ㜱㠹㕦昶晣挷慡捥㠳挰㠵晤〱㤰攲㔲㍤㑣挵㉡扡愵㌴㤵ㄲㄶ攴晢〴㘸㈵㥢昷敡㙣扡ㅦ扥敢㍤搹㘴㕤㤰っ㘲〶㕣㠱捤㤳㈰㑢㌶㘷㐲㜶㘶㜲㉡㤷㑢㘰㙡㈶㌳愱㘴㈴ㄸ捥㈶搳攱㜴㌶㤲ぢ挶愲㌸㈴㑡挶㜲挶敥㉥㌴㠶摤㝦㌲㥡㡣㈴ㄳㄹ散㠵慣㌰愶㜳㈸㥢捤㠱昲㙣㈸ㄳ捦㘵晣㈷㍢敥捤㔹戰㌱㘷愳昱㥦愲㔴㕤ㅦ扥愷㉡㤵㡢ㄲ愷㔳㠵户戸㔹㘷戳㠱㕥收愳昱昹㔹㌴㈴㔷㠴ㅦ扥㌶㥢晣戴㌵摦㐲攳㍦㔳㜵昲㔶㐳㌶㥢扣㔷㤰戹㄰愶攲㙣扡愵㜴〰㈵挵收戹搰㑡㌶慦搴搸㌴ㅡ〱㈹扤戳戸挲㤳㘲搶ち挹挸㔲㌰〶挵攷㐳㤶ㄴ愷㈱摢ㄴ攷愲改㘸㌲ㅢ捤㘴攲攱㜸㈴㤴挱㈱㡤㠵㙦扢昱㜰㉥㠸㝤〸㡥㘷㡣㡣ぢ㡤㔹愹㐴㉥㤹㠹㘶㠳搸㌵㘴昱㌵㍡ㄸ㡡㕡㌸捥挹挵㌳㌸ㅤㄳ捦晡搷㌸敥捤㉣㙣㑣ぢ㡤晦〲愵捡㔱戵㠸慡ぢ㤵捡㐵㠹㑢愸挲㕢㥣慦㔳扣㠴㈶捤㘸㝣㝥ㄶㄲ㜱㐵㡣ㄶ㠸㥥㍢㡢㌶㜴攴敦㉣づ㠱挶㘳㘷㜱㤹攳捡㝥昲㠳摣㔹戴㌱〵㥤㠰㡢㉢ㄸ〴愵愵㤴㔴㐲慥㠴㔶㈶攴ㄴ㉤㈱㈶㡦㙦攴捥攲㈴㑦敥慦㔲攳慣㠴㉢㜰㝦㌵㘴挹晤㘱㤰㙤敥搳昸㌸㑣㐵㌳㌸㘶挷昳㈱㜲戱㉣ㅥ愳㠲扢㝢攳㥢㔷捣㑡㈷挱戶㜱戸ぢ捤攲㤴㔷ち攷户㜰捣ㄳ㡢㠴㈲搹㘴㍣㥤㑣㘶㜱摥㈲㠶〹㡦愹敥㕦攷戸㌷㡦㠰㡤㜹㈴ㅡ晦㌵㑡搵㜵㈸挳ㅡ㈵戹戳㜰㔱攲㝡慡昰ㄶ扦搵戹㍦㡥㕥㔶愱昱昹㙦㐰愷㥣㐴㍣㤴戱愷㌷㡦㕤㑣ㅥ慥昸㙦㔴㥤㑢挹㥡㘴㤳㌷㐲㌲㔷挳㔴摣㑣户㤴㑥愳㠴〵昹扥ㄵ㕡挹㘶扢挶愶㜱〶㈰愵愷昷㈱㥥ㄴ摦愶〶㍦ぢ挶愰昸㜶挸㤲攲戳㈱摢ㄴ㘷㐲挱〰扦㡥㠶㔳戹㈰㑥㉥愴搲㜸㈴㑥㉣㄰㑣愴㜱ㄸㅦ㑣攷㘲挶㌹㉥㌴㤴〹愵戲㜸ㄲ〳㜸挶㠹愱㐴ㄸ搳㍢ㅥ挶㌷摡㙣㍣ㄳ㐹愵㜲〱晦ㅤ㡥㝢昳㕣搸㤸攷愱昱摦愹㔴攷㔳戵㠶㉡搶㉤㐹㡡㕤㤴㔸㑦ㄵ摥㈲愷㔳㝣㌱㑤㉥㐱攳昳摦㠳㑥㔲㙣㕣ち搱㜳㝡㕦㡥㡥晣改㝤〵㌴ㅥ搳晢㕥挷㤵晤㌰て㤹㤰㈳㤹㠲慢〱ㄷ昷㌳〸㑡敢㈸愹㠴㍣〸慤㑣挸㝥㝡㐲慥〵愴㜴㐲昶昱㑣挸㐳㙡昰摦挱ㄸ〹昹〳㘴㤹㤰敢㈱摢〹挱㜷搰㑣挰捡攱搰㈴㠹㜳㙡㜱ぢ㠷敦戸搱㝤ち㝢昳㙣㈸ㄴ捡㐵㡤ㅢ㕣㘸ち摦㝡㜹㙡㈱㥤捤攲㤳㌱㤸㐹愵戳挱㔰㌸㤸㐶㐲昰挸㠲㐸挴晦戰攳摥扣ㄱ㌶收㑤㘸晣㡦㈸搵捤㔴摤㐲搵愳㑡㐵㠰㠴㡡㍦㔲㠵户㤸愳㈷攴づ昶摦㠹挶攷㘷㜱㤳㑣挸㕤㄰ぢㄲ㘲晣ㅥ㍡慦㤳愷㜷㐳㥦㥦愳昵搰㜸攴攸㑦㡥㜷昳㌸收㐲收㘸ㄵ㤷敥〷㕣㍣挹戸㈸㍤㐰㐹攵攸㈹㘸㘵㡥㈶㙢㌹敡㍡㕥㤹攸㤹㡥愷搵㌸て挳ㄵ搲昱㔷挸㌲ㅤ㡦㐰戶搳㠱ㅤ㝦㈰㠵挷ㄵ㘱愷ㄳ㡥攴ㄲ㌸㕤㤰㑥㐷㜱ㄶ㍤ㄲ㑤攰愴㝢㈰㙡㍣敡㐲昱ㅤ㉢㤷挹挵慣㐸㉥㘷攱慣㈹㜶㍣ㄶ㙥昷ㅦ挳㈷㐲ㄶて搲〹挷晣慣愲㤲㌳晦㌱搸㤸㡦愳昱㍦慢㔴㕤挷㉢捦㈹㤵㡢ㄲ㉦㔲㠵户㠸改改昸ぢ扤㍣㠵挶攷㘷戱ㄴ搳㘱㝡ㅤ慦晣㑤㜵㥥㐲㠴㘴昳㔴㉥扤〸㔳昱㜷扡愵昴ㄲ㈵㉣挸昷㉢搰㑡㌶㜷搰搸㌴㕥〶愴昴㡣摦捥㤳攲㔷搵攰晦㠰㌱㈸㝥つ戲愴昸ㄵ挸㌶挵㔶㌴㤸戱昰捣㥢㌴㈶㜳㈴ㄹ挶摥㈵㡣㈳扥ㄸ扥㈳愵㤳愱㠴ㄵ㌰㕥㜵愱挹㜴っ㝦搹㙣ㄴ㠷㡣㤱㜴ㅡ㈷㄰㐲㈹ㅣ愲挷㜰挲㐱㝥捣晡㔹㘹㈵㈹㝥つ㌶收敢㘸晣㙦㈸搵ㅢ㔴扤㐹搵㥢㑡㐵㠰㐹愸㜸㠷㉡扣挵㔰㥤攲㜷搹晦ㅥㅡ㥦晦㕤㜴捡ㄹ晦㍥挴㠲ㄹ㙦㥦㜰晥〰ㅤ昹搳晢㐳㘸㍣愶昷㝢㡥㉢晢㠹㌶㌲㈱㘷㌳〵㥦〲㉥晥挹㈰㈸㝤㐶㐹㈵攴㐳㘸㘵㐲㌶搷ㄳ昲〵㈰愵ㄳ攲昷㑣挸㐷㙡昰慦㘰㡣㠴㝣っ㔹㈶攴㙢挸㜶㐲昰㜸慥〴㍥〰㐲昲改㉢㐱ㅣ慦㕢㌸㡦㄰挹攰捣㘶㉡㡢ㄳ㌸㐹攳ㅢㄷㅡ挲搵愶㑣㈰㤴㡥昲搹㠲㌸㐹㥤㡡㘵戲搹㌰扥㔳㠵㜳愹㔴㈲㤲昵㝦攲戸㌷扦㠵㡤昹ㅤㅡ晦愷㑡昵㍤㔵㍦㔰昵㤹㔲戹㈸昱㈵㔵㜸ぢ㐳㑦挸㑦㌴昹ㄹ㡤捦晦ㄵ㍡㘵㐲㝥㠱攸㤹㤰つ攸挸㑦〸㝥っ散㤵㤰慦ㅤ㔷昶㜳㝥㘴㐲㉥㘴ち㉡〰ㄷ摦㌲〸㑡㤵㤴㔴㐲扥㠷㔶㈶攴挷㝦㙢㕦㔸㝢〳㔲㍡㈱晦〲戴昸ぢ敢て㙡㜰㍥攰ㄴ〹昹ㄷ㘴㤹㄰ㅦ㘴㍢㈱愹㐸㌴ㄳ㡡㈶㘳ㄱぢ捦㈶㑢挷慣〴ㅥ㐶㠵ㄳ㌶扣〶㘰㘵戱捤ㄸ㝤㕣㘸㈶㤲㡤㕡戱っ慥ち愶㘲昸㔰㡦愴愲搱㜸〴㔷㘸㜰愱㉦㠵敦㔸ㄱ晦扦ㅤ昷㘶㕦搸㤸晤搰昸㝦㔴慡晥㔴㔵㔳昵㤳㔲ㄱ㈰愱攲㔷慡昰ㄶ㥦㘳㌵摣㑢㌲㕢戰㝦〰ㅡ㥦㝦〳㍡㘵㐲〶㐲昴㑣挸㈰㜴攴㈷㘴㉢㘸㍣戶㄰晡愱㉢晢㠹㐷㌲㈱㔷㔰摣ㄶ㜰㈱换戹㈸つ愱㠴〵昹慥〰㕥㈶攴ㅤ㉤㈱㕤ㅦ〰㙦㜹㜲㕦愹挶ㄹ〱㔷攰摥㠰㉣戹ㅦ〹搹收㍥ㅢ挵㠵㉣ぢ捦愲㡡愶㜲㤱㜸㉡㤷挰ㄹ捥㘸㉡㘴㘵㘳搹ㅣ扥戹〶㡣㔱㉥ㄴ戳ㅥ〷㑤搰攱〹㙡㤱㌰慦戸攲㝡㡣㘵〵㔲㜸愲ㄷ㍥搳戳晥摥㡥㝢㜳㌴㙣捣ㅡ㌴晥㉡愵敡晡〰㘰㝤㤸摣㠷ㄱ㈰愱愲㉦㔵攴晥㙦㍡昷㍢戲㝦㉣ㅡ㥦扦ㅦ〰昸昳晥〰攸慦㍡慦㈱㐲戲挹晢㡦㤹ㄱ㤸ち㔹摤㐵㈹㑡〹ぢ昲扤㌹㑣㈴㥢㑦㙡㙣ㅡ㜱㐰㑡㑦敦㍦㜹㔲扣㠵ㅡ㍣〹㘳㔰㍣〰戲愴㜸ㅣ㘴㥢㘲㥣〹换㘵㜹㑡〰㕦㑦㈳ㄱ㝣㌵攵㔷㉤㥥昴挲㐷㉥昶敤㈹㘳ㄷㄷㅡつ㈴㈳晣㤰挸挵㜰㥥㍦㤱ち愷㌳戱㙣ㄸㅦちㄱ㉢㘱㈵慤㕣挸㍦搰㜱㙦敥ちㅢ㜳㍣ㅡ晦㤶㑡㌵㠱慡㍡慡〶㈹ㄵ〱ㄲ㉡㔸ㄲ㈶㈹㝥㔰愷㜸ち晢敢搱昸晣㠳〱挰㕦㤹㌱ㄵ㘲攱昴收㈱㡦㌱ㅤㅤ昹搳㝢㌷㘸㍣愶昷戶㡥㉢㤳户㔳戳ㄳ挲晢愱㤹戳〰ㄷ㐳搱挹ㅣ㤸戳㈹㘱㐱扥㠷㐳㉢ㄳ㜲扢㥥㤰戹㠰㤴㑥挸慤㥥〹㘱改ㄸ晥昰摢㑢ㄸ㈳㈱㉣ㄳ㤳〹㤹〷搹㑥〸㌸捥攰戲㙥〴㑦㑡挴㈳〹愳戸挰㤵㡥攲㉢㔵〶攷扣戲挹㔴㌶㘹㌴㜴㐱㐳愹㜴㈴㥢㡢㕡㤹㔰㌶ㄲ戳挲㌸〱㤱づ愴㌳㠱愰㘵愵㜰〴㤴昵戳〰㑤捥收昹戰㌱ㄷ愰昱㡦㔶慡扤愸摡㥢慡ㅡ愵㜲㔱㘲㍢慡㌸攷慦搱ㄳ戲㍦㑤ㄶ愲昱昹㔹㔶㠶扦㌲攳〰㠸㠵〹㤱㤷㠰ㅢ搱㤱㥦㤰㠳愰昱㐸挸づ㡥㉢晢搹㕥㜲ぢ戹㡢ㄴ㘵〱ㄷ㘳搱㈹ㄳ㘲㔱㔲〹愹㠵㔶㈶攴㈲㍤㈱㡢〰㈹㥤㤰ぢ㍣ㄳ戲戳ㅡ扣〹挶㐸〸敢捣㘴㐲づ㠶㙣㈷㈴㤱挹攰搹㜰改㔸づ摦〴㈲ㄹ㥣㠴挸攴㜸慡ㅥ㝣㈷㔲㔹㉢㘳ㄹ㑢㕣㘸㌲㥢づ攳㡢〱㍥㉣㤰挰㘰㍡㠶挳愵㌰捥㐸攰昰㉡㠳㌳捦㤹㠸㥦ㄵ㙣㌲㈱捤戰㌱㕢搰昸㐳㑡搵㑡㔵ㅢ㔵㘱愵㈲挰㈴㔴挴愸㘲㐲㑥搷ㄳ搲挱晥㑥㌴㍥㝦ㅣ〰晣㤵ㄹ㑢㈱ㄶ㈶㐴㙥㈱换搱㤱㥦㤰ㄵ搰㜸㈴㠴攵㙤㜴㘵昲㜶㜳昶ㄶ挲晢挵㤹㐷〰㉥㘴㠹ㅡ愵㈳㈹㘱㐱扥㜷〵㕥㈶攴㔸㍤㈱㐷〱㔲㍡㈱㐷㝢㈶㘴扣ㅡ晣ㄸㄸ㈳㈱ㄳ㈰换㠴ㅣぢ搹㑥㐸㉥㡤㠷搲攱㌹㥤㌸㔲㑡㐷㔲戹㑣〲㍢㈵㥣慣挰㘹晢ㄴ㡥㠱ㄲ〹攳㌸ㄷㅡ戴攲〱㉢ㅣ挸挶㐲愱㔸㈴㠵ㄳ㜵㤹㠸㠵㘳愶㘴㉥㠵㠷捦㈲㥤晥㍡挷扤戹ち㌶收昱㘸晣ㄳ㤵敡〴慡㑥愴㡡㠵㜰㌲㙤〴㐸愸愸愷㡡〹㔹愶㈷攴㔴昶慦㐶攳昳㑦〵〰㝦㘵挶㘹㄰㍤ㄳ㜲〶㍡昲ㄳ㜲㈶㌴ㅥ〹㤹收戸㌲ㅦ㈱昱㜲ぢ㜹㤴㑢攷〲㉥㜶㐳愷摣㐲捥愳愴ㄲ㌲ㄳ㕡㤹㤰㠳昵㠴慣〱愴㜴㐲ㄶ㝢㈶㘴㜷㌵昸㠵㌰㐶㐲㘶㐱㤶〹戹〸戲㥤㤰㐰づ捦昹挵ㄵ㕤㥣晦挱㠵昸㐴㉡㤵㡥㘲て㠴㠳搷㠴㤵つ㈴慤㠸㜱戱ぢ㡤攲ㅡ㝤〶㕦攷搲ㄹ㕣㥣㡦挶昸㙣昶㙣㉥ㄶ㑦㠷㠳㈱㕣戲捣〴晤戳ㅤ昷收㈵戰㌱㉦㐵攳㥦愳㔴㤷㔱㜵㌹㔵㜳㤵捡㐵㠹㜹㔴㌱㈱〷敡〹戹㡡㈶㔷愳昱昹ㅢ〰挰㕦㤹戱づ㘲㐱㐲㡣㙢愰昳晡摡㝣㉤昴昹㌹扡づㅡ㡦ㅣ捤㜷扣摢㑦扣㤳㌹㝡㤲㌹扡ㄱ㜰晦〲搵㜹ㄳ愴㝥扤㉡㔹㔶戶㑢㐱晤㤵昷晤戹㜶㉣㝣㔶摡㔴㍣晢㡣ㄵ昰㘵扤㜰㘳㈲晢㜶㍥ㄵ攵攳晥㌳㕦慣昰攲摤扣昸慥㥣〷摡晥て㝥㌸昳扡㉡昷攸㜱ㄸ摥收㉤㔸攱捡㠵㔸摤㠰㔷㠸摤㍤戱ㅤ㠶㘵〳㕢㘶㜴愰搰换㙡敦㤸摦㌶挹㝤㙣晣㘶慡〰㙣㐷昵〸慦㥡㉥捤愴㜴〷敥〴搷㘹㈹戳戹敤慥ㅤㅥ㠹㠵㉡㐰㜴散挸〷㝥つ散㤲戴摢㈱つ敥搲捥㘸敤挰挳改慣慣昲搸㠱挲搴㡡昲㕥挲昳づ㘵捥〳攲㜹晦㈳㝡挳攳改㘶㘴㐹挰㘰㡦㥢㐱㑤㙥敡㤴㌷㔳摢ㄶ晤挲㘴㐹愱㜱ㅢ搶戶㙡晣攸㐹昵愳昱〸昸捡㌹㐸㐵㡦㐷挹㈷㥥㘳㜲㜶昸捣㍢攰㔲ㅣ〰攷㘴㕦㤸晢㜳㤸扢㥣㘱愶㜲ㄸ㌱ㄳ挳㜰㈸㙣㌴挰摦㑤㍣て㠴㤵㑡㌴㍡〲晤㔵戳㜸て挷㔹晣ㄲ愷扦扥慣㜳愴㠹ㄷ㕤㈸㕦㜵㘱昹晡愲慥㍡慢㉣づ㄰㈳捥㥥㔴昹搶㔱㤷㝦㜵晤㉥㌵㤷摥戲挱昹晦愸ㄱㄳ㙥㝤昷愱㠹挳敢散晦㈷搶㠹㘶㔸搴挰㥦昹㌶㥢㜷搸扣㡢㐶㑣㐵㤰慦攰㡥㔱㐵捦㤰慡㜷㍡ち㥦㈱攵㙦㠱㈷晣攱㍣ㄵ攲敤搷㑢戰攲㡥ㅢ㥤㤸っぢ捥㜴㌹㌹ㅦ攲㉡㜷㐲㙤㔳搴㡥㈵攳㘱攸㝡㈳ㄳ㔳㐷㐷㠲㘲〲㤰㡡づ㥦昹㈸攱㑢㕤㜸〷攱㡦㍢昰㝡挲挷㌹㜰㍢〱㑦㄰扥っ㈰攵㐱㉣㜷〴㐹攸攱㄰㌶㡤搰㈳㤴㐵㈹㐲敦㙤敥晣敢摣㐳㘷搵搹晦㌷搷㠹㔵戰昰㈲㌴㡡㐰㍤〹㡤㌸ㅤ㠵捦愴昲ㅦて㑦昸㐳㕤ぢ搶ち㠴戲㘲㑥ㄲㅡ㠲㠵㑢攸㌳㕣攵搵攸戲〹㍤〵㑢挶㜳づ㐳㔳㐷㠷㠲愲搶㘱挸㥥㜲㉦㄰㝥㥡ぢ㍦㤵昰㤷ㅣ㜸㍤攱㍢㌸㜰㥢搰㤷〹㍦ㅤ㈰㤷搰㌳ㅣ㐱ㄲ㝡づ㠴㑤㈳昴㕣㘵㔱㡡搰晤㡤搹搷㕤戰挵敤㜵㜷敦㝢摣戳㈷㕦㜱㝢㥤戸〴ㄶ㕥㠴搶㌸扣ㄵ捤搰搱㑥㐷攱㌳慥晣㤷挲ㄳ晥㜰㥥っ㙢〵㐲㔹昱㈶〹ㅤ〹ぢ㤷搰㌷戹捡㔷愳换㈶㤴㘵㜰挶摢づ㐳㤸愱ㄱ㌱搴㘱挸㈶昴㕤挲搷戹㜰㤶挲ㄹ敦㍢㜰捣搰㠸搸挶㠱摢㠴㝥㐰㌸ぢ摤㕣㐲慦㜵〴㐹攸つ㄰㌶㡤搰ㅢ㤵㐵㈹㐲㝦昶㡤昹昰㥢搹戳敡散晦㌱㐳敦㠴㠵ㄷ愱〳ㅤ摥㡡〸ㅤ攰㜴ㄴ㍥㌳换㝦ㄷ㍣攱て攷敥戰㔶㈰昴ㅥ〸㤲搰捤㘱攱ㄲ晡〵㔷昹㝥㜴搹㠴戲㡣捤昸捡㘱㘸敡攸㜰㔰昴㜷ㄸ戲〹晤㠶昰〷㕣昸㝤㠴㝦攷挰敢〹昷㌹㜰㥢搰ㅦ〸㝦㄰㈰㤷搰㠷ㅣ㐱ㄲ捡㝡戴㑤㈳昴㌱㘵㔱㡡搰搵昷敦昹散搹捤㍦㑥戰晦摦愶㑥㍣〵ぢ㉦㐲㉢ㅤ摥㡡〸慤㜰㍡ち㥦挱攵㝦ㅡ㥥昰㠷敡ㅤ慣ㄵ〸㘵ㄹ㥡㈴戴ㅣㄶ㉥愱ㅢ戸捡㉦愲换㈶昴㜹㉣ㄹ〲户㕢戴昷愱愱戰昸昵㕦晡㍥戴ㄷ扡挴㑢㉥晣〵挲㉢ㅤ㌸㌶昹戰昸搱㠱摢㠴昶㈶㥣ㄷ挰㕤㐲㕦㜶〴㐹攸慢㄰㌶㡤搰搷㤴㐵㈹㐲㑦㜹敤㡢㘳㥥㍥㘰㤷㍡晢晦晤敢挴㝢戰昰㈲昴㍢〴敡戹て晤搶改㈸㝣愶㤷晦㝤㜸挲ㅦ㑥晣㘱慤㐰㈸换挸㈴愱㕦挳挲㈵戴㥡慢晣㈹扡㙣㐲㍦挶㤲戱㤹换㔰㌸㈶㍥捦㘳㘸ぢ挲㍦㜳攱慣㉦㌳〶㍡㜰㑣攸㤸昸搸㠱摢ㄳ㝡㄰攱㥦〳攴ㄲ捡㉡㌲ち㤲搰㙦㈰㙣ㅡ愱摦㉡㡢㔲㠴㑥晢㜷攲攴ㅦ㥥扦户㙥昱扡晤ㄶ㑣晣攴扥㍡昱㌳㉣扣〸㝤摦攱慤㘸㠶扥攷㜴ㄴ㍥㈳捣晦ぢ㍣攱て㈷㈳戱㔶㈰㔴㈰㜴㐹攸㍢戰㜰〹ㅤ挶㔵慥㐰㤷㑤㈸㙢挳㡣ㄱづ㐳昵愳㤳㘱昱㠶挳㤰㍤攵㐶ㄱ㕥改挲㝢ㄱ㕥攳挰愷ㄲ晥㡡〳户〹ㅤ㐳㌸慢扦㕣㐲㝢㍢㠲㈴戴て〴晣㙤挲㘱㔳㕦㘵㔱㡡搰攱搷㡦晢敥㙣晦敤㜵搷て昸㙡㜵昳愵昸㔰ㅡ〰㡢ㅡ搲㔰㜰搸昴㤲挳㕢ㄱ愱㉦㍡ㅤ㠵捦ㅣ昳て㠴㈷㐹攸㑥㔸㉢㄰捡㌲㉥㐹攸昳戰㜰〹摤㤹慢扣㉤扡㙣㐲㔹摢㘵〴愱㌳攴〱㙣㐴晣搵㈱挸收㌳㑣昴㄰ㄷ㍤㤸攸愸㠳挶㐷㤸㜸搲㐱摢㜴挶㠹㘶敤㤶㑢攷㌰㐷㤰㜴㡥㠲㠰扦㑤愰㜳戴戲㈸㐵攷㘱㝦㝦㘵㜲昶攵户㈶搸晦㤷搵㠹戱戰愸昱愰昳㜱㠷戵㈲㍡ㅦ㜳㍡ち㥦㘰收摦〹㥥㈴㥤攳戱㔶愰㤳㤵㔹㤲捥㐷㘰攱搲㔹挷㔵㡥愰换愶㤳攵㕡挶㈴攸散敦〳戸昱㤲㜸搰愱挸㈶㜴ち昱㔱ㄷㅦ㈶㝥慡㠳挷㐱ㄶ昰昷㍡㜸㥢搲改攸慢摥〵㈸晣㙤〲㜱扢㉡㡢㔲挴扤戳戶晦㜱敦㘱ㅥㅡ挷㕦㝤晥ㅦ㌸て敢㘱㔱攳㐱摣㕤づ㍦㐵挴摤改㜴ㄴ㍥昹捣㍦ㄵ㥥㈴㜱戳ㄱ㍢㠸㘳ㄱ㤶㈴敥㜶㔸戸挴捤㈵ㄱ戳搰㘵ㄳ挷捡㉣㘳㑦攸㥣㡦㥥㤰戸㌹㡦㠷〶挲㘷扢昰摤〹㕦攰挰昱搱ㄳㄲ搷㍢㜰㥢收扤搱㔵摤〰㄰晥㌶㠱戶昹捡愲ㄴ㙤摦㌷㥦㍢㜹挹昷㕦㑦戰晦摦扣㑥㉣㠴㐵㡤〷㙤敢ㅣ㜶㡡㘸扢摡改㈸㝣㕥㥡晦〰㜸㤲戴ㅤ㠰搸㐱㕢ち戲愴敤㑡㔸戸戴㌵㤲㠷㉣扡㙣摡㔸㙤㘵愴愰攳㝣挳ㄷ挳㔸㔴㕣收㄰㘱捦㥦っ昱㤶㡢捦㄰㙦㌹㜸㝣㕦〵晥㈲〷㙦ㄳ户㠸㜸㔶㔴戹㥢㌰㉢慢摣㡦㤸㈵㄰昰户〹㤴㌶㉢㡢㔲㤴㕥晡㙤挷て摣㈳扥㜷搷㉥㘷挸㍤㘲㈷㉣㙡㍣㈸㍤捦㘱慥㠸搲㜳㥤㡥挲㈷戰昹㤷挲㤳愴戴〵㙢〵㑡㔹㉦㈵㈹㍤ㅢㄶ㉥愵㙤㕣攵㈳搰㘵㔳捡㈲㉡攳㔰攸散㤹ㄸ㑣㠸搳ㅤ㠶㙣㐶㍢〸㍦搲㠵ㅦ㑥昸㔲〷づ㐶ㄳ攲ㄴ〷㙥ㄳ扡ㅣ㕤搵挷〱㠴扦㑤愰㙤㤵戲㈸㐵摢摡〵愷〶挷㉤扤愵敥昰〳晤て㉣㑦摦㔶㈷㔶挳愲挶㠳戶攳ㅤ㜶㡡㘸㕢攵㜴ㄴ㍥户捤㝦ㅡ㍣㐹摡㡥㐴散愰㡤㌵㔰㤲戶㘳㘱攱搲㜶ㄴ㜹㌸ㄷ㕤㌶㙤㉣㡣㌲㡥㠱捥㤹㠹挹愰昸慤㐳㠴捤摢㜱挴㥦攷攲捦㈱晥㜸〷て摥㠰㍦捣挱摢挴㥤㐸晣昹㐰戹㌳㤱㐵㔰敥㑣扣ㄸ〲晥㌶㠱搲㑢㤴㐵㈹㑡敤㔳ㄹ〱攷㤴挶ㅥ㜵攲㙡㔸搴㜸㔰扡搴㘱慥㠸搲㑥愷愳昰㐹㜰晥㜵昰㈴㈹㍤つ㙢〵㑡㔹挵㈴㈹㙤㠷㠵㑢改ㄹ㕣攵ㅢ搱㘵㔳捡搲㈶攳㉣攸㌰ㄳ昷ㄹ㡤挷戸㠹搶㍣㠶捥㈱晣㈶ㄷ㝥〳攱攷搹昰㝤㈵晣㘰〷㙥㈷㘰つ攱㉣㕥㜲〹㘵ㄱ㤳㑢攸ㅤ㄰昰户〹㠴摥愹㉣㑡ㄱ晡昰㜷摢㉤㍣㘳昲㑥ㄳ㍦搹㜳晤搰攳㜷摣㘵愲戸ㅦㄶ㌵ㅥ㠴㕡づ㙦㐵㠴㘶㥤㡥挲㘷捡昹ㅦ㠰㈷㐹攸愵㔸㉢㄰晡㌰㘴㐹㘸ㅡㄶ㉥愱㤷㜳㤵ㅦ㐳㤷㑤㈸㡢㤳㡣戵搰㌹㜳㌴ㅥㄱ〷收㔱㜴ㄵ昱㡦扢昸㐷㠹㕦攷攰㜹㜶㉦㈲昶㜳昰昶ㅣ扤ㄶ㝤搵㝦〱ち㝦㥢㐰摣㔳捡愲ㄴ㜱㐵㠷摤㉦挲愲挶㠳戸〵づ㍦㐵挴捤㜷㍡ち㥦㐵攷㝦〹㥥㈴㜱㌷㈱㜶㄰挷敡㈲㐹摣㍣㔸戸挴摤㐲㈲㕥㐳㤷㑤ㅣ㑢㡥㡣摢㌴㈲攲㘲㑥ㅥㄱ㜷㄰晦扡㡢㝦㤵昸扢ㅣ㍣捦㔷挶挵㑣〷㙦捦挵扢㠹㘷㔹㤱㍢ㄷ㔹㕥攴捥挵㜷㈱攰㙦ㄳ㈸㝤㑦㔹㤴愲㜴攲捥挳晦㌰晥㥦㌷搴摤晤㥢戵㡦㔵搶摥㔸㈷㍥㠵㐵㡤〷愵㔳ㅤ收㡡㈸慤㜷㍡ち㥦㙥攷晦っ㥥㈴愵て㘰慤㐰㈹敢㠳㈴愵㤳㘱攱㔲晡㄰㔷昹㕢㜴搹㤴戲㘸挸㜸ㄸ㍡晢㘳㈶ㄲㄲㄳ昲ㄸ㝡㤴昰敦㕣昸㌷㠴㍦敥挰㜱㌶㈸㈴挶㌹㜰㝢㈶㍥㐱㌸换㠲㕣㐲㔹ㅥ攴ㄲ晡ㄳ〴晣㙤〲愱㍦㉢㡢㔲㠴摥搸扥昶敢㕢摥扦慢㑥㙣昹敦敦愶㌴晦愱㑥㔴攰㘴㐲㡤〷愱㔱㠷户㈲㐲㈳㑥㐷攱搳昲晣㤵昰㈴〹㝤ㅡ㙢〵㐲㔹摦㈳〹つ挱挲㈵昴ㄹ慥㜲㕦㜴搹㠴戲攸挷㜸捥㘵㈸ㄸㄲ戵㜹っ扤㐰㜸㍦ㄷ捥挲ㅦ攳㈵〷㡥㈹ㅡㄲ㍢㌸㜰㝢㠶扥㑣㌸换㝡㕣㐲慢ㅤ㠱㠴㔷㙦〱㘱搳〸ㅤ愰㉣㑡ㄱ㝡搹愸慦て㤸㜹挰敤㜵捤昵㠱晥戵㐳敥愸ㄳ摢挲挲㡢搰ㅡ㠷户㈲㐲㐷㍢ㅤ㠵㑦摦昳て㠱㈷㐹攸敢㔸㉢㄰捡愲ㅤ㐹攸㐸㔸戸㠴扥挹㔵ㅥ㡤㉥㥢㔰㔶昲ㄸ㙦㐳㘷㝦㤷挱敦搳挵㔰㠷㈲㝢捥扤㑢㝣㡤㡢ㅦ㐵晣晢づㅥ㡣昲㡣愵㠳户㈹晤〰㝤搵㉣扤搹㌴攲挶㉡㡢㔲挴ㄵ敤㉤㈳戰昰㈲㙥愰挳㑦ㄱ㜱〳㥣㡥挲愷昶昹愳昰㈴㠹晢っ戱㠳㌸㤶攲㐸攲㌶㠷㠵㑢摣ㄷ㈴㘲㔷㜴搹挴戱㍥挷昸捡㈱〲ㅦㅢ攱戰攸敦㄰㘱ㄳ昷つ昱攳㕤㍣㡢㜴㡣敦ㅣ㍣㠸〳摥攷攰㙤攲㝥㈰㥥㌵㌸敥㕣慣㜳〴㌹ㄷ愷㐰搸㌴㑡敢㤵㐵㈹㑡㥦晡㙣昱㡦敢㉦㝤㝢㠲晤扦愸ㄳ戳㘰攱㐵㘹愵挳㕣ㄱ愵ㄵ㑥㐷攱㜳〰晤戳攱㐹㔲晡ぢ搶ち㤴戲㤸㐶㔲㕡づぢ㤷搲つ㕣攵昹攸戲㈹㘵㠵㡤㈱慡搴摥㌲ㅡㄵ扦晥㤰㜷㘶ㄲ㕤㘲㠱ぢ㙦㈰扣搲㠱搷攳㔸㐸晣攸挰敤〴昴㈶㥣㌵㌴㉥愱㝢㍢㠲㈴㤴愵㌲㥢㐶攸㐲㘵㔱㡡搰昶㍦㌵㝤晤扤昹昳〴晢晦㙤敢㐴ㄶㄶ㕥㠴㝥㠷㐰扤捦㑣㍡ㅤ㠵捦ㄵ昴㕢昰㈴〹敤㠷戵〲愱㉣㠶㤱㠴㝥つぢ㤷搰㙡慥㜲㌳扡㙣㐲㔹㈱㘳㙣收㌲ㄴ〹㠸捦昳ㄸ摡㠲昰ㄶㄷ捥㉡ㄹ㘳愰〳挷㠹㥦㠰昸搸㠱摢㌳㜴㄰攱慣㠱㜱〹㙤㜳〴㐹㘸〷㠴㑤㈳戴㔳㔹㤴㈲戴攸摣昹ㄱ戰昰㈲昴㝤㠷户愲ㄹ晡㥥搳㔱昸㥣㐲晦㤱昰㈴〹ㅤ㠲戵〲愱㉣㘶㤱㠴扥〳ぢ㤷搰㘱㕣攵㔵攸戲〹㘵㠵㡢㌱挲㘱愸㝥㜴㉣㈱摥㜰ㄸ戲愷摣㈸挲㡦㜷攱挷ㄱ㕥攳挰愷ㄲ晥㡡〳户〹ㅤ㐳㌸㙢㔸㕣㐲㔹换㐲㐱ㄲ捡㔲㤵㑤㈳㜴戵戲㈸㐵㘸攸㠰㤳㕥ㅡ㤶㑡搴搹晦敦㔳㈷捥㠵㠵ㄷ愱㉦㌹扣ㄵㄱ晡愲搳㔱昸摣㐳晦㜹昰㈴〹摤〹㙢〵㐲㔹㡣㈲〹㝤ㅥㄶ㉥愱㍢㜳㤵㉦㐱㤷㑤㈸㉢㔴㡣㈰㜴捥挱㍡㉥搱晥㌵㡦愲㌰昱㤷扡㜸㤶愹ㄸ㔱〷㡦扤㉥昰㑦㍡㜸㍢〳㜱攲㔹㠵攲㔲㝡戹㈳㐸㑡慦㠲戰㘹㤴㕥慤㉣㑡㔱ㅡ㜸晤扣㜵㝦晢改慡扡㥢㑦㝡戵昷扥㕢㕥㔳㈷㙥㠴㠵ㄷ愵㡦㍢捣ㄵ㔱晡㤸搳㔱昴㈴挵㥢攰㘹㘳㑦㔲攴㑤㤶慣づ昹戴扦㙡ㅣ戳㔴收㜸㈳㥥㍥㌹㕢捤昲ㄱ摣ㄸ慡愹戹㔹摥㔳愹㉦ㅥ㝣搶扥挴㙡㥦㠵攷晢攱㜱㘷つ㑤㉤捥㙤㜹昰摣㍦㍥㐷㑡㍤㕡换㤴ㄲ㡤㡤摣摣㜶㍣㙢慢㜷㙥㐶〷㥥换㤸慤㙡搹㈳搵搹㘹戵户晥㉦㍣ㄵつ㜷戹攲㡤㤷昱戲㥦㠷收㜹㠳㈹摥㌹捡戳㔰㐳㌲㔶摢挵挷㉣㍣戱㡦㌵㌱攵㝣㕥摡㝦昶㠸㐶㘳㍣㈶㥦扡〵㕡㔶㝢〲㘰㠵㜸〴㈹戶㙢摢㡦㉥摢挰㤰㔹〳㘲搶〱㙦㑣㐴搳ぢ㌷㔲㤲㤵㘱㘸㝣收㈴㘸攴㝤敦㘴㔳㔶㜹ぢ愶㐱攱捡昱㤶㕦扣㔵㙤㔹攵昲愶㙣攷㘲㘳戱搵戴㘸㜱㈷㙥敤搵㠷㙢慣㕥ㄵ㜷挰戴扢〲ㄷ敥㠷㝡户㌴愶摡摢㔳㉢慢㕡ㅡ㥢慤搶㐵㥤㡢慢ㅡ㤷愱㥥〷㑦㉥攴搱㑡㔵㤵㌹〵昱㜰㈸扥〵㡢㔰攸搵慣搷戵て㐰挳搹㙡㑣㠵搶㥢㠲㝢㍤㈹㤸づ扣戱ㅢ㥡㝣ち㘶㐰愳㔱㈰ㅥ㠲㙦搲愰㕥攲㔱〸㌲㡣摤㠱㜴㠳㘳㐱㠷搴捥搲戵㑦㐳㉢㠳㥢つ慤㜷㜰户㝢〶㌷㤷㔱㌰㍦㕤戹搹㤳㉡摥㤳搰捥㡤㜸〶扥昳〲㝢㐱㠵搰〰愴ㅢㄸぢ㈳㘴㘰昳㜵敤敢㉡戰〵搰㝡〷㜶扤㘷㘰㝢〳㙦散㠳㈶㥦戵㝤愱搱㠳㝢戳㌰戸㜷㔵ㄸ晢〳改〶挷㈲〳ㄹ摣㐲㕤晢㤹ち敥〰㘸扤㠳扢搲㌳戸㐶攰㡤㠳搰攴〷㤷㠲㐶て敥㡢挲攰扥㔱㘱㘴㠰㜴㠳攳〵㝢ㄹ㕣㔶搷晥愲㠲戳愰昵づ敥㈲捦攰ㄶ㌱㡡晣㤴㌶㔱愵愵㜴㐳㘱㘰扤戰ㅤ挸㄰㤶攸㈱昴㔶摡㘶㕤摢て㕡㌹搷㕡愰昵づ散㙣捦挰摡ㄸ〵㌷㠴慥戹㜶㈸㔵㕡㘰搵昰㥤㌷搷戶㔰㈱㜴〰改㌲㌶㐸㘹㍢㜵敤㄰ㄵ搸㔲㘸扤〳㍢挵㌳戰攵㡣㈲㥦戱㤵㔴㘹㠱つ㉢っ㙣㤴ち攱㜰㍤㠴㌱㑡㝢㠴慥摤㐹〵㜶㈴戴摥㠱ㅤ敢ㄹ搸㔱㡣㈲㥦戱㘳愸搲〲摢戹㌰戰戰ち攱㌸㍤㠴戸搲慥搲戵攳㔵㘰挷㐳敢ㅤ搸㘱㥥㠱㥤挸㈸昲ㄹ㍢㤹㉡㉤戰扡挲挰愶愸㄰㑥搵㐳㤸慥戴慢㜵敤㙣ㄵ搸㘹搰㝡〷搶敥ㄹ搸ㄹ㡣㈲㍦戰戳愸搲〲㥢㕢ㄸ㔸㠳ち攱ㅣ㍤㠴扤㤵昶㕣㕤㝢㠰ち散㍣㘸扤〳㍢搸㌳戰㌵㡣㈲㍦㤵ㄷ㔲愵〵搶㔸ㄸ㔸㐶㠵㜰戱ㅥ挲㈲愵扤㐴搷戶愸挰㉥㠵搶㍢戰戴㘷㘰㤷㌳㡡晣挰搶㔲愵〵搶㔶ㄸ㔸㠷ち攱㉡㍤㠴攵㑡㝢戵慥㍤㔲〵戶づ㕡敦挰昶昳っ散㕡攰㡤敢搰攴敦㘴㝦〷㡤ㅥ摣㔱㠵挱ㅤ愷挲戸〱㐸㜷㤷㜱愲搲摥愸㙢㑦㔳挱摤〴慤㜷㜰昳㍣㠳扢〵㜸攳㔶㌴昹挱摤〶㡤ㅥ摣ㄹ㠵挱㥤愳挲戸〳㐸㌷戸㌵㑡㝢愷慥扤㔴〵㜷ㄷ戴摥挱捤昴っ敥㙥㐶㤱扦ㄱ摣㐳㤵㤶搲换ぢ〳扢㑡㠵㜰㥦ㅥ挲戵㑡㝢扦慥扤㐹〵昶〰戴摥㠱㑤昶っ散㈱攰㡤㍦愰挹㘷敤㘱㘸昴攰㙥㈹っ敥づㄵ挶愳㐰扡慣摤慤戴㡦改摡〷㔴㜰㡦㐳敢ㅤ摣㌸捦攰㥥㘰ㄴ昹ㅢ挲㥦愹搲㔸㝢愸㌰戰㐷㔵〸㝦搱㐳㜸㐲㘹㥦搲戵㑦慢挰㥥㠶搶㍢戰㤰㘷㘰捦㌰ち㙥〸㕤㥦㥢捦㔱愵〵昶㑣㘱㘰㉦愸㄰㕥〰搲㘵散㘵愵㝤㔱搷扥慥〲㝢〹㕡敦挰㜶昰っ散㘵㐶㤱㍦捦晥㐱㤵ㄶ搸㥢㠵㠱扤慢㐲㜸㔵て攱〳愵㝤㑤搷㝥愶〲㝢ㅤ㕡敦挰㐶㝡〶昶㈶昰挶㕢㘸昲攷搹摢搰攸挱㝤㔱ㄸ摣㌷㉡㡣㜷㠱㜴㔹晢㐱㘹摦搳戵扦愸攰摥㠷搶㍢戸㙤㍣㠳晢㠰㔱攴捦戳㡦愸搲㔸摢㔰ㄸ㔸㉦〰攴昱搹㈷㔸㜰〳敢慤戴㥦敡摡㝥㄰攴昱搹㘷㔸昰づ㙣㜳捦挰扥〰摥昸ㄲ㑤㍥㙢㕦㐱愳〷㔷つ㌹晦ㄸつちㄹ摣㌷㔸㜰㠳ㅢ愴戴摦敡摡㈱㄰㘴㜰摦㘱挱㍢㌸㥦㘷㜰㍦〰㙦㌲愵㕤ㅢ挱扦愹搲㔸ㅢ〶㌹㉦戰㔱㔰挸挰㝥挲㠲ㅢ搸ㄸ愵晤㔹搷敥〴㐱〶昶ぢㄶ扣〳㉢昷っ㙣〳昰〶㥥㕤㔱挰㥡㠰㐶て㙥㘷挰昲㠲ぢ㐳㈱㠳敢〵愴ㅢ㕣㕣㘹㉢㌴㙤㘵ㅤ戴㍤晥㡡捦摦㘲㙣㠱㤳㈱捤㔶愶ㄳ摦㜰㈷攳〹敦㍢㌶攳慢㝡㉦慦〷㠶换摦㠰愸ㄳ〳㘶㈵〶ㄵ㤳㌰ㄸ㝤㤸〶㈵㠷昰敡㈹㡥戶㡡摦愷慢敢㜵㐹㑣㠷挴㄰捤摥戴㤸攱昴㤹㔵扡晤敥扡㐵昵㉣㕤ㄲ㜳㈱㐹㝢㤳ㄶ㝢㉡㝢㥦㙥摦愰㕢㔴捦搷㈵戱户戲敦㐳㡢㝤㤵㝤㕦摤㝥㝦摤愲㝡愱㉥㠹㐶㘵摦㡦ㄶ㈹㘵摦㕦户捦攸ㄶ搵㔹㕤ㄲ㡢㤴㝤㌵㉤㥡㤴扤㕦户㕦愲㕢㔴㌷敢㤲㘸㔳昶㥢搱攲㔰㘵扦戹㙥摦愱㕢㔴㜷敡㤲㔸慥散户愰挵㑡㘵㍦㐰户㍦㕣户愸㍥㐲㤷挴㔱捡㝥㈰㉤㡥㔱昶㕢敡昶挷改ㄶ搵慢㜴㐹㥣愸散〷搱攲㘴㘵扦㤵㙥㝦慡㙥㔱扤㕡㤷挴ㄹ捡㝥㙢㕡㥣愵散户搱敤捦搱㉤慡捦搵㈵戱㐶搹て愶挵㠵捡㝥㕢摤晥㘲摤愲晡ㄲ㕤ㄲ㤷㉢晢㈱戴㔸慢散㠷敡昶㔷改ㄶ搵㔷敢㤲戸㔶搹て愳挵敦㤴晤㜰摤晥〶摤愲晡㐶㕤ㄲ户㈸晢ㄱ戴戸㑤搹㡦搴敤敦搰㉤慡敦搴㈵㜱户戲ㅦ㐵㡢㝢㤴晤㘸摤晥㍥摤愲晡㝥㕤ㄲて㈹晢ㅡ㕡㍣慣散㝦愳摢㍦慡㕢㔴㍦愶㑢攲〹㘵㍦㠶ㄶ㝦㔶昶摢改昶㝦搱㉤慡㥦搲㈵昱㡣戲摦㥥ㄶ捦㈹晢ㅤ㜴晢ㄷ㜴㡢敡ㄷ㜵㐹扣慣散㜷愴挵㍦㤴晤㔸摤晥㔵摤愲晡㌵㕤ㄲ㙦㉡晢㥤㘸昱戶戲慦搵敤摦搵㉤慡摦搳㈵昱㠱戲摦㤹ㄶㅦ㈹晢㠰㙥晦㠹㙥㔱晤愹㉥㠹㉦㤴㝤㤰ㄶ㕦㈹晢㤰㙥晦㡤㙥㔱晤慤㉥㠹ㅦ㤴㝤㤸ㄶ晦㔶昶ㄱ摤晥㈷摤愲晡㘷㕤ㄲㅢ㤴㝤㤴ㄶ晣攴㤲晢晦㤸㙥捦㑦㈹㙡敤晤㍦㍦㥤㕣㐹挸㡦つ㝥㘲挴愱㔶㉦㍦㍦㍥攴搵㤲〴ㄶ㜰戵㐴㝥㌸㄰㤵搴㔱晣㤰㤰愸㜱㌶㑡㝥〴㄰戵㡢㡥攲㐷㠱㐴敤㙡愳攴㡥㥥愸昱㍡㡡㍢㝣㠹㥡㘰愳攴敥㥣愸㍡ㅤ挵摤扡㐴㑤戴㔱㜲愷㑤搴㈴ㅤ挵㥤户㐴㑤戶㔱㜲搷㑣搴ㄴㅤ挵㕤戴㐴搵摢㈸戹〳㈶㙡慡㡥攲㡥㔸愲愶搹㈸戹㥢㈵㙡扡㡥攲敥㔶愲㜶戳㔱㜲㘷㑡㔴ㅥ慢摣愹㑡搴㑣ㅢ㈵㜷㤹㐴攵㐵捦㕤愷㐴捤戲㔱㜲挷㐸搴㙣挸敡攵攷づ㔲愲收搸㈸戹晢㈳㉡㙦ㅤ戹ㅢ㤴愸㍤㙣㤴摣挹ㄱ戵㈷㘴昵昲㜳㘷㈷㔱昳㙣㤴摣㤵ㄱ搵愰愳戸㑢㤳愸昹㌶㑡敥戰㠸捡㕢㐷敥戸㈴㙡㉦ㅢ㈵㜷㑢㐴敤つ㔹扤晣摣㍤㐹搴㍥㌶㑡敥㝣㠸摡㔷㐷㜱㈷㈴㔱晢搹㈸戹㡢㈱㙡㝦ㅤ挵㕤㡤㐴㉤戴㔱㜲㐷㐲㔴㕥㕣摣愱㐸搴㠱㌶㑡敥㉥㠸㙡㠴慣㕥㝥敥㌶㈴敡㈰ㅢ㈵㜷ち㐴愵㜴ㄴ㜷づㄲ㤵戶㔱㜲搳㈷㉡愳愳戸ぢ㤰愸慣㡤㤲ㅢ㌸㔱㤶㡥攲㠶㉥㔱㌹ㅢ㈵㌷㘳愲ㄶ改㈸㙥捥ㄲ戵㔸愲晣㙡搵〴户㑦㜹ㄹ㜳捤昷昶㘵捣挹戰慤挲ㄳ㐸搴㠶㉡戸㙤㑡挴昹〵〸戵㤱ち㙥㤷ㄲ㜱㕥〱㐲㙤愰㠲摢愴㐴㥣㕢㠰㔰ㅢ愷攰昶㈸ㄱ攷ㄴ㈰搴搴ㄶ摣ㄶ㈵攲散〲㠴㥡戰㠲摢愱㐴㥣㔵㠰㔰ㅢ愴攰㌶㈸ㄱ㘷ㄶ㈰搴挶㈸戸晤㐹挴ㄹ昹〸挱㑤㑥㜶㥣㕥搰挱慤㑣㜶㥣㤶摦攱㔷㥢㥢攰ㄶ㈶ㄱ慢昳ㄱ㠲ㅢ㤵散㌸㌵扦挳慦戶㉥挱つ㑡㈲㑥㈹㐰愸㉤㑢㜰㘳㤲㠸㤳昳ㄱ㠲摢㡦散㌸㈹扦挳慦㌶㈴挱㙤㐷㈲㑥㉣㐰愸㡤㐸㜰扢㤱㠸ㄳち㄰㙡〳ㄲ摣㘶㈴攲昸㝣㠴攰㘶㈲㍢㔶攵㜷昸搵昶㈲戸㠹㐸挴㜱〵〸戵慤〸㙥ㅥㄲ㜱㙣〱㐲㙤㈷㠲㥢㠶㐴ㅣ㔳㠰㔰摢㠸攰㘶㈱ㄱ㐷ㄷ㈰搴昶㈱戸㐹㐸挴㔱昹㠸㍥晦て戵㝣挷ㅦ</t>
  </si>
  <si>
    <t>㜸〱捤扤〷㥣ㄴ㔵搶㍥㍣㜷㤸㈹愶ㅡ㜰㕡〵㔱㤴㈸ㄸ〰挷捥〱㠵㈱っ㔱㠲㌲㤸搱戱㐳㌵っ㑣搰㤹㈱㤹㌰㘰〶㈳慥㌹㡢慥ㄱ㕤㜱㌱晢㥡㜷つ敢慡戸敥㥡攳敡慡ㄸ㔶㕤㜷㡤摦昳摣慡㕢㜳扢扢㝡ㄸ昶晦㝥扦摦摢搳㝤愷捥戹捦戹昷搴㜳敥慤慡慥㍡㕤㔵㈶捡捡捡㝥挵㡢晦昹慡攰挲㉥昵㉢摡㍢慣收㥡㐹慤㑤㑤㔶愶愳戱戵愵扤㘶㐲㕢㕢㙡挵捣挶昶㡥ㅥ〰ㄸつ㡤愸㙦慦㙣㘸㙦㍣搶慡㙡㔸㙡戵戵〳㔴㔹㔶㔶㔵㘵㤶愳㝥㈷攷攳㔷㠲㐹㉢戳㠲〵㔰㘵愶挱愲㈷㡢㉡ㄶ㈶ぢㅦ㡢㕥㉣㝡戳攸挳㘲ㅢㄶ搵㉣晣㉣戶㘵戱ㅤ㡢敤㔹昴㘵搱㡦挵づ㉣晡戳搸㤱〵晢㌷〷戰搸ㄹ㐵敦㕤㔰捣㥢㌴㜱㑥㝡ㄱ搶愶扥愳戵捤ㅡ㍤攴㈰摢攷戱挱㘰㑤戰㈶㤴っ挵㙡〲愳㠷㑣㕡搲搴戱愴捤ㅡ摢㘲㉤改㘸㑢㌵㡤ㅥ戲晦㤲㜴㔳㘳㘶㍦㙢挵扣搶挵㔶换㔸㉢ㅤ〸愷㔳㤱㐴㌰ㄲ㡤收㤲挹㐴敦㠱㘸㜹昶愴㠹晢户㔹戹昶晦慤㌶〷戱捤㌹㤳㈶搶捣戶㍡晥户摡ㅣ㡣㌶搱㘴㕤㙢㜳慡戱攵㝦愹搱㑡挶㌴㕡㘷㘵ㅡㄹ㝣换㙡㙢㙣㔹㔰〳户昳㠸㠶ㄴ慦㤹搰摥扥愴昹㘸㡥愳㐹㔶㔳搳㕣㉢㈷㠳摥㕣搷摥戱㝦慡慤戹扤㜷㌳昹戳摡慣㤶㡣搵扥㑤昳攴攵ㄹ慢挹〱戶㔷㌵ㅦ㤴㙡㥢㥤㙡戶㉡戸㔰摤㙣挷㜰㝡搶㙡改㘸散㔸搱愷昹挰㜶㙢㙥慡㘵㠱㐵㐸㘵昳搴㈵㡤㔹㔱㔱㠱㜷㔹㡦摤扤㍣㤳㠱㠲㍦捤㤳ㄶ愶摡㍡愴挴㄰〶扤戰摡㜰㤱㙢㤱攷ㄷ㠷搴㤰〲㉢挶慣扥戱㜹㍦慢慤挵㙡㘲㈷㡣攴愸〲㤰㈴挸㡥㠳换㤴㕡ㅤ㐶㐹昴㜲㈶ㅦ搷㠵扤ㄸ㐳㔰㡣㥢摤摡搶㡣〱ㄹㅡㅤㅤ㌱㌶㔸ㄳ〸㈶〲㠱㐸㌲ㄹ〸挴〳昱㜸㙣昲㕥㠱攸攸㘴㥣㜵㤱㥡㐰㍣ㄴ〸㈶㤳戱㐰㈸ㄱづ〶挲㐹㔶㥡㐳搱㠶㌹㡣慤敤㡡㘲㠷ㄵ㔶慡㙤㐸挷㤰挹㔳㠶㉣㑡㉤㑥㉤㘹㑥㡤〹〶㘲㘳捣攱㐴㡤㐰㈱㉡㕥挷㌶㐱昷㠴昳戲扣㈱㔵摥㤰㉥㙦挸㤴㌷㘴换ㅢ慣昲㠶㕣㜹挳㠲昲㠶㠵攵つ㡤攵つ㡢捡ㅢㄶ〳愳㕥㔵㍤㝢㤶㍢慦㈹㝦ㅡ㜴攴㘵㉢昶㥣㜴攱晡愵敦㥣㝤晤㠲〹㠲㥢〱戹ㄵ搹ㅤぢ戵晡㥡㠵㙡愲愱㜸㈸ㄲつ㐴挳昲㝦㔰㝡敦慣㕡愰㈶㄰〸〴昱㤷㐸㈶〲愱㘰㔸晥㡦㥢㝢愰ㄱ㜳㑦ㄴ挶㐸ㄴ㥥慢ㄶㄸ㘳㡥㈲㙡㌴ち㈱㕥挱慡㜱昵㈶㥣敤㍢昶挰搴敥㌳㙥㍡昶愷㔷㕦晥摤㔳㉦ぢ㙥㤹愴㕦㌵㔸挸昳换敥ㅡ㠴㈶㘳挱ㄸ㔸つ㐴㘲㜰㐱昷㉢ㅡっ㐷ㄳ㤱㔸㌴ㄴ㐱㙣㄰㠱愴戹㌷㝢っ愰㌰㠲㈸㉡㈷㑣て㐶㘲㘶㠸捡㌰ち㈱㥥㜷摣㔸昰晡㘱搹扦㐶ㄶ㑣㝡昸㠷㤶㐳扦㔸㜱挱㘲挱㙤愳㜴㈳㡡㠵扣挰㑢㌷㐲攱㘸ㅣ㥤㠷㐳搱㘸㈲〸㠷昲摣㐸㐶挲㐱㜴ㅥ㜶敡愳㘶㡣ㅤ挶㔱ㄸ〹ㄴ昰㈲ㄴ㡥㤹㐹㉡挷愰㄰攲㈹挷㡢㕦㌷摦晡㔸慦昲昷攷㥣㜴晥挳㠹て㍥㕢ㄹㄳ摣㌸㑢㉦昶挵㠲〷ㄹ攱㐴㍣ㄱ〹㐷㘳挹㘸㈰ㄲ㠹㠷㠲㜹㘴㐴㐱㐷㍣ㄲ㠲㥦挱㜸㈲㤱〸㤹㘳搹攳㌸ㄴ㐶㉤ち㤲ㄱ㡢㤸攳愹㥣㠰㐲㠸㐷ㅣ㌷㥥㥣攰㕢㜹散ㅢ搷捤㍣昵搸㌵戵〳㕦扣攱㜱挱㉤㠵㜴㘳ㄲㄶ昲摣㐸搴㠴㤳攱㔸ㄲ摤㈴〲㠸㑡㈴ㄸ挶㐸㡦㌹㙥㠴㙢挰㔲㈴㥥㐸挶㠳愱㄰挲ㄲ㡢捡㘹㔰挷ㅥ㈷愳㌰愶愰攸㔷㍣つ㤲㤸〵㔳〹㥡㠶㐲㠸㡤㡥㕢㍦㥣㜲昳㥢摢挷㑦㥣㝣挶㙢㡢敦㡥㍣㌱㜲㌷挱ㅤ㤶㜴㙢〶ㄶ㤲晡㄰づ搴〴㐱㐸㌴ㄴ㡥挷㘲攱㜸㈸㥡㠸㈶㕣㙡㌰㜴攳挱㘸㍣㥣㐸㐶㌰㠶挳㤱愰戹ㅦ晢㥡㠹挲㤸㠵愲㘲挲昴㜸挸㥣㑤摤ㅣㄴ㐲摣攵昴晦换愹户㌷㘶㌷㉦慡㍢改㌷搶㡦晢㥣昰挱ㄷ㠲晢㑡搹晦〱㔸㈸ㅥ㈳挱㔰〴敦㐸㍣ㄸ㑣㐴攲㠸㤳敢〱㘶㔰㈴ㄹ㡢㈴ㄱ㤵㐸㍣㥣っ〶挳戱愰㌹㤷ㅤ搶愳㌰收愱攰ㄸ㠹㈷捣〳愹㍣〸㠵㄰户㌸㕥昴晤攳挶㔳㙥昹搳㠸㘹㔷㕦㌵扢㜵捦㥢扦㍡㐱昴㐲戵昴攲㄰㉣散㤳捦㐲㈰ㄹち㠵攲㤱㐰ㄲ慦㜸㌰ㄱぢ㜷搲㄰㐸㐲ㅤ㠸㈶散慡㔰㌲ㄶ㌷て㘵㙦㠷愱㌰づ㐷㔱㌱愱㌱ㅣ㌶攷㔳㜷〴ち㈱慥㜷㍣㐸㍤昳㍦愷摦昰攸愴㈹搷搵慦㔸㝢挴挶㍦扦㈷㜸愴㈰㍤㘸挰㐲愰挰㠳㐸㄰㌳㐱㙤ㄸ㌱㜷攲㤸扡戱㈸㈸㜰㕥㐹昳㈸㔸㤹㈹ㄴ㐶ㅡ㠵搷戶㈳ㄴㅣ㘳㘶㠸捡愲㄰攲ち挷㤱攴挷㉦㝤扦攳㘵戳㘷㕥㔷㝦昷敡摤扦晤㙣㡥攰搱㡡㜴㈴㠷〵㡦㠰㠰敢㐸㈲っ摡㘳搸㜲〴昳收㙣ㄴ愳ㄳ㝥〶愳㤱ㄸ㌶ㅣ㌸戸㌰ㄷ戰挳㠵㈸㡣㐶ㄴ㥣㉤昱㠰戹㠸捡挵㈸㠴㔸敢㜸㜱敢〵ㅢ昶ㅣ戰摤捡ㄹ㙢㉦摣敤㐶昳㤶㈷搷ぢㅥ㉥㐹㉦㥡戱㌰㑣愷㈳㔱ㄳ挹㥦ㅥ㜲愷㘱戶戰搱㔶ㄴ挶搱㈸㍣㈶㐴っㄳ攲ㄸ㠲摡㔰〸戱挶改昹昶挰〱愷つ扡㙢昰捣㡤ㅢ慦敤戵改㤵戳㍥ㄴ㍣㐶㤳㍤㜷㘰㘱㡣摥㌳㠹て挶愳搱㈸㜶㔷戱㔰〲㠳㈲搹戹晡㐱〶㈵ㅣ㑥㈶愲挹㐸〸ㄳ㈲㘹㉥㘱㘷㑢㔱ㄸ换㔰㜸㜸ㄴ〹㡦㌱㤷ㄳ戴〲㠵㄰愷㍢ㅥ扤㍡戹搷换㡢㕦㥢㔶㜷昳戸ㄵ愳㝢㌴昴ㅦ㉥㜸挰㈸㍤㍡づぢ㘳ぢ㍣挲㡥〴昳㈳ㄲ㡤㈵攲㐹㙣慣攲㤱㠲㈹㠲㐹ㄳ㡡㐷㠳㠹㔰〰㕢㤸㤸㜹㍣晢㍢〱㠵㜱㈲ちて愷攲搸挵慣㈴攸㈴ㄴ㐲慣㜴㥣ㅡ昷搵挰㥢ㄷ慤㍦㝤搲摤晢昵㡡ㅥ㝥挹攲戰攰〱慣㜴敡ㄴ㉣散敡攵㔴挱㔴㌵㑦〵搰㕣㠵挲㌸つ㠵攷㄰㑤㡣㌱㑦㈷敡っㄴ㐲㉣㜷晡扥㙥㔶㜲昱昱晢ㅥ戵摦扤㕦捤扣昱搲户换昷ㄷ㍣㙥㤶㝤㥦㠵㠵敥っ㡥戳搹攸㌹㈸㡣搵㈸戰㜱挲㠶㝣つ㜵攷愲㄰攲ㄸ愷愳搳㙦摦㍣㙣挷㐹扤㘷摣戲昳㌵摦㡣㝡戴捦㘶挱㘳㜳搹搱昹㔸攸㑥㐷ㄷ戰搱ぢ㔱ㄸㄷ愱昰愰㌷〹㝡搷ㄲ㜴㌱ち㈱ㄶ㌹㍤㕦㜵挲㠶ㄷ㤷㡤摣㜳挲挵晢㤴敤㍥攸㉦㔳ㅦ㄰晣㐲㈰㝢扥〴ぢ㕥戳㄰攱挶戶㌹㤶っ㐵㐳搸㑢敢㕣㘳㠰㘲㕦㠵昱ㄸて〴㌱㔵㌱ぢ㉦㘵㠷㤷愱㌰㉥㐷攱挵㝣㈰㍥挶扣㠲愸㉢㔱〸㤱㜱摣摡扣慡捥摡昴捣扢ㄳㅥ㌹㝢敦ぢ捥㝤㜶挸㙦㐵㍦㔴㑢户慥挶㐲摥攴挰戴攴㔰挴敥〲㍢搲㐴愸㘰㡡〶〲搸㕡㈵戱ㅢぢ㠷ㄲ㜲晦㜵つ㍢扢ㄶ㠵㜱ㅤち戹ㅢつ㥢搷㔳㜹〳ち㈱收㍢ㅥ晣㈵昱昳㠷愷㙤扣㘲捡搵㈳晦㌳晦昴㙦㤷㥦㈸昸晤㐸㝡戰づぢ晢敡攳㉥㔲ㄳ挷户㥦㐸㄰㝢〳散㈶ㄳ戲ㅦ㥤㤷㘰㈲ㄹ㡣㈵㘳㜴㉦㠶㈹ㄱ㌲㙦㘲㜷㌷愳㌰㝥㡢〲愳㈲㥡㌰㙦愱敥㔶ㄴ㐲ㅣ攸戸昰挶㙢㘷㥥㝢摣敢㔳㘷慥摥扦㙡㕥搵慣挱㈹挱㙦㘷搲㠵摢戱㤰攷㠲㍣慣㠹㈴㠳搸〰㈴搰㔵㈲ㅡ〸慡晤㌸慢㠲摣㘱㠵㐹〳㜶㈷〱散㐸捣㍢搸摤㥤㈸㡣昵㈸攸㐲搲扣㡢扡扢㔱〸㌱摢㜱攱搵㤱㉢づ晢晤㥡搴㝥搷㡦攸戳晦㔳敢敦㍣㔲散㠸㙡改挲㍤㔸㈸ㅥㅥ㈱ㅣ捦攰攰づ㠷㔷昱㘸㍣㤶㠸攴㡤てㅣ㘸㘰㤳ㄱち〷愳㠱㜰㈰ㅥ㡥㥢ㅢ搸攱扤㈸㡣摦愳㘰㉣㤲㜱㜳㈳㤵昷愱㄰㘲慡攳挵攷户㔶扤搳㌴攴摣㈹扦㥦㝥㐷昲㤱ㄷ捡愶㡢㥤㔰㉤扤㜸〰ぢ㜹ㅢ愶㘴つ戶㐸挹㜸㌲㥣〸㐴〲㜶捣ㄵㄱ攱ㅡ㙥㤱㤲搸㤰㠶㠲戱㘰ㄸ㍢㜶㌹㈰ㅥ㘴㝦て愱㌰ㅥ㐶〱㈶㜰㡣昹〸㜵㡦愲㄰㘲扣攳挳攵扦㔴ㅣ晣攰挹㥦捦扡㘱晤攷扦㕤戱晥㡡㈳挵〰㔴㑢ㅦㅥ挳㠲〷ㄳ㤸ぢ㌱ㅥ挷愲戳㘴〰晤㙡㈳〲㐷扦昱㐰㈴㡥㈹㤲㠸〱ㄴっ㤹㡦戳挳㈷㔰ㄸ㑦愲㠰ㄳ攱愸昹ㄴ㜵㑦愳㄰㈲改㌸㌱㘰挴戵ㄳ挷㍥昸昴㤴ㅢ㤶晥昰敥戴㡡㐱〷㠹㥤㔱㉤㥤昸〳ㄶ昲㥣〸搷㈴戱慦〶换搱㘰㉣㠴㍤㈷昷㕤摡㡥ㅣ㘳〲挷㔵㤸挶㤸ㅥ㌱㐰㄰㉤昳㡦散昰㔹ㄴ挶㜳㈸攰㐴㍣㙣㍥㑦摤ぢ㈸㠴〸㌹㑥㠸㌱㔳㐶愴晢散㍢昹敡㉢づ㌹收㡦㠷㕤扦㔳敦ㄷ㔱㝤㠰昳㤵慢慥㉤戵っ㕦㘲㍢扦ㅦ㠷㙡㌰〰扢㜳㘲〰攷〵㜲搱㕣㍣ㄷっ㘶愳㠱㔴㌸㔵㌹ㄴ捤㜶昷ㅢ㈸昷㔴扤㜳〷㌷戶㘴㕢㤷挹慦愴扢㑣㑣戵㕢㥤摦㔰㐷㌹㜵ㄳ㕢㤷戴㘴摢㜷昶慥慣敦㐸㜵㔸〳ち敢㍡ㅢ㈹㌲慢挷ㄷ㜶慢㕤昶㌷愸搰散愰㔴搳ㄲ㙢挲昲㐶扢㝡㘰㐱㌵扥慥户愶㑢搷㑥㘹戳㡥㜱㙢㡢㍣㥡㠰昳㐹㑢㘵摢㐵㙢㘹㔷搹㝥つ㤹戴戰戵摤㙡㤱敥㡤㙡摥扦㌱戳搸㙡慢户㜸㌶捡捡捡㔵敤挷㉡攷㥣挱愸㌹㉤㔸㔱㥣〵挸づ搳戵戹挹换㍢慣㤶慣㤵㠵扦㐷㕢㙤ㅤ㉢收愵搲㑤搶づ㜹㄰扢㑦㔴散㤴愷㥥搲㥡㔹搲㍥愹戵愵愳慤戵㈹扦㘶㐲㜶㘹ち攷㈹戲戳㕡戳ㄶ㑥㌳㔴昰㔵㈶捡㝡昴㄰愲㙣愴搷㜷㝤戶摢㕥㈳〳愱㠵㜸㈰㘲扥㘳晥戰慢㤹㡢戵挳㕡㌴㔹ㅣ㤳攵挳户搰㤸㙣㤷捤散㔹ㅡ愸慤ㄳ㑦摤ㄱ扤㐷㘹戴昴搱㡤摣晦扦攰昲昲敤㥤戵㥦扣ㄴ攷㜲愶愵㕡戲㑤㔶㕢㤷㈷ㅥ〵㍤㌲晦㡣愲㜲㙦捣收㤲散㔵〰㈱㤶㡢ㄵ㤵换ㅡ戳ㅤぢ㡤㠵㔶攳㠲㠵㍣㉡挵挹挹慡㉡㔲㕢昴㌲㕦㠶捡㝣㠵挵㈶ㄴ㍥㕦㤹昱㉡㐱㠶捦晣㡢㉤㔷づ挳晦慤㍦㑢㔴づ㉢㔳㥥㤵挲㈹挴昶捡收㈹慤㙤敤㍤㝡㜸慤攵戴㔴晢挲づづ捦慥㉢搹摥㙢㉣晥㡡愲㜲㌸㡡㉤㥥㠴慡〶愸㠲攷摡晡㌴搷㔹戹ㄴ捥㜰捡搹㉤㔲㤵捤昶㐹戳㍡慢㍤㘳昲散摡㜴捣㤵攵〶㤶㌰昹㝢㌷㜳昴㕢换㍢敡㔲ㅤ愹㥥捤㌸㑦㠷㈸㤹〰㡤㤲㔶昶ㄲ㉤晢㐸㥤戲昶㌹ㄲ㕡昰换㐵慤㤵㕥㔲㘱户㠴㠹㠳昹㔲搶挳㈹扢㕥〹昸㍥〸㉢㘱ㄴづ昴晣昳㙤㌸つ㤸㥤㙡戵捣㕢㜱戴搵㑥㜸㤵搱㈵㤵㠵搳㡢㡤捤挹愴て散㘸㙣㙡慦㠱愷㔳摢㕡㤷ㅣ晤扦搹づ摢㌲晦㠶㐲扤㉡㜷挳㈸敥晥㍡㠱慥戲㥥㑢ㄹ㥢㠶㠶戲㉡戶㐶㡤戹㉢ぢ㡥㔶㌴昶㉢晥挹㤷昹ㄶ晥昹扡慡慢ㅣ〱挴搶㥣㥢慣〴扥㜷㌳ㄸ㥡搷㘶挹戳慤㔵㔲〰摢㝤㥡て㙥㙤㕢㥣㙥㙤㕤捣昱戴㡤㤴摡ㄷ㕡㔶〷捦㘰昶㜲捥搸捡㌳戳㐲昴攸㤱㜷㔲㔱㍢搵㌹ㄸ敤ㅢ敦愱攸㌳愱愹㘹㠸㙡戱摤㜸ㅦ慡ㅥ㌸㤷㙡㝣㠰㠵㥤㜰㙡㌳搴㌰㘹㘲挷㤲愶搶挵敤㔶㐷挳㔲㥥扤㕦摥搴扥㕣散㠲搵攷㔹扤昴㠵㙦ち摦㠲晢挶㕦昱晤㐳戳㑥晢昲昲㑡戱戳㔳㔱㜴ㅡ㜲て㌴㌸ㄴㅦ昳敦㈸挴㑥㠰㜱戳㠲攵晣㤷昹〹㘴昳ㅦ㉣㍥㐵㠱㡤㠳愴ㅢ摢㠶捦㙤㔱散㠹晦摣㍥㤸㥢㔹㝣㠱㐲㡣㐲挱搹㘹㝥㠹㐲扤㠴ㅦ敤㌳攸㌲㜰㈳愱㉥づ摣㌷搰晡捣㉥敡挴㘸㈰ㄸ㍣㤳㘴㤹愴挷㈴㌵挲㐰挳㥥〴㔴㍡ㄵ㐵攷㍢昷㠶㤹㈴攰㈷摡昷〰捣㥢㠰㕦搸〷㠹㌱㌹攴㌴〲捡㙤㔱〴㔰㈷〹攸〱㠵挹㑢㐸㈲〴㤵㈴愰ㄲ㤲㝡㠹ㅦ㝥搱〸〸㐲㕤㑣㠰挹㌶捤㉥敡㐴ㄸ㜶㕥〴㝣㠵挶㍤〹昸搲愹㈸㍡搳ㅡ㐳㑢㐳改挵㜶㜴㜹㌳㘰摥〴昴㐵戵搹㡦挵づ㈸㌴〲㜶戴㐵ㄱ㐷㈳㤲㠰㥤〸ㅡ㠰㐲㈴愱㤲〴散っ㐹扤挴㠷㍡〱〹愸㡢〹ㄸ捣㌶捤㉥敡挴ㄸ搸㜹ㄱ昰㝡㈹〲晥收㔴ㄴ㥤攴ㅤ㡢㤶㠶搲㡢㍤攸昲㙢㈵〹ㄸ㠹㙡㜳ㄴ㡢搱㈸㌴〲㙡㙣㔱㡣㐳㈳㤲㠰扤〹ち愰㄰攳愱㤲〴〴㈱愹㤷昸㤳㑥㐰㉤搴挵〴㐴搹愶搹㐵㥤㤸〰㍢㉦〲㥥㉣㐵挰ㄳ㑥㐵搱改攵㍡戴㌴㤴㕥㡣㐳愷攲戱㤲〴㡣㐷戵㌹㠱挵㐴ㄴㅡ〱㜵戶㈸㈶愳ㄱ㐹挰㘴㠲愶愰㄰㍣㡦㉣〹㤸ち㐹扤挴㝤㍡〱㔳愰㉥㈶㘰㍦戶㘹㜶㔱㈷愶挱捥㡢㠰㍢㑢ㄱ㜰㠷㔳㔱㜴㈲㝢㍦戴㌴㤴㕥捣愳换户㤵㈴攰㈰㔴㥢〷戳㌸〴㠵㐶挰㘱戶㈸㘶愲ㄱ㐹挰攱〴捤㐷㈱㘶㐳㈵〹㌸〲㤲㝡㠹敢㜵〲㘶㐱㕤㑣㐰㡡㙤㥡㕤搴㠹㌹戰昳㈲攰搲㔲〴㕣攲㔴ㄴ㥤㐹㥦㡢㤶㠶搲㡢㐵㜴昹攲㤲〴㌴愱摡㙣㘶搱㠲㐲㈳攰㘸㕢ㄴ昵㘸㐴ㄲ㜰っ㐱㙤㈸挴㠱㔰㐹〲摡㈱愹㤷㔸慤ㄳ㌰て敡㘲〲㤶戱㑤戳㡢㍡㜱㄰散扣〸㌸愵ㄴ〱㈷㍢ㄵ㐵㈷昱て㐵㑢㐳改挵㐹㜴㜹㘵㐹〲㑥㐱戵㜹㉡㡢㔵㈸㌴〲㑥户㐵㜱ㄸㅡ㤱〴㥣㐱搰㤹㈸挴㝣愸㈴〱㘷㐱㔲㉦戱㔴㈷攰㜰愸㡢〹㔸挳㌶捤㉥敡挴ㄱ戰昳㈲愰愹ㄴ〱㡢㥤㡡愲㙢〸㐷愱愵愱昴攲㌷㜴戹戱㈴〱㤷愲摡扣㡣挵攵㈸㌴〲慥戴㐵㤱㐲㈳㤲㠰慢〸扡ㅡ㠵挸㐰㈵〹戸〶㤲㝡㠹愳㜴〲搲㔰ㄷㄳ㜰〳昰㍥戳㡢㍡㤱㠵㥤ㄷ〱〷㤵㈲攰㐰愷愲攸摡〵㉦㌷っ愵ㄷ户搳攵晡㤲〴摣㠹㙡㜳㍤㡢扢㔰㘸〴晣捥ㄶ挵㐲㌴㈲〹戸㠷愰つ㈸挴㈲愸㈴〱昷㐲㔲㉦㌱㐳㈷愰ㄱ敡㘲〲敥㘷㥢㘶ㄷ㜵㘲㌱散扣〸ㄸ㕦㡡㠰㕡愷愲攸戲㐹ぢ㕡ㅡ㑡㉦ㅥ愷换㘳㑢ㄲ昰㈴慡捤愷㔸㍣㡤㐲㈳攰て戶㈸㕡搱㠸㈴攰㡦〴㍤㡢㐲ㅣ〳㤵㈴攰㌹㐸敡㈵㈲㍡〱㐷㐳㕤㑣挰㡢㙣搳散愲㑥戴挱捥㡢㠰㤱愵〸搸搳愹㈸扡㝡戳〴㉤つ愵ㄷ㝦愵换扢㤷㈴攰㜵㔴㥢㙦戰㜸ㄳ㠵㐶挰摢戶㈸㤶愲ㄱ㐹挰㍢〴扤㡢㐲㉣㠷㑡ㄲ昰ㅥ㈴昵ㄲ㠳㜴〲㤶㐱㕤㑣挰㐷㙣搳散愲㑥慣㠰㥤ㄷ〱㝤㑢ㄱ戰扤㔳㔱㜴戱攸㜸戴㌴㤴㕥㝣㐱㤷户㉤㐹挰㔷愸㌶扦㘶昱㑦ㄴㅡ〱摦摡愲㌸〱㡤㐸〲扥㈳攸㕦㈸挴㑡愸㈴〱摦㐳㔲㉦㔱愵ㄳ㜰㈲搴挵〴晣挸㌶捤㉥敡挴㐹戰昳㈲攰㤷㥦㑢ㅣち晦散㔴ㄴ㕤㤸㍡ㄵ㉤つ愵ㄷㄵ攵㜰昹㐷挰扣て㠵つ㔴㥢㍤㔹㔴愱搰〸昰搹愲㔸㠵㐶㠶戱愱㕥〴昵㐶㈱㑥㠷㈸〹攸〳㐹扤挴㍦搱㠷晢㘵攸㌴愸㡢〹搸ㄶ㜸㥦搹㐵㥤攰㈵㉦㉦〲㍥㈹㐵挰挷㑥㐵搱搵戱戳搱㤲㈴㘰〰㕤晥愸㈴〱扢愰摡ㅣ挸㘲㄰扤敢晣㌶㌸挴ㄶ挵㌹㘸㘸ㄸ㔷㘷㈸㐱挳㔰㠸㌵㄰㈵〱扢㐲㔲㉦昱愶㑥挰㙡愸㡢〹搸ㅤ㜸㥦搹㐵㥤㌸ㄷ㜶㕥〴扣㕣㡡㠰㤷㥣㡡愲慢㜶ㄷ愰㈵㐹㐰㠰㉥扦㔸㤲㠰㄰慡捤㌰㡢〸扤敢㈴㈰㘶㡢攲㐲㌴㌴㡣慢ㄳ㈷㈸㠱㐲慣㠵㈸〹㐸㐲㔲㉦昱戴㑥挰㐵㔰ㄷㄳ㌰ㄶ㜸㥦搹㐵㥤戸ㄸ㜶㕥〴㍣㔴㡡㠰〷㥤㡡愲㡢㠷㤷愲㈵㐹挰ㄴ扡㝣㝦㐹〲愶愱摡㥣捥㘲〶扤敢㈴㘰愶㉤㡡换搰搰㌰慥捥㉣㠲㘶愳㄰㔷㐰㤴〴捣㠱愴㕥攲㉥㥤㠰换愱㉥㈶愰ㅥ㜸㥦搹㐵㥤戸ㄲ㜶㕥〴摣㔴㡡㠰㜵㑥㐵搱㘵捡㙢搰㤲㈴㘰㍥㕤扥愱㈴〱㐷愲摡㙣㘰㜱ㄴ扤敢㈴㈰㙤㡢攲㕡㌴㌴っㅦ㌳㐳㔰ㄶ㠵戸ㅥ愲㈴挰㠲愴㕥攲㜲㥤㠰敢愰㉥㈶愰ㄱ㜸㥦搹㐵㥤戸〱㜶㕥〴㥣㕦㡡㠰昳㥣㡡愲慢愴㌷愱㈵㐹㐰ㅢ㕤㕥㔳㤲㠰づ㔴㥢㑢㔸㉣愵㜷㥤〴㉣户㐵挱换愳挳戸㍡㉢〸㍡ㄶ㠵戸〵愲㈴攰㌸㐸敡㈵㔶改〴晣ㄶ敡㘲〲㔶〲敦㌳扢愸ㄳ户挲捥㡢㠰㘳㑢ㄱ戰挲愹㈸扡㐶㝢〷㕡㤲〴㥣㐹㤷㤷㤵㈴攰㙣㔴㥢攷戰㔸㑤敦㍡〹㌸搷ㄶ挵㥤㘸㘸ㄸ㔷攷㍣㠲捥㐷㈱敥㠲㈸〹戸〰㤲㝡㠹ㄶ㥤㠰昵㔰ㄷㄳ㜰㌱昰㍥戳㡢㍡㜱㌷散扣〸挸㤶㈲㈰攳㔴ㄴ㕤㈱摥㠰㤶㈴〱㔷搳攵㔴㐹〲慥㐵戵㜹ㅤ㡢敢改㕤㈷〱㌷摡愲戸ㄷつつ攳敡慣㈳攸㈶ㄴ㘲㈳㐴㐹挰捤㤰搴㑢ㅣ愲ㄳ昰㝢愸㡢〹戸つ㜸㥦搹㐵㥤戸て㜶㕥〴捣㉥㐵挰㉣愷愲攸攲昴㠳㘸㐹ㄲ戰㠱㉥敦㔷㤲㠰摦愳摡摣挸攲㍥㝡搷㐹挰〳戶㈸ㅥ㐲㐳挳戸㍡てㄲ昴㄰ち昱〸㐴㐹挰挳㤰搴㑢㑣搴〹㜸ㄸ敡㘲〲ㅥ〳摥㘷㜶㔱㈷ㅥ㠵㥤ㄷ〱㠹㔲〴挴㥤㡡愲㉢攳㡦愳㈵㐹挰戳㜴㌹㕡㤲㠰攷㔱㙤扥挰攲㑦㈸㌴〲晥㙣㡢攲〹㌴㌴㡣慢昳ㄲ㐱㉦愳㄰㑦㐱㤴〴扣〲㐹扤挴㘸㥤㠰㈷愱㉥㈶攰㌵攰㝤㘶ㄷ㜵攲㘹搸㜹ㄱ㌰慣ㄴ〱㐳㥤㡡〱㠵㔷攵晦㠸㤶㈴〱敦搲攵挱㈵〹㜸ㅦ搵收〷㉣㍥愴㜷㥤㈳攰敦戶㈸㥥㐵㐳挳戸㍡ㅦㄳ昴〹ち昱㍣㐴㐹挰㍦㈰愹㤷搸㐱㈷攰㌹愸㡢〹搸っ扣捦散愲㑥扣〰㍢㉦〲㝡㤷㈲愰㤷㔳㔱㤸ㄱ㔰昹㘷戴戴ㄵ㔷㜲㝢搱攱摣㐱㡤搶㌲㕥㝡摡㈶㠷㡣昴㐹㑢摡㍢㕡攵㜵戲㍥戹扡搶搹慤ㅤ㜵㡤敤㐷㌷愵㔶㙣㥦㜳ㄶづ㕥㘸戵攰㉡㜶ㅢ㉥㘶ㄷ攸㕡㡦㍥摡捡㥡戹晡搶㈵㙤ㄹ㙢㝡摤晦㠵慢摣㔸㍦㠴㑥㕥攰㉥ㄷ㜸晤㜷ㄷ㙥换㘰㠹㔱㠲㔷㔹攵换㘸戰昰晡㥢捣㡢搷慥㤵换㐵㍦㠰搵㥤㡣捥㙢散㘸戲㝡攵攴㜵㙡戹㕣㤵〳㡢㐸つ挸昶捣捤㕢㠸敢㔲㜵㝤㜲㔳摢ㅡ戳㑤㡤㉤ㄶ㠳搱搷㠶捥戴ㄶ㈰つ㘰晦搶昶㐶晥〴愱㑦㙥㕥㕢慡愵晤㘸㕥搱捣慣搸㉥㑦㤲㤷㍥㉢㜳ㄳㅢ㕢摡搱㡤㡣㈲㤷慢㜳昵ぢ㕢㤷攱搷㌰㑢㥡㕢愶愶㡥㙥晦㍦ㄱㄵ挱戰挸㤷っ㡤㈸ㄷ攵攵愲慡扣敡扦㡤㡦昱㉦捣戱敤敤搴戰㈱ㄸ愷ㅤ㙤㡤改㈵㈴㑣昶ㄱ㐲㔹挱㐲挶戰慣昲ㄵ㉣ㄵ㕥扢搴㐲㔸㤰㜸㐰㕦昳㝥攵攱㜹つ摣晤㠹搱㐰挰捤敦攱㑥敦㝦愳㤸㌱昵挰改㥤㈹㌹晦㑦扦搷愹摣㠴㤶扢㥤〱搱て攰㙤散㈱挴慣〸㡥㈸捣㑣㡣〴㑡㠵挳搲㤷㤳ㄸ㡥搰㙤㍡ㄷ愷攰㈲㝡敦摣捣㔴摡㙡挲戵晦收㔴挷㌶戶挰㈴っ晣㥥愳摤愹㥢搴摡摣㥣攲㤰攳慦㔲敡㌳愹㈶慢㉡㌷㘱㐹㐷敢慣挶ㄶ㌳㠷㐲㡥㑢㐷㤵㕡づ㔵㙡戹㝤㤵㍥㌷㤷㌹㐱㜲㤹㙤戵㉥㐸戵㌵㜶㉣㙣㙥捣㔴㔱㘰摥捥晦㠹戱㡡敤㐷〵挸㔴㉦戵㉤㈹扣散㙦㕦㝣㐷戸㙢㤰㈹㐳敡ㄸ㝥㡣攸㜲㘱攰㑦晣㤷㈹㈳搸昲挸ㅤ㡡昹〳㕡慢挴㐷㙥㡡愴㉦㕦挹㑢戱㔸晣㙡㈵㠶愸摣㌸㠹扦㄰㠰㡦昹㈳愰㕣攰愷攲㌵ㄴ㕤收ㄳ昴〴挰㌷戳㌵㤵㥤㤲捡攰ㄷ㘶㍤㥤摦㤷㔵㈱戴摣搴戴昹㤹攱㌱〹㐹㐳㐸㐶㕡摡㤸戵摡慡愸愸挷敦攷㉡㤸ㅢ㘲搸㌱挴戵敥ㅥ㘵㤵㤵扤慡扣晡㥡慥摡ㅡ敥㕣㌷搷㝦㥦㌷扤愸晤捦て㐸搴㜲㙤㝤㍥戹㡢晡〹换收捦㕣愷扦㐲挹昵㈹〰晣㐲挰慦㈸㉡晦㠶捡挲搸攴㈷㕢㈰㈵挳〴愸㐲晥㌲㡢㘹㈰㔵㐸㤹㤰昹㈳㤵㜲㐵㝡㘹㜹ㅦ㠶㥤昲㔱愵㝥敥㘵搴㘳㤴㕢㔹㥦扤㝤㘵㝥〹昶っ㘵攵攵ㄵ〸戵㔱㤸㌳㔷搴㉤ㅡ㙢慥户㘴㐲㠸ㄸ〴ㄷっ愶㄰づ攲㘴㐱晢つ挵扦攸㤰㍦㙣㝡ㄵ㐰㕣摥晥ㄵ晦攴换攷㌳换㘱㔶收ㄳ㙦愱㔴㕣昰ㅡ愰㐳ㄶ愲㠰㔳㘱㈸挴摦〱攰ㄱ㠱戶晦ㄲ㥦㐰攴㍥慣捣攰㙦攰扡扢捤ㄴ晦㠰〵户㥢愶挱㠶㍦挵ㄲ㌷㐷敥昰慣㠲㜶换挳昳㜳㕡攰㘳昲㈷㤵㕣㤰㥦捤㔸㔰慢㠱〸慡搵昰〱㘳昶㈲昰ぢ㙦㐰㙦〲晡㄰昰㈵〰㡣扢戱つ愴㉥昹㐴㉥戶〷㥦㝥㤸㠱捦㙦戴㝥㌴㍥户㘵㍦摢戱㥦㥦〰㤰㝣㘲扤攵㡣昳㤵㠹㕦愰戳昹摣ㅥ㤰㙥昳挹㜰㑡㍥晢戲㘱ㄲ㤱挷攷づ搰㙥㤹捦㜲㤸㤱㐲戳扦㙣挴ㄶ〴ㄳㄹ㍣昸摣ㄱㄸ㜳㈷〲㤹攴攰〱ㄸ㐰挰捥〴㌰敦㐱昲戹ぢ愴㍥㙡㝣摡扦〲昳愰㙦㄰㔰愰㡦搹て慡搹晥搴搸㜳㜷㌰㥢ㅤ挲㘶㤹愹㔰㐸ㅦ搳ㄳ㙣晡㠶〲搲㙤晡㤸搰㈰改ㅢ挶㠶㤹搹㤰㐷摦㜰㘸户㑣ㅦ㌳㈰昰挶捦〶搹〸ㄶ攴㠷㘹㄰㙡㌵散攱㠸摡㌲㜳㌷㤴收敥〴㌲㐵挲〳戰〷〱㝢ㄲ挰慣〹㐹摦㐸㐸ㅡ㝤晣昹㥡〷㝤愳㠱〲㝤㠳戵㘶㜷愰挶挷捤戲戹ㄷ㥢慤㘱戳捣㜳㈸愴㡦挹つ㌶㝤㝢〳搲㙤晡㤸づ㈱改ぢ戰㘱收㐵攴搱ㄷ㠲㜶换昴㌱㝦〲㙦㥣㔰㘵㈳㔸㤰ㅦ㈶㔱攴戳㈳户攰ㄱ㘰捣㈸㠱㑣戰昰〰挴〸㠸ㄳ挰㥣ぢ㐹㕦〲㤲㐶ㅦ㝦㜶攷㐱摦ㄸ愰㐰ㅦ㌳㉦㔴戳晤愹戱㐷摦㍥㙣㜶㕦㌶换ㄹ㕤戸㌱ㅣて㥤㑤摦㔸㐰扡㑤摦〴㤸㐹晡挶戱攱㠹㤰昲攸ㅢて敤㤶改㘳昶〵摥㐸捤㘰㈳㡡㍥愶㘰愸搵搰㌶㠶ㄳ㠱㌱㈷ㄱ挸昴って㐰ㅤ〱㤳〹㘰挶㠶愴㙦ち愴㠱㙡昲ㄶ敦㕣昸㜳㐱て㍡愷挱ち㜴㌲㡦㐳㜵愳㙤ぢ愷戳㥢ㄹ散㠶㌹ㄷ㠵㜴㌲搱挲愶㜳㍦㐰扡㑤㈷㔳㌳㈴㥤㌳搹㌰㜳㌴昲攸㥣つ敤㤶改㘴㉥〷摥昸昵㈱ㅢ㔱㜴㌲愱㐳慤㠶㐶攷晥挰㤸〷㄰挸㘴てて挰㕣〲敡〹㘰晥㠷愴㜳ㅥ愴慥昶㉤㐱㙦㍥て㠲ㄹ昸㑣㘹晤㘸㝣ㅥ捣㝥づ㘱㍦㑣攱㈸㥣摤捣摢戰昹㍣ㄴ㤰㙥昳挹㑣て挹攷㘱㙣㤸㈹ㅦ㜹㝣捥㠷㜶换㝣㌲㌵〴㙦晣㡡㤱㡤㈸㍥㤹ㅦ㤲㑦ㄷ㙡换捣㈳㔱㥡つ〴㌲㜷挴〳㜰ㄴ〱㈹〲㤸㑥㈲昹㑣㐳搲㘶㌷㝦户改㌱ㅣ戳㐰㠱㍥㈶㤵愸㘶戵㡤愳挵㘶㜳㙣昶㈴〰ち㠷攳㈹搰搹昴㉤〰愴摢昴㌱㑦㐴搲户㤰つ㌳㘱㈴㡦扥㐵搰㙥㤹㍥㈶㤶攰㡤㕦㍤戲ㄱ㐵ㅦ戳㑢搴㙡㘸挳戱〹ㄸ戳㤹㐰㘶㥥㜸〰㕡〸㘸㈵㠰挹㈸㤲扥愳㈱㜵㌱扢攳昸㜹㤷〷㥤㙤戰〲㥤㑣㔱㔱摤㜰㘳收㙣㉣摢搹つ㙦㤲㈱㤸㑥㔲㐸㈷㜳㐸㙣㍡㤷〰搲㙤㍡㤹㜵㈲改㕣捡㠶㤹㝥㤲㐷攷㜲㘸户㑣㈷搳㔴昰挶㐵〹㌶愲攸㘴慥㡡㕡つ㡤捥㘳㠱㌱㡦㈳昰㙡㙦挰昱〴㥣㐰挰㌵〰㐸㍡㑦㠴搴搵散收㙦㘹㍤昸㍣〹㘶攰㤳ㄹ㉦捡ㄱ㙤㜶㥦捣㝥㑥㘱㍦捣㑥㈹㥣摤㑣㐹戱昹㍣ㄵ㤰㙥昳挹㈴ㄶ挹攷㉡㌶捣㙣㤶㍣㍥㑦㠷㜶换㝣㌲敢〵㙦晣敥㤲㡤㈸㍥㤹晡愲㔶㐳攳昳㑣㘰捣戳〸㘴㕡㡣〷攰㙣〲捥㈱㠰㤹㌲㤲捦搵㤰戴搹捤ㅦ〱㝢搰㜷㉥㔰愰㡦昹㌲慡搹晥搴搸晢敥昳搸散昹㙣㤶戹㉤㠵挳㤱〹㉤㌶㝤ㄷ〰搲㙤晡㤸〲㈳改扢㤰つ㌳ㄷ㈶㡦扥戵搰㙥㤹㍥收捣攰㡤摦㜴戲ㄱ㐵ㅦㄳ㘷搴㙡㘸昴晤〶ㄸ昳ㄲ〲㤹㔴攳〱戸㤴㠰换〸㘰㥥㡤愴敦㜲㐸㕤捣㙥晥戲搹㠳捥㉢㘱〵㍡㤹㝤愳扡攱㈰㜳攸扣㡡摤㕣捤㙥㤸㈹㔳㐸㈷搳㘳㙣㍡慦〱愴摢㜴㌲愱㐶搲㜹㉤ㅢ㘶㘶㑤ㅥ㥤搷㐳扢㘵㍡摦㠶ㄹ摥昸㈵㈸ㅢ㔱㜴扥㠳㈵戵ㅡㅡ㥤㌷〲㘳慥㈳昰㕤㙦挰㑤〴摣㑣挰㝢〰㐸㍡㝦ぢ愹ぢ㍡昹戳㙣て㍡㙦㠵ㄵ攸㘴㉥㡦昲㐳㥢摣户戱㥢摢搹捤ㄷ〰ㄴ搲挹㘴ㅢ㥢捥㍢〰改㌶㥤㑣捦㤱㜴摥挹㠶㤹愷㤳㐷攷㕤搰㙥㤹㑥收昳攰㡤㥦㤴戲ㄱ㐵㈷㤳㝡搴㙡㘸㜴晥づㄸ昳ㅥ〲㤹昰攳〱搸㐰挰扤〴㌰〷㐸搲昹㝢㐸㕤搰挹ㅦ㤴㝢搰㜹ㅦ慣㐰㈷㌳㠳㔴㌷ㅡ㥤昷戳㥢〷搸㑤〵扣㉢愴㤳愹㍢㌶㥤て〲搲㙤㍡㤹散㈳改㝣㠸つ㌳敢㈷㡦捥㐷愰摤㌲㥤捣づ㠲捦昸㕤㉡ㅢ㔱㜴㌲㐵㐸慤〶ㄶ搵㈴晢ㅦ㘰捣挷〸㘴晡㤰〷攰㜱〲㥥㈰㠰ㄹ㐵㤲捥㈷㈱㜵戹敦挱㡦攴㍤昸㝣ㅡ㘶攰㤳㠹㐶慡ㅦ㡤捦㘷搸捦ㅦ搸て㤳㠲ち昹㘴㈶㤰捤攷ㅦ〱改㌶㥦捣ㅤ㤲㝣㍥换㠶㤹㐴㤴挷攷昳搰㙥㤹㑦㈶ㅢ㐹㍥㕦㘰㈳㡡捦愱搰慡搵挰愲攲昳㑦挰㤸㉦ㄲ挸㙣㈴て挰㥦〹㜸㠹〰㈶㈸㐹㍥㕦㠶搴ㄵ㥦㘱敦昱戹〹㘶攰㤳㜹㑢慡ㅦ㡤捦㔷搹捦㕦搸て㜳㡣ち昹㘴㘲㤱捤攷㙢㠰㜴㥢㑦愶㈲㐹㍥晦捡㠶㤹㤳㤴挷攷敢搰㙥㤹㑦收㉥㐹㍥摦㘰㈳㡡㑦㈶㌰愹搵挰愲攲昳㑤㘰捣户〸㑣㜸〳摥㈶攰ㅤ〲㤸敦㈴昹㝣ㄷ㔲ㄷ搳㥤㌷㌸昰ㄸ㥥敦挳ち㜴㌲ぢ㑡昹愱搱昹〱扢昹㤰摤㌰㘳愹㤰㑥愶㈹搹㜴㝥〴㐸户改㘴㘲㤳愴昳敦㙣㤸ㄹ㑥㜹㜴㝥〲敤㤶改㘴㈶㤴愴昳ㅦ㙣㐴搱挹㜴㈸戵ㅡ㔸㔴㜴㝥ち㡣昹ㄹ㠱㑣㤵昲〰㝣㑥挰㘶〲㤸㍤㈵改晣〲㔲㔷挳㤳㜷㘶昰攰昳㉢㤸㠱㑦㈶㔵愹㝥㌴㍥扦㘶㍦晦㘴㍦㑣㠰㤲㝣㙡㈷㈹㤹昵㘴昳昹つ㈰摤收㤳㜹㔲㤲捦㙦搹昰㔱㤰昲昸晣ㄷ戴㕢收㤳㠹㔵㤲捦敦搹㠸攲㤳搹㔵㙡㌵戰愸昸晣㌷㌰收㝦〸捣㝡〳㝥㈰攰㐷〲㉣〰㈴㥦㍦㐱搲て㌵㘳㘱㉦晡㝥〱ち昴㌱㈵㑢昵换挴ぢ攷搸攸㔷㌶㕢㠶敢㍣㠲改㔳㠵挳㤱㌹㔳㌶㝤扣ㄴ搴㙤晡㤸㘵㈵改挳攵㠱㌲挱㜴慢㍣晡昰摢敢㙥搰户ㅣ㘶㤲扥㑡㌶愲攸㘳㙥㤶㕡つ㉣慡搵㌰㠰㌱㝢ㄲ挸扣㉤て㐰ㄵ〱扣㤷愱㘰㉡㤷愴捦〷愹慢攱ㄸっ㜹づ挷摥㌰〳㥦捣昰㔲晤㡣㠷㝢づ㥦㝤搸捦㌶散㠷搹㔸㠵㝣㌲〵换收戳ㅡ㤰㙥昳挹愴㉤挹愷㥦つ㌳㝢㉢㡦捦敤愰摤昲㜰㘴㤶㤷攴㜳㝢㌶愲昸㘴慡㤷㕡つ㉣慡搵攸ぢ㡣搹㡦㐰愶㠱㜹〰㜶㈰愰㍦〱捣っ㤳㝣敥〸愹㑢㍥扤て㌶〷挰っ㝣㌲㘱㑣昵愳㑤敦㥤搹捦㉥散㠷挹㕤㠵搳晢㕡攸㙣㍥〷〲搲㙤㍥慦㠳㤹攴㜳㄰ㅢ㘶㌲㔸ㅥ㥦㐳愰摤㌲㥦㑣ㅡ㤳㝣づ㘵㈳㡡捦㜵搰慡搵挰愲攲㜳ㄸ㌰收慥〴㌲慢捣〳㌰㥣㠰ㄱ〴㌰搱㑣昲戹ㅢ㈴㝤㝡攳㑥㈵ㅥ㕢挷㍤㠰〲㝤㑣㌷㔳捤昶敦散㜷㑦㌶㍢㤲捤㌲㌵慣㜰㌸㌲ㅦ捣愶㙦ㄴ㈰摤愶㡦ㄹ㘴㤲扥搱㙣昸㍥㐸㜹昴搵㐰扢㘵晡㤸㜲㈶改摢㥢㡤㈸晡㤸㜷愶㔶〳㡢㡡扥〰㌰㘶㤰㐰收愴㜹〰㐲〴㠴〹㘰㥡㥡愴㉦〲愹慢攱ㄸ昰ㅥ㡥㌱㤸㠱捦挷戴㝥戴攱ㄸ㘷㍦〹昶挳㑣戳㐲㍥㤹㕥㘶昳㤹〴愴摢㝣㌲㈱㑤昲㌹㠶つ㌳㌳㉤㡦捦㝤愱摤㌲㥦捣㘰㤳㝣㡥㘵㈳㡡㑦愶戱㜹搰㌵づㄸ戳㤶㐰愶戸㜹〰挶ㄳ㌰㠱〰㘶扤㐹㍥㈷㐲敡攲㘰㈸敥㝤慣㕥〷㉢搰挹㕣㌸搵捤挵㥤㜱㥤捣㙥愶戰㥢㜷〱㈸愴㤳挹㙡㌶㥤㔳〱改㌶㥤㑣㙦㤳㜴㑥㘳挳捣㜳换愳㜳〶戴㕢愶㤳昹㜰㤲捥晤搸㠸愲㤳㐹㜱㙡㌵戰愸㠶攷㑣㘰捣㔹〴㌲㘱捥〳㌰㥢㠰㌹〴㌰㠷㑥搲戹㍦愴慥㠶㘷搰晢㘰㘸㉥捣挰㈷㔳敢㔴㍦摡昰慣㘷㍦昳搸てㄳ㜱愴晦〷㔲㜲晣慦㘴㌲㐵㘱㡥㐰㔱晥㠶散㈱挷㑣㡥晡㡥ㄵ㑤挸㥥攱㈲㜳〶散㈵㘶㍦昸愴づ㤹っ慤㙤戸愶㕡㔱㜸㔷て搷昶㐵㜴摣慢㙦挱ㅤ㔳愴ㄹ㙢㤸㈸㔲㜹敢㡦挵㜷〵㜱敤改㜸攷敤ㄳ㘸挳㤷㜱㌰㕣散㍢慢㌱搳搶摡摥㥡敢ㄸ㔲㡦捣戰㈱扣〳㑤づ户ㄳ㥣㔰昹㕢戴攸搹㈷㔷慣愲㠵昷㥣㕤捡㍢㌲昸ㄶ户戴㉥㙢㤱摥㔴戶昳㐶㍣㤲慦㥥㍤搹㡤㡦晤昰戵㉢挸昳㌳愹㠴挶收愱㈸晢昴昰㌳㉢〳敦㌲攳㌰挸㈳㈶㑤㥣㌴户〱户㄰㡡㘶㜱摦㑡摣戸㈶ㅡ挹愶慤㜴㍡㥣挹㐵㜲㤹㔸㌸ㄵ㠹㠶慤愴㜱戸ぢ捤㕡㠹㜰㈶㙤㐵㜳扣㐷㔶㍡ㅤ㑣㘷戲㔶㍣㥤㑡收㜰㌳㔲摣挴㉣改㘷扥〷㥢㌷攷挳挶㍣〲㠵㥦㘹ㅥ㔲㜵㈴㔵つ㔴㌱改㐳慡〸㤰搰捡㜲ㅣ捣㜵㌷ㄷ〳㐶㘵㈲㉤㌲㈲㉢慣㡡㥥㍤挵㠸㠲㕢捣ㄴ攵㜰戸昷攸㌰っ愶㜰㔴㕥つ㥡扢㘷㤴ㅦ㐵ㅡ昳㤰搴捣搰敦㉣ち㥦扦〷ㄴ㜴挸戰㔰㙥㌳㘹㘲㠳㤶㡡㘶攴愰摢づ㍡摣㑦㐲摤㘱㠲愳搱㔸〰㝤㙦攸㘵敥ち敥㑦摣㙥㉣㠴㘶㕢㘸昲敦㌷散慦㜰㕡㌷㠷戲㡢㐵〰㤵扥㈵㠵㌹㡣慥㌵〱㈳っ㤸挹㈱搱㑣〹㙡昹愹㠲㤶搳㐸㕣㠸昵攷攰㐵㐵㤹搱ち㐸挹ㄱ㈹捥〷㡣愳㌲㝦㔴㤹捡慤㘳㘰㡣㔱攵㠳捣㠰ㅡ㙤㤰敤㔱ㄵ攲㡤摣㔲㠹愸ㄵ挹〵㈲ㄸ㘱改㘴㈴㤷ぢ㠷㈲㠹㜴㍣㥢㡡㈵戲㐶扢ぢ㡤〷㤳戹㈴㙥㠵㤷㡣收ㄲㄱ㉢㤹㑡㐶戲戸ㄵ㔸㉥㠶ㅢ㙥㠵戳愹㙣挴摦换㘹摥散㠰㡤戹〴㠵扦户㔲㉤愵㙡ㄹ㔵㝤㤴捡㐵〹㍦㔵昸㠸搳戱ち㡣㍡㤶㜱㤹㠱㈶挷愳昰昹户㠵〲ぢ㘵挶〹㈸ぢ愳㜷㈲㜴㕥搱㕢〹㝤㝥昴㑥㠲挶㈳㝡摢㌹慤摢昷っ㘶昴攴㡤㠳捤㔵㔸ㄲ㝤改ㄷ摤㌹㡤ㄲㄶ攴㘷〷㘸㘵㡣㡥㠵户㙥㡣捥〰愴㜴㡣㤶〳㕡ㅣ愳晥慡昳戳㘰㡣ㄸ敤〸㔹挶攸㙣挸㜶㡣㘲㤱㐸挲㡡挷㔲昱㠰ㄵ㡥㠴㔳㠱㜴㈸ㄷ㠹㠴㜲搸っ㐴挳㤹㙣挸㌲捥㜱愱愹㔸㌰㥥挲㥤攲㠲挱㔴㉥㤲〹愷㤲㘱摣戲㌲㡡㝢扡㐶㘳昱㕣㈴ㅡ昴敦攴㌴㙦慥㠶㡤戹〶㠵㝦㠰㔲㥤㑢搵㜹㔴敤慣㔴㉥㑡っ愲ちㅦ搱愲挷攸㈲㥡慣㐵攱昳て㐶㈵ㄶ捡㡣㡢㔱ㄶ挴挸㘴㡣㡣㑢㔰攴〷攴㔲㘸㍣〲㌲挴㘹捡扥㔹戲っ㐸㠰㈱戸ㄲ㜰㌱㡣㑥㔰扡㡡㤲ち挸㜰㘸㘵㐰搲㝡㐰慥〱愴㜴㐰㡥昲っ挸〸搵昹㜵㌰㐶㐰㜶㠳㉣〳㜲㍤㘴㍢㈰㔶㈰㘷㘵挲愱㔸㈰㤹㑥㐷㜲改㐰搲㑡收㈲愱㉣敥戰㥣换〶慣㑣摡戸挱㠵愶㠲挹㙣㍣㤴捥㠵㔳搱愰扣㥢㘲㈸㥢㑢挵ㄳ戹㘰㉥㥤㐹挵戳㔹晦敥㑥昳收㡤戰㌱搷愱昰敦愱㔴㌷㔱㜵㌳㔵㝢㉡㤵㡢ㄲ愳愹挲㐷ㅣ愴〷攴㌶㥡摣㡥挲攷摦ぢ㤵㔸㈸戳挹扦ㄳ㡢〵㔱㌱搶㐳㤷ㅦ㤰扢愰昱〸㐸㡤㙡㑡挶㈲挶㐶攳㉣㌶〰㉥〲㜴㠲搲扤㤴戰㈰㍦㈱㘸㘵㐰㘶攸〱搹〸㐸改㠰㑣昳っ㐸㔸㜵㝥㍦㡣ㄱ㤰〸㘴ㄹ㤰〷㈰摢〱挹攰收戱挱㐸㈸㤸っ挴㌱㈹搲挱㔴㌰㤲㡢㔹戸搷㜰㡥㜷㤶捤㐵㡤〷㕤㘸㌲㘸攵戲㌹摣㈳㌰ㅣ挹攰㜶晤㔹㙣挵㌰㐳㌲愱㔸㉡ㅤつ㈴挲㔱㝦搴㘹摥㝣〸㌶收挳㈸晣㌱愵㝡㠴慡㐷愹㡡㉢ㄵ〱ㄲ㉡挶㔰㠵㡦ㄸ愷〷攴〹搶㍦㠹挲攷摦〷㤵㔸㈸㌳㥥㐲㔹ㄸ㡢愷愱昳摡㡡㍤〳㝤㝥㡣晥〰㡤㐷㡣昶㜵㕡户㙦慡㉤〳㌵㡥㔱㜹ㅥ㜰㌱㡥㝥㔱㝡㠱㤲㡡搱㜸㘸㘵㡣㐲㝡㡣㕥〴愴㜴㡣〲㥥㌱㥡愰㍡㝦〹挶㠸搱㐴挸㌲㐶㉦㐳㜶㘲㤴捡〴搳攱㘸㈶㡤〸㐵㈲挱㔴㌲㤹换〵搲戸㉢㜶㈶ㄹ捤㐲㘹扣攲㐲㜱㌷散㑣㉣ㄶ㠹㠵搲扣㘳㜵㍣㥢捣㐶挲愱㙣㌰㤸㐹㘷挳戱㜰㈴敤㥦攴㌴㙦㙥㠲㡤昹㉡ち㝦㥤㔲晤㠵慡搷愸㥡慣㔴〴㐸愸㤸㐶ㄵ㍥㘲㌷㍤㐶㙦戰晥㑤ㄴ㍥晦㜴㔴㘲愱捣㜸ぢ㘵㐱㡣散㠹昴づ㉡昲〳昲㉥㌴ㅥ〱㤹攱㌴㘵搶㤱㜸ㄹ㤰挹㕣晡㄰㜰㌱㤳㑥㔰晡㠸ㄲㄶ攴㘷㌶戴㌲㈰〳昴㠰㝣っ㐸改㠰散攸ㄹ㄰愶敡挰っ㜷愸㐲㠹㠰散て㔹〶攴㔳挸㜶㐰㈲搹ㅣ昶ㄱ〹ぢ㝢㠶㜸㈴㡡扤㐶挴捡㠵㈳㔹摣㙤㍡㡢㕢㔲㘷㘲挶㘷㉥搴挲慣戱ㄲ㔶㈲㠰摢㡣攲㙥捣戸㝦㜶搰ち攱㈶㥢㤹㜰ㅡ㐷愲搱㡣晦〰愷㜹昳㜳搸㤸㥢㔱昸攷㉡搵ㄷ㔴㝤㐹㔵扤㔲ㄱ㈰愱攲㈰慡昰ㄱ摢攸〱昹㠶昵摦愲昰昹て㐶㈵ㄶ捡㡣敦㔰㝡〶攴㝢㔴攴〷攴摦搰㜸〴攴㄰愷㈹晢昶敡㌲㈰㌳㐹搱㑦㠰㡢挳攸〴愵㥦㈹㘱㐱㝥收㐳㉢〳㔲慥〵挴攴㙥㠵㕦〴㐴㤹㈷昷㑣敢㈱挲ㄴ㤵㤲晢㈳㈱㑢敥换㈱㍢㝢㤰㜴㌴ㄷ挵扥ㅢ㌷戵つ㘰㠳ㄵ挰摣〸㈶㜲㠱慣ㄵ戳挲挹㜸㈶㙥昴㜰愱挱っ㘶㑢㈴㥢捤昰昹〲昱㐴㈶ㄱ㑦㘵愲ㄹ敥㔳㠲㔶㉣ㄸつ昹ㅢ㥣收捤ち搸㤸㤵㈸晣㐷㈹㔵攷ㅥ㈴愵㔴㉥㑡㘴愹挲㐷晣敢〷敤戰慢ㄷ㕢改㡤挲攷户㔰㈹㔷㠴扢㙦㤳㝢㄰㤳扢っ㤳㝢〹㝦㑥㔵㑡㈲攷㜲㝤敢㔹昴㠵愹㔸挸㘶㈹昵愳㠴〵昹㔹〴慤㘴昳㔳㜴攸ㅥ㌵昵〷愴昴昰晥〴搰攲愳愶挵慡昳㥤㘰㡣攱摤〴㔹㔲㍣〰戲㑤㜱捡㑡攱摥攲搹㑣挴戲㌰戲攳ㄹ㉣挶昰㜰ㄶ㉢㤲㑣㔹改戸ㄵ㌱㜶㜶愱〹㡣㘸㉢㤴㑣㘷昰〰㤷㐸㉥挱㕢戱㠳敢㔰㉣㥥挶㜶㈸㥢戴晣捤㑥昳收㉥戰㌱〷愲昰户㈸搵㈰慡〶㔳挵㉣㈲㍡搱㠹ㄲ㙤㔴攱㈳摥搶㈹摥㤵㈶挳㔱昸晣敤愸〴㥢㘵挶〸㠸㥥挳㝢㜷㔴攴て敦㍤愰昱ㄸ摥ㅤ㑥㔳昶㕤昳㘵㔴㜸敦ㅤ㜳㌴攰㘲㈹㥤愰戴ㄷ㈵㉣挸捦㜲㘸㘵㐰㕥搶〳戲㌷㈰愵〳昲㘷捦㠰慣㔰㥤〷㘱㡣㠰ㅣぢ㔹〶㈴〴搹づ㐸ㄶ〷慦攱〸ㅥ㐱㠱㙦っ㤱㐰㌴㡤慦ㄷ愹㈸㈲㠱㉦戴戹㜰㌸㤴㌴挲㉥㌴㤰挵㤶㍦㥢〸㈵慤㙣㈲㠲㕤㜴㍡ㄷ捡㄰㙣愵㠲㘱ㅣ昰㈶晣挷㌹捤㥢ㄱ搸㤸㔱ㄴ晥攳㤵㉡㐶㔵㥣㉡收㈱挹㠰㄰㈰愱攲㈴慡昰ㄱ㑦敢〱搹㠷昵晢愲昰昹㑦㐶愵っ挸㔸㠸㠵〱攱㑥摡愸㐵㐵㝥㐰挶㐳攳ㄱ㤰㔳㥣愶捣愳㐸扣っ㐸㡡㑢㜵㠰㡢㔵㜴㠲搲㘴㑡㔸㤰㥦搳愱㤵〱㜹㐰ぢ㠸挹敦ㄵ㜲㝢㜳㥦㈷昷㑣㌴㈲挲㥣㡥愶挰晤㤹㤰㈵昷㌳㈰摢摣㘷愲戹㔴〰㕢ㄹ昰㠸摢㔹攳㑥搲挹㔴㍡ㄷつ挷搲㤹㐴ㄶ㡦㡢〹ㅡ晢戹搰㕣㈲㤳㑡昱㐱っ戹㜴㌰㤲㡥愷ㄳ愹っ㔰㐹ㅣ㈷㐵㔲愱㙣㈴敥㍦换㘹摥㥣〹ㅢ㜳ㄶち晦搹㑡搵昹ㄵ攲ㅣ愵㈲㐰㐲挵戹㔴攱㈳敥搴戹慦㘷晤㍣ㄴ㍥㍦戳㤲攴㡡㕣㡣㔲敥㙤㑤㝥㘷㌰昹㌵挱㝦扥慡㕣挰㔵㤵㙣昲挶㐲收㝣㤸㡡ぢ搹㉣愵㈳㈸㘱㐱㝥搶㐲㉢搹扣㕥㘳搳㘸〰愴昴昰扥搶㤳㘲㈶㈳㐹捦㔲㌰〶挵扦㠱㉣㈹㑥㐳戶㈹㡥愴攲㌸ち捤㈵㜱愶㈵㠱摢㜴挷昱晣ち摣愹㍡㤵换㠶挲㠹㐴㉥㤲㌲㌲㉥㌴㠸扢㠵愷㠳搹㜰㉡㤳㑤攱㕢㕡ㄴ㡦㤹挲㔳㕢搲㜸〴㐸搸捡〶搲㐹晦㈵㑥昳㘶ㄶ㌶愶㠵挲㝦愹㔲攵愸㕡㐰搵㘵㑡攵愲挴㤵㔴攱㈳㝥愳㔳扣㤸㈶㑤㈸㝣㝥㘶㉡㜱㐵㡣㘶㠸㠵挳㕢㝥㑢㙢㐵㐵晥昰㍥ㅡㅡ㡦攱㝤戵搳㤴晤戴〸ㄹ㤰㔶㠶愰〳㜰㜱㉤㥤愰戴㠴㤲ち挸昵搰捡㠰㥣慤〷㘴ㄹ㈰愵〳㜲愶㘷㐰㙥㔰㥤慦㠰㌱〲㜲㈳㘴ㄹ㤰㘳㈱㍢㍢㠰㕣㈶㤹㠸愵㌰摣㘳㤹㐸㍡ㅡ挲〴挰㔳㔶愲愱ㅣ㡥㉥搳挹㐴挸㌸捥㠵㈶㌲昱〸㈲ㄶつ〶㠳㔶㈴㤱㑡攱㥥敡愱㑣㌴㡥愷戵㈴㔲戱㜴㍡攳㕦攷㌴㙦ㅥてㅢ昳〴ㄴ晥㥢㤴敡㐴慡㔶㔲挵捣㈸戹扤㜱㔱攲㔶慡昰ㄱ㈷敡〱㌹㤵㈶慢㔰昸晣户愱㔲〶攴㌴㠸㥥〱㌹〳ㄵ昹〱㌹ㄳㅡ㡦㠰摣敥㌴㘵㍦㉣㐳〶㘴㈹㐳戰ㅡ㜰㜱㈷㥤愰戴㠶㤲ち挸㕤搰捡㠰戴改〱㌹て㤰搲〱㌹摡㌳㈰㜷慢捥㉦㠰㌱〲昲㍢挸㌲㈰ㄷ㐲戶〳㠲㈳㜷㍣戹㈰ㄵつ㘵戱ㅦ〸攱㌱㉦攱㐴ㄶ攷㌰戱㕦挶㤳㑥愲㔶挶戸挸㠵㈶㘳㘹㙣昴㠳ㄹ摣㑡ㅥ㈷愴慣ㄴ㑥㑢㈵㐲搸㕦挴搲搱㔸〸愷㌴晤昷㌸捤㥢㙢㘱㘳㕥㡣挲扦㐱愹㝥㐳搵㈵㔴㌱户㑡〶㠴〰〹ㄵ昷㔱㠵㡦挸改〱戹㠲昵㔷愲昰昹敦㐷愵っ挸㔵㄰㍤〳㜲つ㉡昲〳㜲㉤㌴ㅥ〱㜹挰㘹捡㝥㔰㠸っ挸〹っ挱㡤㠰㡢㠷攸〴愵㜵㤴㔴㐰ㅥ㠱㔶〶攴㌰㍤㈰㌷〳㔲㍡㈰㠷㜸〶攴㔱搵昹㉤㌰㐶㐰晥〷戲っ挸慤㤰敤㠰攴昸㌵っ㘷㤲戰ㄷ挶搳戵慣㙣㉡㠰㙤㔲ちㅢ晥㜰㍣㙣㠱㝣攳㌶ㄷㅡ捦㐵攳㤹㐰㉣㡥ㅢ摡攳㠱㔵愱㘸㉡ㄵ㑦〷戰敦づ愶愲㜱㥥㙢昲㍦收㌴㙦摥づㅢ昳づㄴ晥挷㤵敡㑥慡搶㔳昵㠴㔲ㄱ㈰愱攲㘹慡昰ㄱ戳昵㠰摣挳晡つ㈸㝣㝥愶㕢挹㠰摣ぢ搱㌳㈰ㅢ㔱㤱ㅦ㤰晢愰昱〸挸ㅦ㥣愶捣㔳㐹扣っ挸㉡㉥㍤〴戸㜸㤶㑥㔰㝡㤸㤲ち挸昳搰捡㠰㑣搴〳昲㈸㈰愵〳㌲摥㌳㈰㉦愸捥ㅦ㠳㌱〲昲㈷挸㌲㈰㡦㐳戶〳ㄲ捣㘶㜱敡㌵ㄵぢ㠵搳㜸㠰㔵〴攷㈳㘲搹㘰㌸㠳㘷㈱㘵㠳㘹㍣ㅥ捡㜸挲㠵㘲㉦㠳㘷㕥攴戲㤱㐰㉡ㅤ挱〹愹㈴攲㄰挷ㄹ晥㜴㌰㤸㑢㠶ㄲ㐱㍦㌳扢攴搸㝦ㄲ㌶收㔳㈸晣㝦㔶慡愷愹㝡㠶慡㤷㤴㡡〰㤳㔰戱㠹㉡㝣㐴㑣て挸㜳慣㝦ㅥ㠵捦捦㝣㉤ㄹ㤰ㄷ㈰㝡〶攴㐵㔴攴〷攴捦搰㜸〴攴㉦㑥㔳收搹㙥㐰捥攱搲㈶挰挵㕦改〴愵㔷㈹愹㠰扣づ慤っ挸㐸㍤㈰慦〱㔲㍡㈰㝢㜸〶攴つ搵昹摦㘰㡣㠰扣〹㔹〶攴㜵挸㜶㐰戲改㘴㈶㥡捤攲㑢㐱ㅡ㘷㡢㌲挹㔴捡捡攴㄰㤶㔴㈲㤶づ挵㜳ㄹ攳つㄷㅡ捥㠵㌰㉤㈲戱㙣㈸㤳㡣㘰ㄶ愵㜱搲ㄵ挷扡㌱ぢ㑦㌷ち愴挳㤶㥦愹㘱㌲㈰㙦挲挶㝣ぢ㠵晦㙤愵㝡㥢慡㜷愸㝡㐷愹㕣㤴㜸㥦㉡㝣挴㈰㍤㈰ㅦ搰攴㐳ㄴ㍥晦〷愸㤴〱昹〸㘲㘱㐰攴㌱敢挷愸挸て挸㈷搰㜸〴攴㐳愷㈹㤳昷晤戲㘷挸㠵㕣晡ㅣ㜰昱㜷㍡㐱㘹㌳㈵ㄵ㤰㑦愰㤵〱搹㑥て挸㤷㠰㤴づ㠸摦㌳㈰晦㔰㥤㝦つ㘳〴攴㔳挸㌲㈰晦㠴散〴㈴ㄵ挹㠵〲戹㕣㉡㡢搳摦攱㡣㠵㔹㤱挱㈳敦昰捣㈶㍥㑣㉡㥤㌲扥㜱愱昸昲㠷敦ㄸ㔹ㄴ㔱散㑣㌰㑤㜲愱ㄴ㌶㔵ㄹ㍣㜶㡣㕦㍡攲晥捦㥣收捤㙦㘱㘳㝥㠷挲晦戹㔲晤㡢慡敦愹摡慣㔴〴㐸愸昸㡡㉡㝣㠴愱〷攴㐷搶晦㠴挲攷晦ㅡ㤵㌲㈰㍦㐳㉣っ㠸㍣捡晡ㄵㄵ昹〱挱㑦㤶扤〲昲㑦愷㈹晢戹㐳㜲㤳㜵ㄹ㐳㔰〱戸昸㤶㑥㔰慡愴愴〲昲㉦㘸㘵㐰㝥昸㑦攷搷㙣㤳愷㕥攵㤷㠸㝦㐳㕢晣㡤晡㝢搵てㅦ挲ち敥晦つ㔹㜲敦㠳㙣㜳ㅦ〶捦搹㕣㌲ㅥ戵㤲㤸っ愹㘸ち捦攸戲㌰㐳昰㑤〲攷㔳㈳㐱愳㤷ぢ㡤挵慤㕣㍣㤱つ㠵㔲搸㤰攱㝢㕣㍡㡣㝤㝥㉣ㄶ戲㈲㔶㈲㘸愵㔳晥晦㌸捤㥢扤㘱㘳昶㐱攱晦㐱愹㍡捦戲晥愸㔴〴㐸愸昸㠵㉡㝣挴ㄷ㔸つ昷㕡搱昶慣敦㡢挲攷晦ㄵ㤵㕣㔵㤳㘷㔹㑤㡥㝥㤳攷㔰㑤㥥㌶昵戳〶敦㌲昳ㅡㄶ㤲捤㙢戹戴ぢ㑣㠵捣㈵愳㌴㤰ㄲㄶ攴愷〲㜸挹收晢㍡㥢㍣㈷㈷搹㝣搷㤳捤㑡搵捦㔰㌴〵㌶つ挸㤲捤㘱㤰㙤㌶㜱㤶〷㑦㡥捣㠰㐹㕣愰㤱㈷搷昰攰ㅣ㍣㑤㈸㠶ㅤ㙦ㄸㄷ摦㡣㕤㕤㘸捥捡愵慤㔸㈶㡤㙢㐰愰㌹㡢㈷㐲〵戲㝣摥㘴㉣㡥㡢㐱㤹㐸挰摦搳㘹摥ㅣづㅢ㜳〴ち㝦㤵㔲㜵㥥㝥㘳㜲㥡摣〰戹㈸搱㥢㉡戲昹ㄷ㥤捤㔱㙣㘵㌴ち㥦扦て〰㜸㘳㝡愰戴扦㤲昱㝣㥢挹㔳㙣晥㙤㔰攰㡤ㅢ㔹戱㤰㙣昲ㄶ㘷㘶〴愶挲㡦ㅡ㌹㌶愳㤴愰㤶㥦敤愰㤵㙣㍥慢戱㘹挴〱㈹扤戱昸㠳㈷挵摢慢捥㤳㌰〶挵㝤㈱㑢㡡挷㐰戶㈹挶㜱っ㉥㤱愵攲㜸ㄴ㔰㉡ㄲ㑣㐷㤳ㄶ㥥ㅢㄴ挱〵㠰㘴㌲㠸愷捡挵㡤㝤㕣㘸㌲㠰㉦扡戸㔸㤶挴ㄹ搰㐸ㅣ㕣攳愰㈸㠲昱㡤㌳ㄱ㔹㕣攴㠹晡晢㌹捤㥢晢挲挶ㅣ㡢挲捦っ㌵挹攷㌸慡㙡愹敡慦㔴㉥㑡㌰晢㑣㔲晣㠸㑥昱㈴㥡搴愱昰昹㜷〶〰敦㌲㘳㌲㐴捦㡤挵㔴㔴攴㙦㉣愶㐱攳戱昵摥挵㘹捡㝥ㄴ㤶っ〸㙦戹㘶捥〴㕣っ㐲愵っ挸㉣㑡㉡㈰㐳愰㤵〱昹㥤ㄶ㤰捥㌳づ㜷㜹㜲捦㠴㌴扣昱㐳㑦㌴〵敥㤹㝣㈶戹㥦ぢ搹收ㅥ㈹ち昱㕣ち㠴㠷㘳㜸㜸㘱づ㈴㠶昰慣㌰ㅣ晥㈷㐲愹㑣㈸ㄷ㌰敡㕤㈸ㅥ㌷㤹挴户〲っ敦ㅣ㤸挶户㠲㜸㠶㘷愰㔳㠱㜰ㄶ㤷搹㘲㜱㍦搳摡㈴搱昳㘰㘳ㅥ㠸挲㍦㕣愹㍡捦㌸㡣㔰㉡〲㑣㐲挵ㅥ㔴㜱㜸摦愴㜳㝦㌸敢攷愳昰昹㤹扤㠶㌷扥㐱愰㉣㍣攳㌰㔲㔵㙥㈰㐲戲㜹㉦㤷戲㙣㝡㌴㉡㈵㥢ㄶ㈵愸攵愷〶㕡挹收攵ㅡ㥢挶〲㐰㑡て敦㑢㍤㈹摥㕢㜵摥〸㘳㔰ㅣ㠰㉣㈹㕥〴搹愱ㄸ㠷ㄸ㈱㡣㔲㝣慢捤㐵攲搹㕣ㅡ搹㈱昸扡㥢㐸攱㌲㑢㉥㘰㐵㡤挵㉥㌴ㅣ捣挴戱〹㠶㍡ㄹ挰〳换㔲愰㌸㤴㑣昱慣㌲㉦㠴㐵㔳㝥愶扥㐹㡡㥢㘰㘳㌶愳昰㠷㤴慡㠵慡㔶慡挲㑡㐵㠰㐹愸㘰㌶㥢愴昸㕣㥤攲㜶搶㜷愰昰昹攳〰攰㕤㘶㉣㠱攸㌹扣㤷愱㈲㝦㜸㉦㠷挶㘳㜸㈷㥣愶㑣摥㡥捥づ〸敦㈷㘷ㅥて戸㤰愹㙤㤴㑥愰㠴〵昹搹ㄷ㈶㌲㈰愷攸〱㔹〹㐸改㠰㥣攴ㄹ㤰戱慡昳㤳㘱㡣㠰㡣㠳㉣〳㜲ち㘴㍢㈰㜸晣㜰㈲ㄴ挴㌹换〰㡥换㐳搸㌳挶搲㜸㑣ㅤ㥥晣㥢ち〶慣㘴㍣㙢㥣敡㐲㜳ㄹ㕣㄰づ㘴㔲〹㉢㥡挵㌳㙡㜱ㄹ㈶㠳㍤㈳ㅥ㜷ㄹ挶㜹㙡㝣ぢ昳搷㍡捤㥢慢㘰㘳㥥㠶挲㍦㕥愹㑥愷敡っ慡㤸㐰㈷挳收愲㐴ㅤ㔵ㅣ昳㑢昵㠰㥣㐳㤳搵㈸㝣晥挹〰攰㕤㘶慣㠱攸ㄹ㤰昳㔰㤱ㅦ㤰昳愱昱〸挸ㄴ愷㈹昳㜱ㄲ㉦㘷挸ㄳ㕣㕡ぢ戸㤸㠶㑡挶挰扣㤸ㄲㄶ攴㘷〶戴㌲㈰㡢昴㠰㕣〲㐸改㠰㉣昴っ挸㝥慡昳换㘰㡣㠰捣㠴㉣〳㜲㌹㘴㍢㈰㤶ㄵづ㘷攲戸晡ㅥ㑢昳㘱㠱攰ㄶ㡦挱㡥攳摣㍥㡥ぢ㜹昲搳戸挲㠵攲㐹㠲〱㕣〳㐸㠶㌳摣昰攳㈱搲戸㉡ㅣて㈰㠳ち㔳㈶㠴ㄳ㜸晥㔹㑥昳收㤵戰㌱慦㐲攱㥦慤㔴㔷㔳㜵つ㔵㜳㤴㡡〰〹ㄵ㜳愹㘲㐰㡥搴〳㜲〳敢㙦㐴攱昳搷〳㠰㜷㤹戱づ愲㘷㐰㙥㐶㐵㝥㐰㝥ぢ㡤㐷㐰收㌹㑤搹捦扤㤳〱㜹㤶㈱戸ㅤ㜰晦㠱慡昲づ㐸㝤㝡㔴㌲搷㙣㥦㠲愴㉣敦㥢㜵㡤㉡㝣㘴摡㘴㍣〲㡤㠹昲㘵㍤㜰㤷㈲晢摥㍥ㄵ攵㘳晥扢戶㤸昶挵㕢㝢昱㔳㌹ㄷㅣ晤㍦戴挳㈱搶㤹捥挷ㄶ〷攳㘳慥挷ち㔷捥挷敡〶扣㕣散敡㠹敥㌰㉣敢搷㍣扤ㅤ搹㕦㔶㕢晢扣搶〹敥㘳攵户㔵㔹㘱愳搴㤳扣㐶㜴㙡㈶愴摢㜱㕢戸づ㑢㤹捤㘹㜳敤昰㘴㉣愴〶愲㘲ㄴ㥦晢搵慦㔳搲敥㡤戴㜳愷㜶㝡㑢㍢㥥㔱㘷㘵㔵㡢敤昸敤㐹㐵㜹て攱㜹扢㌲攷〱昲扣ㄹㄲ㕢挳㔳敡愶㘷㐹挰捥ㅥ㜷㠶㥡搸搸㈱敦慣戶ぢ敡㠵挹㍣㐳攳㙥慣㙤捦戱挳㈷搴つ㡦㠶㉡㘷㈳ㄲ摤敥㈴㥦㜷㜶挹挱攱㌳敦㐱㡢攲〸戴㑤昲㠵㜹㌸㝢戹搷改㘵㌲㝡ㄱ㌳搰ぢ㝢挲晣〰㝣㈳攱㐷〲愴㔴愲挱ㄱ搸㕣㌵昳昹昰扤㠹摦㤴昴搷㔷戵㡥㌴晥昲换攴慢ㄶ捦づ挶敢换摡敡慣戲㌸㐲っ扤㜰㐲攵扢㉢慦昹晡搶㝤㐶㕣戵晥㔷攷晦捡搵敦晤㘶㐱挳愱ㅦ㡤戳晦㔷搶㡡㈶㔸㡣㐰㝢收㝢㉣摥㘷昱〱ち㌱ㄹ㑥扥㡥㝢㐵ㄵ㍤㐸慡捥愹㈸㝣㤰㤴扦ㄹ㉤攱㡤昳㐹昰户㑦て挱㈴㍣㑥㌹㌱ㄱㄶㅣ攷㜲㘸㍥捡㔵敥㠰摡㘶愸つ㑢挶㘳搰㌱づ㤳㠷㐷挲㘲ㅣ㤰㡡づ㥦昹〴攱㑢㕣㜸㍢攱㑦㌹昰㍡挲挷㌸㜰㥢晦㘷〸㘷敥㥤㙡㐱㉣㜳〴㐹攸㜱㄰戶㡥搰攳㤵㐵㈹㐲摦晡昴㠲㡢㉡㑦晡㘱㥣晤㝦㐰慤㔸〵ぢ㉦㐲愳㜰搴㤳搰㠸㔳㔱昸㘰㉡晦㘹㘸〹㙦㈴戱㘰慤㐰㈸㌳收㈴愱㈱㔸戸㠴扥挸㔵㕥㡤㉡㥢搰戳戱㘴扣〴㕤㤵㈴ㄴ㈷㉦㐵㡤㐳㤱㍤收㕥㈱㝥㡤㡢㍦㠷昸㔷ㅤ㝣摤㜰攲㐷㍡㜸㥢搲搷㠸攷㔱愷㑢改㜹㡥㈰㈹扤〸挲搶㔱扡㔶㔹㤴愲㌴晥晥摡ㅢ㈷㙥ㅡ㔲㙢晦ㅦ㕦㉢慥㠴㠵ㄷ愵㈳ㅣ收㡡挶攸㜰愷愲昰㔱㔷晥慢搰ㄲ摥㌸ㅤ㠵戵〲愵捣㜹㤳㤴づ㠳㠵㑢改㍢㕣攵ㅢ㔱㘵㔳捡㐴㌸攳㍤㤷㈲㥣攴ㄲ㠳昲㈸晡㠰昸㜵㉥㥥搹㜰挶㐷づ㝥昲㜰攲〷㌸㜸㍢〴ㅦㄳ㝦ㄳ㔰愴㤴㉣㡡㥢ㅤ㠱昵搵户㐱搸㍡㑡㙦㔷ㄶ愵㈸㥤㌷昹搲愷㤷㝦㕣㔳㙢晦㥦㕤㉢㌶挰挲㡢搲㝥昰挸㜳㤴昶㜵㉡ちㅦ㥥攵扦ㄷ㉤攱㡤㤳㘴㔸㉢㔰㝡㍦〴㐹改㜶戰㜰㈹晤㤲慢晣㄰慡㙣㑡㤹捡㘶㝣敤㔰㠴㔱ㄷ㡢㠸㙤〰㔷㝣昸捣㙦㠸㝦搸挵㍦㐸晣㜷づ㝥戲挴晢ㅣ扣㑤改昷挴昳㐴㡡㍢㑡ㅦ㜵〴㌹㑡㤹㤵戶㜵㤴㍥愹㉣㑡㔱扡攸捤愳㔷㙦ちっ慢戵晦㑦慣ㄵ捦挳挲㡢搲㑡㠷戹愲㔱㕡攱㔴ㄴ㍥㡥换晦〲㕡挲ㅢ戹㌹㔸㉢㔰捡㈴㌳㐹㘹㌹㉣㕣㑡㝦攵㉡㙦㐲㤵㑤改换㔸㌲〴㙥昴㘵敦搱㠲㐹昱换扦㜵㐶㝢愰㑡扣敡挲㕦㈱扣搲㠱㠳搱愴昸挱㠱摢㠴昶㈴㥣戹㘵㉥愱慦㌹㠲㈴昴つ〸㕢㐷攸㥢捡愲ㄴ愱㝦㍦昷㤴㥦攷㕤晥摥㌸晢扦愸ㄵㅦ挲挲㡢搰敦攰愸攷ㄸ晤搶愹㈸㝣扣㤷晦㈳戴㠴㌷㑥扣㘱慤㐰㈸㤳挴㈴愱晦㠴㠵㑢㘸㌵㔷昹㜳㔴搹㠴㝥㡡㈵㘳㕢㠷愱扡攱昱㤰昸挲㘱㠸っ昸捣敤〹摦散挲㤹㍤㘶昴㜳攰㤳〹晦搴㠱摢㠴昶㈷晣ぢ㠰㕣㐲扦㜴〴㐹攸㌷㄰戶㡥搰㙦㤵㐵㈹㐲㝢㥥扣慥㕦昶攱〷㙡摦扡昵㤰搶攷㌶㍤㔸㉢㝥㠲㠵ㄷ愱ㅦ㌹扣ㄵ㡤搰て㥤㡡挲挷㠵昹㝦㐶㑢㜸攳搴㈱搶ち㠴ち戸㉥〹㝤ㅦㄶ㉥愱㠳戹捡ㄵ愸戲〹㘵㍡㤸㌱ㄴ㍡敥㥡敡㠶攳㌶㑤攲㙤㠷㈲㥢搱㕤㠹慦㜴昱㍤㠸ㅦ攱攰戱ㅤ〵晥㜵〷㙦㔳扡㍢敡慡㝢〱㠵昷㔶ㅣ㈴昵㔶ㄶ愵㠸㍢昱搳㡤㍢㙣慥ㅢ㔲㙢晦挷づ愸㉦㉣㐶㜰㜵ぢづ㤲㕥㜵昸㈹㈲㙥㤳㔳㔱昸㤸㌱㝦㍦戴㈴㠹摢ぢ扥㠳㌸收㜳㐹攲㕥㠶㠵㑢摣摥㈴㘲ㄷ㔴搹挴㌱挹换〸㐲㘷ㅦ㈴㠵挳攲㑦㜹㍣㠴〹ㅦ攸挲㜷㈶㍣敡挰敢㠶〳晥慣〳户㘹㡥ㄳ捥㌴㉥㜷㈴づ㜶〴㌹ㄲ㜷㠵㠰昷㔶㄰㍡㕣㔹㤴㈲㜴昳㘱㡦散ㄵ扦㜲㘳㙤晦㥦㍦搹㙤敥づ昷搵㡡搱戰ㄸ攱㐱攸㔳づ㙦㐵㠴㍥改㔴ㄴ㍥戶捣扦ㄷ㕡㤲㠴㡥挵㕡㠱㔰收㘳㐹㐲ㅦ㠷㠵㑢㘸㉤㔷㌹㠲㉡㥢㔰㈶㘹ㄹㄳ㕣㠶㘲㘱昱㐸ㅥ㐳㤳〸㡦扡昰㌰攱㤳ㅤ昸攴攱㠰㍦攰挰敤㜱㌸㤵㜰愶㘱戹㠴挶ㅤ㐱ㄲ扡て〴扣户㠲搰㝤㤵㐵㈹㐲搷ㅢ㝢昴㠹晡搶搵晥㘱攴扡〵挷㥥㜵㑦慤愸㠳挵〸て㐲敦㜵㜸㉢㈲㜴㠳㔳㔱昸ㄸ㌴晦㘴戴㈴〹㥤㠵戵〲愱㑣戲㤲㠴晥づㄶ㉥愱㜳戸捡㌳㔱㘵ㄳ捡捣㉢攳〰攸散愹㡤㝢㌴㠹㍢ㅤ㡡散㌱㔷㑦晣㉣ㄷ扦ㅦ昱〷㍡㜸散㝤㠰扦搵挱摢㤴ㅥ㡣扡敡㝡愰昰摥ち攲收㈹㡢㔲挴㥤扣㜱愷ㄵ扤挶づ慢戵晦㘳慦㍤ㅦㄶ㈳㍣㠸㕢攷昰㔳㐴摣㡤㑥㐵攱攳搳晣㐷愰㈵㐹摣ㄱ昰ㅤ挴愵㈰㑢攲慥㠷㠵㑢㕣〳㠹挸愲捡㈶㡥昹㔴㐶慡㤳㠸㘴㐰㕣㥤㐷㐴㠶㜸换挵㘷㠸户ㅣ㍣づ㥣㠰扦摣挱摢㐴㉦㈰㥥㌹㔳敥㔸㕣攰〸㜲㉣㉥㠶㠰昷㔶㔰摡愴㉣㑡㔱摡昳㤵㜳愲ㅢ慦㝡㙦㥣晤ㅦ晢敤づ㔸㡣昰愰昴㘲㠷戹㈲㑡搷㍡ㄵ㠵て㘴昳㉦㐱㑢㤲搲㘶慣ㄵ㈸㘵昲㤳愴昴㐲㔸戸㤴戶㜲㤵㡦㐷㤵㑤㈹㌳愲㡣㘳ㅣ㡡㌰戶愲〱㜱慥㐳㤱㍤戶摡㠹㍦挱挵ㅦ㐷晣ㄲ〷て㑡㠱㍦摢挱摢㤴㉥㈳㥥㔹㑦㉥愵㉢ㅤ㐱㔲㝡㉡〴扣户㠲搲㔵捡愲ㄴ愵昱㉢愶敥㝤搱㤱扦慢㝤㘵攱㘷㑦扦戹〶㝢敥搵戰ㄸ攱㐱改㘹づ㜳㐵㤴慥㜲㉡ちㅦ昱收㕦㠳㤶㈴愵㈷㘰慤㐰㈹搳㤷㈴愵愷挰挲愵㜴㈵㔷㜹㉤慡㙣㑡㤹搳㘴㥣っ㥤㝤㙣ㄹち㠸ㄳ昳ㄸ㍡㤵昰㡢㕤昸㐵㠴㥦收挰戱攳づ㠸㘳ㅤ戸ㅤ㠰㌳〸㘷搶㤲㑢攸㈵㡥㈰〹扤〲〲摥㕢㐱攸㤵捡愲ㄴ愱晢晣敤慤〳㌶捣ㄹ㔲㙢晦挷ㅥ晤㐶㔸㡣昰㈰㜴㠹挳㕢ㄱ愱ㅤ㑥㐵攱㈳攳晣敢搰㤲㈴㜴つ搶ち㠴㌲晤㐸ㄲ摡〶ぢ㤷搰昳戸捡户愳捡㈶㤴㌹㐹挶〵づ㐳㜵挳ㄳ〱搱攲㌰㘴て戹㡢〸扦挳㠵摦㐶昸挵づ㝣㌲攱㡢ㅣ戸㑤攸㈵㠴㌳敢挸㈵㤴搹㐷ㄴ㈴愱昷㐰挰㝢㉢〸摤愰㉣㑡ㄱ㍡㜴摣㕤ㅦ㍣㍡㝥㐸慤晤ㅦ㠴㍥〴㡢ㄱㅥ㠴㕡づ㙦㐵㠴㘶㥤㡡挲㐷搰昹ㅦ㐶㑢㤲搰慢戰㔶㈰昴㌱挸㤲搰㌴㉣㕣㐲慦攱㉡㍦㠹㉡㥢㔰收ㄴㄹ搷㌹っ㠱搰㤰㌸搲㘱挸㈶昴〶挲㥦㜲攱㑦㄰扥捥㠱㠳搰㤰㌸捣㠱摢㠴摥㑣㌸戳㠶㕣㐲㤹㍤攴ㄲ晡ㅣ〴扣户㠲搰攷㤵㐵㈹㐲㡢戶愲㥢㘰㌱挲㠳搰〳ㅤ摥㡡〸㥤攷㔴ㄴ㍥搲捥晦㉡㕡㤲㠴摥㠱戵〲愱㑣晦㤱㠴捥㠵㠵㑢攸㝡慥昲㥢愸戲〹㘵㑥㤰㜱户换㔰㌰㉣㘶攷㌱㜴て攱㙦戹昰㌷〸扦搷㠱㘳㈳ㅡㄶ㌳ㅣ戸捤晦㐶挲㤹昵攳ㄲ捡散ㅦ㤷搰て㈰攰扤ㄵ㠴㝥愸㉣扡㑤攸攷戰ㄸ攱㐱攸㘴㠷户㈲㐲敢㥣㡡挲㐷攴昹㌷愳㈵㐹攸挳㔸㉢㄰捡昴ㅤ㐹攸㐴㔸戸㠴㍥捡㔵晥ㄶ㔵㌶愱捣改㌱ㅥ㜳ㄹ㡡攲㑣㘷ㅥ㐳㑦㄰晥㥤ぢ晦㠶昰愷ㅣ㌸㑥ㅤ攳㑣愷〳户㐷攸㌳㠴㌳㙢挷㈵㤴搹㍢㉥愱㍦㐲挰㝢㉢〸晤㐹㔹㤴㈲㌴㝡㝦晢㈷愳㠲挳㙡敤晦㌸㜴慡挰〹㠸ㄱㅥ㠴㐶ㅤ摥㡡〸㡤㌸ㄵ㠵㡦摣昳㔷愲㈵㐹攸ぢ㔸㉢㄰捡㥣ㅣ㐹㘸〸ㄶ㉥愱㉦㜲㤵㝢愳捡㈶㤴㠹㍡挶㑢搰㌹挷㥣㌸㉣慦㜱㈸戲挷摣㉢挴昷㜱昱捣搶㌱㕥㜵昰㍣㠷ㄴㄶ㈳ㅤ扣㑤改㙢愸慢摥ㅥ愸慤㈳慥慦戲㈸㐵摣㈵搵㕦㉣晥〳づ㤰散晦㌸㐰摡〵ㄶ㕥挴㡤㜰昸㈹㈲㙥戸㔳㔱昸愸㍥晦㐰戴㈴㠹㝢ぢ扥㠳㌸愶摦㐸攲㠶挱挲㈵敥ㅤㄲ㌱ㅣ㔵㌶㜱捣挹㌱摥㠳捥晥㍡ㄹ㑤㠸㐱㜹㍣㝣㐰昸〸ㄷ扥㉢攱ㅦ㌹㜰㕣㉡㐹㠸〱づ摣愶昹㘳㔴㔵㌳㠵㘶敢㘸ㅢ慤㉣㑡搱㜶晥〱户敥㜰摣㜳㔵戵昶晦㍤㙡㐵〴ㄶ㕥戴昵㜳搸㈹愲慤慦㔳㔱昸㠰㍦㝦ㄴ㉤㐹摡㌶挳㜷搰挶㤴ㅡ㐹摢㜶戰㜰㘹晢㤲㍣散㡢㉡㥢㌶收搹ㄸ㕦㍢㍣㘰㐶㈶挵㌶づて昶昰昹㠶昰戱㉥㥣戹㌶挶㜷づㅣ戴㈵㠵捦㠱摢戴㝤㑦㌸㌳㘹摣〹㕣敢〸慣慦㥥〴㘱敢〸慤㔳ㄶ愵〸晤慤㜱改摦㥥摥㜱㝣慤晤晦愸㕡㌱ㄳㄶ㕥㠴㔶㍡扣ㄵㄱ㕡攱㔴ㄴ㍥㌰搰㍦ぢ㉤㐹㐲㝦挶㕡㠱㔰收挹㐸㐲换㘱攱ㄲ晡㉢㔷㜹ㅥ慡㙣㐲㤹㍣㘳㠸㉡㜷〲㈷攳攲㤷敦昳㑥㔹愲㑥ㅣ攸攲敢㠹慦㜴昰㍣㘵ㄹㄷ㍦㌸㜸㍢〲㍤㔱㔷捤㙣㤷慤㈳㙥扥戲㈸㐵摣㈹㝦摡昸挶㌹㥦敤㕤㙢晦㥦㔳㉢戲戰昰㈲敥㍢戸攳㝤㘶搲愹㈸㝣搰愰摦㐲㑢㤲戸㍥昰ㅤ挴㌱晢㐵ㄲ昷㑦㔸戸挴㔵㤳㠸㈶㔴搹挴㌱㈵挶搸ㄶ㍡晢㜰ㅣ㤷㙣扥㜰㜸戰㠷搶昶㠴㌷扢㜰愶挵ㄸ晤ㅣ㌸慥戱挵挴愷づ摣愶慤㍦攱㑣㝡㜱㐷㘲慢㈳挸㤱搸づ㘱敢〸敤㔰ㄶ愵〸晤戶敥昰㐳昷㝡昵㠳㜱昶晦ㅥ戵攲㜸㔸㜸ㄱ晡㤱挳㕢搱㐸晣搰愹㈸㝣㜰愱晦〴戴㈴〹ㅤ㠸戵〲愱捣㕥㤱㠴扥てぢ㤷搰挱㕣攵㔵愸戲〹㘵㑡㡢㌱搴㘵㈸ㅣㄵ㙦攷㌱戴㉢攱愷戹昰㔳〹ㅦ攱挰㜱㠲㉤㉡㕥㜷攰㌶晦扢ㄳ捥愴ㄵ㤷㔰㈶慦戸晢㘶收愶㙣ㅤ愱慢㤵㐵㈹㐲㈷扦晦㠵㜸㙢㘵愰搶晥扦㝦慤㔸ぢぢ㉦㐲㕦㜵㜸㉢㈲㜴㤳㔳㔱昸㈰㐴晦挵㘸㐹ㄲ扡ㄷ搶ち㠴㌲晢㐴ㄲ晡㌲㉣㕣㐲昷收㉡㕦㠹㉡㥢㔰愶愴ㄸ㐱㤷愱㌸捥㔸收㌱ㄴ㈶晣㉡ㄷ捥戴ㄴ㈳敡挰㜱敥ㅣ㘷㉣ㅤ戸㍤㐲攳㠴㌳改挴㈵昴ㅡ㐷㤰㈳昴〶〸㕢㐷攸㡤捡愲ㄴ愱㝢㐵㕦ㄹ㍡敤㤹㡡㕡晢晦昰㕡㜱㍢㉣扣〸㝤捡攱慤㠸搰㈷㥤㡡愲〷㉢摥㠱㤶戶昴㘰㐵摥㝢挹㙡㤷て晦慢挶摥愰㌲挷晢昳昴捡搹㙡㈶㤰攰㝥㔱㡤㑤㑤昲㔶㑢扤昱ㅣ戴戶挵㔶摢㑣㍣敥て㑦㍦慢㙦㙣㜶敥搶㠳挷〰昲戱㔲敡㐹㕢愶㤴㘸㙣攴收戴攱搱㕢㍤㜳搳摢昱㤸挶㙣㔵昳晥愹㡥づ慢慤攵晦挲㐳搲㜰昳㉢摥戵ㄹ㉦晢昱㘸㥥昷㥤攲つ愵㍣㜳㌵㈴㘳㌵㥤㝣捣挴〳晣㤸ㄵ㔳捥挷愷晤㜷㑦㙣㌴挶㘲昰愹㕢愵㘵戵〷〲㔶㠸挷ㄱ㘲㍢戳晣愴戲㕦改㌲搳㐰捣㕡攰㡤昱㈸㝡攰晥㑡㌲〹っ㠵捦㥣〰㡤扣摤愰㉣捡㉡㤹愳㔳戸㜲扣ㄳㄸ㙦㘲㕢㔶戹慣㌱摢戱搰㔸㘸㌵㉥㔸搸㠱㍢㝥昵攲ㅡ慢㔷挵㍤㌰敤㉡挵㠵㤳愶㘷㜳㐳慡慤㉤戵愲慡戹愱挹㙡㔹搰戱戰慡㘱㈹㌲㝡昰㈰㐳散㠴慢慡慡捣㐹昰㠷㕤昱㈳㤸㠸挲㔶捤㍡㕤晢㌰㌴ㅣ慤挶㘴㘸扤㈹㜸挰㤳㠲愹挰ㅢ搳㔰攴㔳㌰ㅤㅡ㡤〲昱㈸摡㈶つ敡㈵㥥㠰㈰摤搸て㐸搷㌹㈶㜵㐸敤㑣㕤晢〲戴搲戹㔹搰㝡㍢昷㍢㑦攷收〰㙦散㡦㈲摦戹〳愰搱㥤㝢ㄱ敤攷㌹昷㡡㜲愳ㅥ㐸搷㌹愶㐷㐸攷收改摡户㤴㜳〷㐲敢敤摣慤㥥捥ㅤっ扣㜱〸㡡㝣攷づ㠵㐶㜷敥㥤㐲攷㍥㔰㙥ㅣづ愴敢ㅣㄳつ愴㜳昳㜵敤㘶攵摣ㄱ搰㝡㍢㜷扤愷㜳つ挰ㅢ㐷愱挸㜷㉥〵㡤敥摣㤷㠵捥㝤愳摣挸〰改㍡挷㑢昶搲戹慣慥晤㔹㌹㘷㐱敢敤摣攵㥥捥㉤〰摥㔸㠸㈲摦戹㐶㘸㜴攷㝥㉤㜴慥〷收㠳㜴㘳㌱㤰慥㜳㍤㤵戶㐹搷昶㠱㔶㡥戹㘶㘸扤㥤扢搰搳戹㔶㝡挱㌱搷戹㍤㌸㠶㉡摥㝥㔴ㄶ㘵愲ㅡ㙤攷㡤户敤㤵ぢ敤㐰扡㡥昵㔷摡づ㕤㍢㔰㌹戶〴㕡㙦挷捥昶㜴㙣ㄹ昰挶㜲ㄴ昹慣慤㠰㐶㜷㙥㜰愱㜳扢㉡㌷㡥〳搲㜵㙥㜷愵㍤㕥搷敥愵㥣㍢〱㕡㙦攷㑥昱㜴㙥㈵扤挸㘷敤㘴慡㌴搶昶㉥㜴㉣慣㕣㌸㔵㜷㈱慥戴慢㜴敤㔸攵搸㘹搰㝡㍢㜶慣愷㘳㘷〰㙦㥣㠹㈲㥦戵戳愰搱㥤慢㉤㜴㙥㤲㜲攳ㅣ㈰㕤搶愶㉡敤㙡㕤㍢㑢㌹户〶㕡㙦攷摡㍣㥤㍢㡦㕥攴戳㜶〱㔵ㅡ㙢㜳ちㅤ慢㔷㉥㕣愴扢㜰戰搲慥搵戵㐷㈸挷㉥㠶搶摢戱㐵㥥㡥㕤〲扣㜱㈹㡡㝣搶㉥㠳㐶㜷慥愱搰戹㡣㜲攳ち㈰㕤搶ㄶ㈸敤㤵扡戶㔹㌹㜷ㄵ戴摥捥愵㍤㥤扢㠶㕥㜰昳搱㌹㐳慦愳㑡㘳慤戵搰戱㜶攵挲つ㐰扡㡥㉤㔳摡ㅢ㜵敤〹捡戱㜵搰㝡㍢㜶㤸愷㘳㌷搳ぢ敥㑢㍢ㅤ扢㠵㉡捤戱㤵㠵㡥㥤慡㕣戸つ㐸搷戱㌳㤴昶㜶㕤扢㐶㌹㜶〷戴摥㡥捤昵㜴㙣㍤扤㘰㌸㍢ㅤ扢㥢㉡捤戱昳ちㅤ扢㐸戹㜰て㤰慥㘳㤷㈸敤〶㕤㝢㤵㜲散㕥㘸扤ㅤ㥢攱改搸㐶㝡㤱㍦〱敥愷㑡㜳散㥡㐲挷㙥㔰㉥㍣愸扢㜰戳搲㍥愴㙢敦㔰㡥㍤っ慤户㘳ㄳ㍤ㅤ㝢ㄴ㜸攳㝦㔰攴㑦㠰挷愰搱㥤㕢㕦攸摣㍤捡㡤㈷㠰㜴㔹摢愸戴㑦敡摡㠷㤵㜳㑦㐱敢敤摣ㄸ㑦攷㥥愱ㄷ昹ㄳ攰㡦㔴㘹慣㍤㕡攸搸ㄳ捡㠵攷㜴ㄷ㥥㔱摡攷㜵敤ぢ捡戱ㄷ愰昵㜶㉣攴改搸㡢昴㠲㐷ㅤ㥤攳散㈵慡㌴挷㕥㉣㜴散ㄵ攵挲㉢㐰扡㡣扤愶戴㥢㜴敤㕢捡戱㔷愱昵㜶㙣愴愷㘳慦搱㡢晣㜱昶㌷慡㌴挷摥㈹㜴散〳攵挲ㅢ扡ぢㅦ㉢敤㥢扡㜶戳㜲散㉤㘸扤ㅤㅢ收改搸㍢昴㈲摦戱昷愸搲ㅣ晢戲搰戱㙦㤴ぢㅦ攸㉥㝣慦戴ㅦ敡摡㥦㤵㘳ㅦ㐱敢敤搸〰㑦挷㍥愶ㄷ昹㡥晤㠳㉡捤戱㕦ぢㅤ敢〱㠰㍣㍥晢っぢ㙥㈸㝢㉡敤攷扡戶て〴㜹㝣戶ㄹぢ摥㡥㙤攷改搸㤷挰ㄷ㌸昶㌵㔵㥡㘳搵㤰昳㡦捦愰㤰㡥㝤㠳〵搷戱晥㑡晢慤慥ㅤ〸㐱㍡昶ㅤㄶ扣ㅤ昳㜹㍡昶㍤昰〵㡥晤㠷㉡捤戱挱㤰昳ㅣ摢ㄵち改搸㡦㔸㜰ㅤ摢㕤㘹㝦搲戵㝢㐱㤰㡥晤㡣〵㙦挷捡㍤ㅤ晢ㄵ昸〲挷〴㥥㠵慤㍢戶㌷㈰㜹㡥㠵愱㤰㡥昵〰搲㜵㉣慥戴ㄵ㥡戶戲ㄶ摡㙥㝦挵攷捦㌱戶挷挹㤰㈶㉢搳㠱㙦戸ㄳ昱挰昷㔱㑤昸慡摥挳敢昹攱昲㔷㈰敡挴㠰㔹㠹㑥挵〴㜴挶㌶㑣㠳㤲戳愵愹㥥攴㘸慢昸㝤扡扡㑥㤷挴㔴㐸㜴搱散㐹㡢改㑥㥤㔹愵摢敦愷㕢㔴捦搴㈵㌱〷㤲戴㌷㘹㜱㠰戲昷改昶昵扡㐵昵㍣㕤ㄲ〷㉢晢㕥戴㌸㔴搹昷搶敤て搷㉤慡攷敢㤲㘸㔰昶㝤㘸㤱㔲昶摢攸昶ㄹ摤愲㍡慢㑢㘲㠱戲慦愶㐵愳戲昷敢昶㡢㜵㡢敡㈶㕤ㄲ慤捡㝥㕢㕡ㅣ愳散户搳敤摢㜵㡢敡づ㕤ㄲ换㤴晤昶戴㔸愱散晢敡昶挷改ㄶ搵挷敢㤲㔸愹散晢搱攲㘴㘵扦㠳㙥㝦慡㙥㔱扤㑡㤷挴ㄹ捡扥㍦㉤捥㔲昶㍢敡昶攷攸ㄶ搵慢㜵㐹㥣愷散㜷愲挵〵捡㝥㠰㙥㝦㤱㙥㔱扤㔶㤷挴㈵捡㝥㘷㕡㕣愶散㜷搱敤慦搰㉤慡慦搴㈵㜱㡤戲ㅦ㐸㡢敢㤴晤㈰摤晥〶摤愲晡㐶㕤ㄲ㌷㉢晢挱戴戸㐵搹て搱敤㙦搳㉤慡㙦搷㈵戱㕥搹て愵挵摤捡㝥㤸㙥㝦㡦㙥㔱扤㐱㤷挴㐶㘵扦㉢㉤敥㔷昶挳㜵晢〷㜵㡢敡㠷㜴㐹㍣慡散㐷搰攲㌱㘵扦㥢㙥晦㠴㙥㔱晤愴㉥㠹㘷㤴晤敥戴昸愳戲摦㐳户㝦㑥户愸㝥㕥㤷挴㡢捡㝥㑦㕡扣愴散㐷敡昶慦攸ㄶ搵㥢㜴㐹扣愶散㐷搱攲㙦捡㝥戴㙥晦㠶㙥㔱晤愶㉥㠹㜷㤴晤㕥戴㜸㑦搹搷攸昶ㅦ攸ㄶ搵ㅦ敡㤲昸㔸搹敦㑤㡢㝦㈸晢㠰㙥晦㤹㙥㔱晤戹㉥㠹㉦㤵㝤㤰ㄶ㕦㉢晢㤰㙥晦㡤㙥㔱晤慤㉥㠹敦㤵㝤㤸ㄶ晦㔱昶ㄱ摤晥㐷摤愲晡㈷㕤ㄲ扦㉡晢㈸㉤戸攷㤲摢晦㤸㙥捦扤ㄴ戵昶昶㥦㝢㈷㔷ㄲ㜲户挱㍤㐶ㅣ㙡昵昲㜳昷㈱慦㤵㈴戰㠰㙢㈵㜲攷㐰㔴㔲㐷㜱㈷㈱㔱㘳㙣㤴摣〵㄰戵㡦㡥攲慥㐰愲昶戵㔱㜲㐳㑦搴㔸ㅤ挵つ扥㐴㡤戳㔱㜲㜳㑥㔴慤㡥攲㘶㕤愲挶摢㈸戹搱㈶㙡㠲㡥攲挶㕢愲㈶摡㈸戹㘹㈶㙡㤲㡥攲㈶㕡愲敡㙣㤴摣〰ㄷ昹挵つ戱㐴㑤戱㔱㜲㌳㑢搴㔴挸敡攵攷收㔶愲愶搹㈸戹㌱㈵㙡扡㡥攲㐶㔵愲㘶搸㈸戹挹㈴㉡㡦㉦㙥㍡㈵㙡愶㡤㤲ㅢ㐶愲㘶㐱㔶㉦㍦㌷㤰ㄲ㌵摢㐶挹捤ㅦ㔱㜳㜴ㄴ㌷㠳ㄲ戵扦㡤㤲ㅢ㌹愲づ搰㔱摣搸㐹搴㕣ㅢ㈵㌷㘵㐴搵敢㈸㙥搲㈴㙡㥥㡤㤲ㅢ㉣愲づ搴㔱摣㜰㐹搴㐱㌶㑡㙥㤶㠸㍡㔸㐷㜱昳㈴㔱㠷搸㈸戹昱㈱敡㔰ㅤ挵㡤㤰㐴ㅤ㘶愳攴㈶㠶愸扣㌱挱㑤㡤㐴捤户㔱㜲㐳㐲㔴㕥戴戹㐱㤱愸㈳㙤㤴摣㕣㄰搵〰㔹扤晣摣㙣㐸搴㔱㌶㑡㙥ㄴ㠸捡㡢㄰㌷づㄲ㤵戶㔱㜲敡ㄳ㤵㠱慣㕥㝥㙥〲㈴㉡㙢愳攴〴㈷㉡㡦㝢㑥㜴㠹捡搹㈸㌹㡤㠹㕡〰㔹扤晣㥣捥ㄲ戵㔰愲晣㙡戲ち捥㑦㜹ㄱ昳㤲㝦搹ㄷ㌱㈷挲愶ちて㈶㔱ㄳ㔵㜰㙥㑡挴㙦ち㄰㙡㤵〴攷愵㐴㕣㕣㠰㔰ㄳ㔴㜰㑥㑡挴摡〲㠴ち㠴攰㝣㤴㠸㡢ち㄰㙡㘲ち捥㐵㠹戸戰〰愱挲㈴㌸て㈵攲㠲㝣㠴攰搴㤳ㄵ攷攷㔷昸搵ㅣㄴ㥣㜶ㄲ㜱㕥〱㐲捤㍦挱㈹㈷ㄱ攷收㈳〴㘷㤹慣㔸㤳㕦攱㔷搳㑤㜰㠶㐹挴敡〲㠴㥡㙡㠲戳㑢㈲捥㈹㐰愸㔰ぢ捥㉣㠹㌸扢〰愱愶㤸攰慣㤲㠸戳ち㄰㙡㝡〹捥㈸㠹㌸戳〰愱愶㤶攰㙣㤲㠸㌳ち㄰㙡㕡〹捥㈴㠹㌸㍤ㅦ㈱㌸㜹㘴挵㘹〵ㄵ㥣㉦戲㘲㔵㝥㠵㕦㑤ㅣ挱戹㈲ㄱ愷收㈳〴愷㠷慣㌸㈵扦挲慦收㠹攰搴㤰㠸㤳昳ㄱ㠲戳㐱㔶㥣㤴㕦攱㔷搳㐲㜰㈶㐸挴捡㝣㐴慦晦てㅦ㡢搵敥</t>
  </si>
  <si>
    <t>㜸〱捤㝤〷㤸ㄴ㔵搶昶摣㘱愶㤸㙡挰㘹〵㐴ㄱ㄰㤰㔹㔴㄰㍡〷ㄴ㠶㌰㠸㘴㘵〰ㄳ敥搸愱ㅡ㐶㈶攰捣㤰っ㡢〱㈳㘰捥〹戳慥㜹㐵搷扣㝥㡡扡㙢捥敢慥㘱㕤搳ㅡ㔶㔷㕤搳慥㠹晦㝤㙦搵慤戹摤㕤㍤っ晢敤晦㍣㕦㑦昷㥤㍡攷扥攷摣㔳敦扤㜵慢扡敡㜴㔵㤹㈸㉢㉢摢㠲ㄷ晦昳㔵挱㠵㐱昵慢摢㍢慣收㌱㔳㕡㥢㥡慣㑣㐷㘳㙢㑢晢㤸㐹㙤㙤愹搵戳ㅡ摢㍢㝡〰㘰㌴㌴愲扥扤戲愱扤昱㈸慢慡㘱㠵搵搶づ㔰㘵㔹㔹㔵㤵㔹㡥晡㥤㥤㡦㕦〹㈶慤捣ちㄶ㐰㤵㤹〶㡢㥥㉣慡㔸㤸㉣㝣㉣㝡戱攸捤愲て㡢敤㔸㔴戳昰戳搸㥥挵づ㉣晡戲攸挷愲㍦㡢ㅤ㔹っ㘰戱ㄳぢ戶㙦づ㘴戱ぢ㡡摥㠳㔰捣㥦㌲㜹㙥晡〸慣㑤㝤㐷㙢㥢㌵㝡攸㐲㍢收昱挱攰㤸攰㤸㔰㌲ㄴㅢㄳㄸ㍤㜴捡昲愶㡥攵㙤搶昸ㄶ㙢㜹㐷㕢慡㘹昴搰晤㤷愷㥢ㅡ㌳㌳慤搵昳㕢㤷㕡㉤攳慤㜴㈰㥣㑥㐵ㄲ挱㐸㌴㥡㑢㈶ㄳ扤〷挳昳㥣㈹㤳昷㙦戳㜲敤晦㉤㥦㐳攸㜳敥㤴挹㘳收㔸ㅤ晦㉤㥦扢挲㈷㕣搶戵㌶愷ㅡ㕢晥㑢㑥㉢搹愷搱㍡㉢搳挸捥户慣戶挶㤶挵㘳㄰㜶ㅥ搱㤰攲㘳㈶戵户㉦㙦㕥挶㜱㌴挵㙡㙡㥡㘷攵㘴愷㌷搷戵㜷散㥦㙡㙢㙥敦摤㑣晥慣㌶慢㈵㘳戵㙦搷㍣㜵㔵挶㙡㜲㠰敤㔵捤ぢ㔳㙤㜳㔲捤㔶〵ㄷ慡㥢敤㍥㥣㥥戵㕡㍡ㅡ㍢㔶昷㘹㕥搰㙥捤㑢戵㉣戶〸愹㙣㥥戶扣㌱㉢㉡㉡昰㉥敢㌱搲㉢㌲搹㔱㠸愷㜹捡㤲㔴㕢㠷㤴搸㠵㐱㉦慣㌶㕣攴㕡攴挵挵㈱㌵戴挰㡡㝤㔶摦搸㍣搳㙡㙢戱㥡搸〸㝢㜲㔴〱㐸ㄲ㘴昷㠳换㤴㕡ㅤ昶㤲攸攵㙣㝣㕣ㄷ戶㘲っ㐵㔱㌳愷戵慤ㄹ〳㌲㌴㍡㕡㌳㍥㌰㈶㄰㡦㐴ㄲ搱昸攸㘴摣㤱ㄳ愱㜰㈸ㄶ㌶㠷〱㙡づ愷搱㙥㈸㉡㈷㑤て㈶愳收〸㉡㙢㔰㠸㡡搷戱愵敢晥戹戵㤵㌷愴捡ㅢ搲攵つ㤹昲㠶㙣㜹㠳㔵摥㤰㉢㙦㔸㕣摥戰愴扣愱戱扣攱㠸昲㠶愵挰愸㔷㔵捦㥥攵捥敢搵㈷㤷晥晥挳㥡て㘷摤戹㘶搵挰慢ㄶ晤㘹戹攰挶㉤攷㠶㤱㔸〸ㄴ挴ㅢ㑤㠴㄰㜳搲㝤㐵㍢㐳㡦〷㠳㤱㔰搴摣ㅤ㔶收ㅥ㈸㡣㍤㔱散戸摡㑡戵つ敤ㄸ㍡㜵摦愱㐷愴㤶愶㤶㌷愷挶〵愳愱㜱收㈸愲㐶愳㄰攲㘵慣ぢ搷愷㝣搲愹㥢㐷㔴㑤㥥㜲敡〵昳㝦㙡戹㙤搲㈱㠲ㄳ㡣っ㘴っㄶ㙡昵㐰ㄲ㘳㈲㠱㐰㌰ㄶ㠸〵挲昱㘸㈲㠱捤㜸敡㕥㠱㤸ㄳ㑡㜸㑣㌸ㄶ〸挴㈲愱㐸㌰ㅡ〸㐷愳愱㈸㉡愳收㔸戶ㄸ㐰㘱〴㔱㠰搲㔰㈸㘰㠶愸っ愳㄰攲ㄹ㈷㡣㜱昷㍦㤹摤搱ㄸ㌹昳户㥦㍣㜹敤敦㍥㌲扦㄰㥣攲㘴ㄸ㔱㉣っ㉦〸愳愰㕤搹㔲㡣㑥攳㈸㡣〴ち㉦〶㘲攱㜱㘶㤲愸㜱㈸㠴㜸摣㘹㝡摤昱敦㕦扣㘸搵愳戳捥挹扣扤挱晦捣散㘶挱㠹㔵㌶扤てㄶ昲ㄸ挰搰〹〴㐲㤱㐴㉣㡣㔵㡣㈷ㄳ戱㜸㌰㤴〸㜵㜶㐶㈰㤰㑣㐶愲愱㘰㈴ㅣ㑣㐶㘲㠹㈸㙡捤昱㙣㜱〲ち愳ㄶ〵ㄹ〸㠴捤㠹㔴㑥㐲㈱挴敦㥣㌰敥昹晡摢挳挶㕥㍡㜳昲㌵㌷っ摡昹挸挳扦晣愳攰㔶㉥挳㤸㠲㠵扤㜵〶㌸㠲㘳㠹㜰㍣㤱㐰㌸〹捥愷〱㙤㌰挷㤳挹㜸㈴ㄸ㘲㔵㈲㠴㡥㡡㥢㜵㙣㙤㉡ち㘳㕦ㄴ㌲㠴㠸㌹㡤捡晤㔰〸㜱㡦ㄳ挲㔷㤷㕣戰攴摢昰扢㌳ㅥ散㜳搱愵扤㍦㘹扦㔳㜰挷㈲㐳㤸㠱㠵㍣㈶㐲㘳愲㙣愱昳ㄵ㘶㈷攸㑣〴搱㝥㘷㌵〶㡥㌹㤳㉤捥㐲㘱捣㐶搱扦㜸㡣㈶〲攳捣㌹〴捤㐵㈱挴ㅤ㑥㔸昵捤搵㍦昴晦㙥挳摣㜳㥦㕢戸敡㠲㑦㕥戹㑤㜰㔷㈷挳㍡〰ぢ㐵捣〴㘲愱㠸戶慤㠴㍢㠳㡡㠷攲昱愸㕥㘵捥㘳㙢昵㈸㡣昹㈸扣〶㑤㈸㌶捥㕣㐰搴㐲ㄴ㐲晣摡㠹改搸㘳㑥戹晤㤳㍤收㑣扡昵晢㤳摦㍣收㌶ㄱ㄰扤㔰㉤㘳㍡〸ぢ摤ㄹ慦〷搳改㈱㈸㡣㐳㔱㜸㌵ㅤ挵㜸㕤㐴搴㘱㈸㠴戸摡㘹晡㠰户づ㍣㝤挱〱㌷捥㌹愱昹㠱㌱㘷昴㤸㜸愱攰晥㕥㌶摤㠰㠵摤ち〶㡡ㅣ慦㥤ㄴ㜰㠴㠶捣挳〱㌴㔳㈸㡣㌴ち㌹搱㐵捣っ㤵㔹ㄴ㐲㕣敡㌴昵晡愴攵㝦昸㘴户ㄳ愶摤ㄴ敦扦攰㠱晦㐹散㉣㜸㔴㈱㥢捡㘱㘱㐲㔱㔳㠹㔸㕥㤷扢㤳〳户㥢㜰㈴㥥㌷㘲挲收㘲㌶戸〴㠵搱㠸挲㙢㍣〴挷㤹㐷㄰戴ㄴ㠵㄰攷㌹㔱敤晦昳ㅦ㘷晥晣慦㐳愶摣ㄲ㜹昹戱㍥挳捡㈶〹ㅥ收挸愸㥡戱㄰㉤㠸捡摥㔲戰㔱㈴戱愹〶㍢㤹戰㌷㤳㈰昵㔱㙣愶㉤㙣愷ㄵ㠵戱っ㐵〵㌶搳㠸㜹㈴㜵㙤㈸㠴搸攰戴㝤改挲㈷㙡㥥㌱㈷搷㕤晥昹攳㐳㈶㥡㍤㕥ㄴ㍣扡㤲㙤㜷㘰㘱㥦㠲戶〳㠱㘸㉣ㄱて挶㌰㘷㈶挳攱㘰㈰搲搹㝣㈰ㄴ㡡㘳㈲挱㠴ㄹ㡦㠷㌹㘹㈶捣攵㙣㙥〵ち㘳㈵ち㠴㄰㡦㤸慢愸㕢㡤㐲㠸㤳㥤㄰㙥㝥㘴昷挷昷晣㝡昴㤴㡤摦㙥㝡敢㤲ㅤ㥦㌶〴㡦敤㘴〸㐷㘳愱戸㔳挲㜱慣㘴㌴ㅣぢ㘱㈷ㄷ挴㡣愴㜱㄰〸㐶ㄲ㤸挶㠲搸ㅤ㠲㥤㐸㌴ㄸ㌶㡦㘱㠳挷愲㌰㝥㠵挲㙢㔸㈶攳攳捣㌵㐴ㅤ㠷㐲㠸㌵㑥㔸て扣㄰慥扡昶愷㉤搳慥晡敥昰晤㠶ㅦ晡敤㘳㠲㐷㥢㌲慣ㄳ戰㔰ㅣ㔶㌰ㄴ㑦〶㐲搱㌰㈶搱㔸㍣ㄴ搳愹〹㐴㠳挱㔸㌰㄰㡣㐶攲㈰づㅣ〶捤ㄳ攱挳㕣㡢挲㌸〹〵戸㠹挴捤㤳愹㍢〵㠵㄰慢㥣㈰㝥㍣攰慥㈷摦㥣㕤戳敦慦搷晣昴搲愳挳㥦㥡㉡㜸戴㉢㠳㌸つぢ挹㠲敥㠹㈴戰㈷㡢挴㌰㥢㈷〲戱戸㌶㔱㐴挳㠱㘴㈴㄰〹挶〳㠹㘴㌰ㄶ㐹挶捣搳搹搶㍡ㄴ挶㝡ㄴ㜲㡢〹㤹ㅢ愸㍣〳㠵㄰㐷㍡〱慣㠸㠶摢ㅥ扥㘵搵捣㠷ㅦ㌹㙣㠷搹摢㥤㌴㔰昰㐸㕢〶㜰ㄶㄶち〳㠸挷〳搱㘴㄰㐳㈱ㄲ〱ㄵ㠹㠴㌶㡢㈷〲愱㐰〴㕤ㄷて㠵挳昱㜰搲㍣㥢㙤㥤㠳挲㌸ㄷ〵〸㐰㔰攷㔱㜷㍥ち㈱㡥㜰摡敦摢敦㠷㤱てㅦ晣昴昴㕢捥㍡敢摢ㅤ搶扣㜵㠵攰㐱扥㙣晦㐲㉣ㄴ捤㤵㜲㉦挲㙤㈳ㄹ挵〱㔱㌴搹㌹㍥㍢㌷㡦㈴挶㜰㈲ㄲ㌴㉦㘲㙢ㄷ愳㌰㉥㐱挱扤〸晡攵㔲㉡㉦㐳㈱㐴挶〹攱戱搹挹㍤挶晦昹散㘹㔷愷㜳㉢愷搷㡣㥡㈱晡愳㕡㠶㜰〵ㄶ昲昶㈲㜲㝦ㅡ㘴晢搸愱㈵㐳㘱㔹敡攳㌳挰戱㡢晥㔱戵㠹愸戹㤱㉤㕥㠹挲戸ち〵㠹㠸㥡㔷㔳㜷つち㈱ㄶ㌹㔱㠴ㅥ㝡改㥣ㄹ㡢㉦㥤戸㙥搴〳㡦㕡晦㝥敦㈶挱敦㌸㌲㡡敢戰㤰ㄷ㐵㘸っ㜶搵搱㘸㈲ㄸ挶㘶ㄲ挱扡㠶㡡昷㘵昱〸㌷ㅦ〵㡡㥢搷戳挵ㅢ㔰ㄸ㌷愲㈰ㄹ攱愸昹㙢㉡㙦㐲㈱挴〲㈷㡣搹搳晢㉦㝢昹散扦捤扤昱收扤㈶㉦摣㙦摥㜲挱㙦㔹㌲㡣㕢戰㔰㜸㥣攷散搵ぢ㝢挱㥤㌷㠳收慤㙣攲㌶ㄴ挶敤㈸㌸づ㘳〹昳づ㉡㝦㠳㐲㠸㌹㑥扢慢挷㙤扣㜸散挹昳㘶慦㝢攴愷㕦っ㡥敤戱扤搸〹搵戲摤㑤㔸㈸摥ㅡ㈳愱㔸ㄲ〷㤲ㄸ〴㉣昳㡥㈷〲搸っ攲㌱扢〲㘵ㄸ〷捡㜷戱挱扢㔱ㄸ扦㐵攱㌱㜳㈷㌱㜳摦㐳搰扤㈸㠴㤸收㐴昵㡢户㡥慤扣慢㜲攵㤴㜳敥㝣㜴搰挶㑢收攵挴捥愸㤶㔱摤㡦㠵攲㕤㔷㌰㤴㌷㉤㜰㐳㝣㠰㕥ㅦ㐴㘱㍣㠴挲㙢㝥㡡㐵挶㤹扦㈳敡㘱ㄴ㐲㑣㜴摡㍥昰摤搷扦昸㥦㉢捦㥢㜱捤㠷挹㡡昵㉦㕥昳慣ㄸ㠸㙡搹昶㈳㔸挸㥢戹ㄳ㘳挲ㄸ㤲戱㈸㘶愰㔰〰晢戴晣挳捤㈸扥戹昲㔰㌷㤰攰㉥㑤ㅥ㝢㍥捡收㌶愳㌰ㅥ㐳攱ㄵ㔴㌰㌹捥㝣㥣愸㈷㔰〸㤱㜴㠲晡㘶㐹摢ㄷ㐷扣㔹㌳敤挶ㅤ挷㥣晦㠷ㄹ昷㍣㉢㜶㐱戵っ敡て㔸昰攸㈶㜶㔰㡣㕢㙤㄰㐷㤹㠱扣ㅤちづ㌹㐳搸愱挴㌱㠴昱敤㈶ㄶ〸㤹㑦戲挱愷㔰ㄸ㑦愳昰っぢ㐷㕣捦㄰昵㉣ち㈱㐲㑥㔸挷慦㥦昱昹㐵搷㌷捥㜹戰敥摦昵扥搹㤷て敦晤㍣慡て㜰扥㔹搵戵愵㔶攲扢㙡攷搷攰搰ㄸ㙣挷摤昹晥㡦慦晦戹㘸㉥㥥ぢ〶戳搱㐰㉡㥣慡ㅣ〶户摤晤愲挹扤㕣敦摣㠱㡤㉤搹搶㤵昲㥢攷愰挹愹㜶慢昳㡢攸㈸愷㙥㜲敢昲㤶㙣晢㉥摥㤵昵ㅤ愹づ㙢㘰㘱㕤愷㤳㈲戳㝡㝣㉦户摡㘵㝢㐳ち捤ㄶ愶㥡㤶㕢㤳㔶㌵摡搵㠳ぢ慡昱慤扣㌵㕤扡㜶摦㌶敢㐸户戶㈸愲㐹㌸㙤戴㐲晡㉥㕡㑢扢捡㡥㙢攸㤴㈵慤敤㔶㡢っ㙦㔴昳晥㡤㤹愵㔶㕢扤挵㤳㑥㔶㔶慥㙡㝦㔶㌹愷〶㐶捤㙤挱㡡攲换㝥㜶戸慥捤㑤㕤搵㘱戵㘴慤㉣攲㕤㘶戵㜵慣㥥㥦㑡㌷㔹㍢收㐱散㌶㔱戱㜳㥥㝡摦搶捣昲昶㈹慤㉤ㅤ㙤慤㑤昹㌵㤳戲㉢㔲㌸ㅤ㤱㥤摤㥡戵㜰㌶愱㠲慦㌲㔱搶愳㠷㄰㘵㝢㝡㝤愵愷摦昶㌱戲㈳戴㉥ㅥ㡣㍥摦㈹㝦搸㡤㤹㠷戵挳㕡㌴㔹ㅣ㤳攵㈳戶攲㑣晡愵㥢㍤㑡〳戵㜵攲ㄹ㍡愲㜷㉦㡤㤶㌱扡㍤昷晦ㄷ㕣㕥摥搷㔹晢愹㉢㜰捡㘶扦㔴㑢戶挹㙡敢昲晣愲㘰㐴收ぢ㈸㉡挷㘲㙢㉥挹㕥〵㄰㘲㤵㔸㕤戹戲㌱摢戱挴㔸㘲㌵㉥㕥挲㐳㔸㥣㠳慣慡㈲戵㐵㉦昳㈵愸捣㤷㔹扣㠲挲攷㉢㌳㕥㈵挸昰㤹㝦戴攵捡攱昸扦敤㈷㠳捡㘱㘵捡㤳㑦㌸㔳搸㕥搹扣㙦㙢㕢㝢㡦ㅥ㕥㙢戹㕦慡㝤㐹〷㠷㘷搷㤵昴昷ㅡ㡢㍦愱愸ㅣ㠱㘲慢攷㥡慡〱慡攰㈹戵㍥捤㜵㔶㉥㠵ㄳ㤹㜲敢ㄶ愹捡㘶晢摣㔸㥤搵㥥㌱㜹ㄲ㙤㍡戶㤵㔵〶㤶戰昱昷㙥收攸户㔶㜵搴愵㍡㔲㍤㥢㜱㍡づ扤㘴〲㌴㑡㕡搹㑢戴散㈳㜵捡摡攷㐸昰攰㤷㡢㥡㤷㕥㔲㘱㝢挲㠶㠳敤愵慣㠷㔳㜶扤ㄲ㠸㝤〸㔶挲㈸ㅣ攸昹愷搵㜰戶㉦㍢捤㙡㤹扦㝡㤹搵㑥㜸㤵搱㈵㤵㠵㥢ㄷ㥤捤捤愴ㄷ㜴㌴㌶戵㡦㐱愴搳摡㕡㤷㉦晢㙦晡愱㉦昳捦㈸搴慢昲ㄷㄸ挵摤㕦㈷搰㔵搶㜳〵晢愶愱愱慣㡡摥愸㌱㜷㘳挱搱ち㘷㕢昰㑦扥捣户昰捦搷㔵㕤㘵つ㄰摢㜲ち戲ㄲ昸摥捤㘰㘸㝥㥢㈵㑦慡㔶㐹〱㙣昷㘹㍥戰戵㙤㘹扡戵㜵㈹挷搳㜶㔲㙡㕦㘲㔹ㅤ㍣㔱搹换㌹㌱㉢㑦挰ち搱愳㐷摥㔹㐶敤㡣收慥昰㙦扣㠳愲捦愴愶愶愱捡㘳扢昱㉥㔴㍤㜰捡搴㜸てぢ㍢㠷〲挱㔰挳㤴挹ㅤ换㥢㕡㤷戶㕢ㅤつ㉢㜸㤲㝥㔵㔳晢㉡㌱〸慢捦戳㝥改㜳摥ㄴ扥挵昷㑥扣昴扢〷㘷㥦昴昹㈵㤵㘲ㄷ愷愲攸扣攴敥㜰㌸っㅦ昳㙦㈸挴捥㠰㜱㕡挱㜲晥换晣〸戲昹㌱㡢㑦㔰㘰㜲㤰㜴㘳㙥昸搴ㄶ挵ㅥ昸捦昹挱晣㡣挵㍦㔰㠸㔱㈸戸㜵㥡㥦愳㔰㉦攱㠷㝦㜶扡散戸㍤愱㉥敥戸慦愰昵㤹㕤搴㠹搱㐰戰昳㑣㤲㘵㤲ㅥ㤳搴〸〳㡥㍤〹愸㜴㉡㡡捥㠷㡥㠵㤹㈴攰㐷摡昷〰捣㥢㠰㥦搹〶㠹㌱㌹攴㌴〲捡㙤㔱〴㔰㈷〹攸〱㠵挹㉢㐵㈲〴㤵㈴愰ㄲ㤲㝡㠹敦㝦搶〸〸㐲㕤㑣㠰㐹㥦㘶ㄷ㜵㈲っ㍢㉦〲扥㠰㜳㑦〲㍥㜷㉡㡡捥挴挶攰㘹ㄸ愳搸㠱㈱㝦〶㤸㌷〱晤㔰㙤昶㘷戱㈳ち㡤㠰㥤㙣㔱挴攱㐴ㄲ戰㌳㐱〳㔱㠸㈴㔴㤲㠰㕤㈰愹㤷㜸㕦㈷㈰〱㜵㌱〱扢搲愷搹㐵㥤ㄸ〷㍢㉦〲㕥㉦㐵挰㥦㥤㡡愲昳挱攳攱㘹ㄸ愳搸㥤㈱扦㔶㤲㠰㍤㔱㙤㡥㘲㌱ㅡ㠵㐶挰ㄸ㕢ㄴㄳ攰㐴ㄲ㌰㤶愰〰ち㌱ㄱ㉡㐹㐰㄰㤲㝡㠹攷㜴〲㙡愱㉥㈶㈰㑡㥦㘶ㄷ㜵㘲ㄲ散扣〸㜸慣ㄴ〱㥢㥤㡡愲㌳搱㜵昰㌴㡣㔱㑣㐰愳攲㤱㤲〴㑣㐴戵㌹㠹挵㘴ㄴㅡ〱㜵戶㈸愶挲㠹㈴㘰㉡㐱晢愲㄰㍣つ㉤〹㤸〶㐹扤挴扤㍡〱晢㐲㕤㑣挰㑣晡㌴扢愸ㄳ晢挱捥㡢㠰摢㑡ㄱ㜰慢㔳㔱㜴ㅥ㝣㈶㍣つ㘳ㄴ昳ㄹ昲捤㈵〹㔸㠸㙡昳㐰ㄶ〷愱搰〸㌸挴ㄶ挵㉣㌸㤱〴ㅣ㑡搰㈲ㄴ㘲づ㔴㤲㠰挳㈰愹㤷戸㕡㈷㘰㌶搴挵〴愴攸搳散愲㑥捣㠵㥤ㄷ〱ㄷ㤵㈲攰㐲愷愲攸㡣晢㍣㜸ㅡ挶㈸㡥㘰挸攷㤷㈴愰〹搵㘶㌳㡢ㄶㄴㅡ〱换㙣㔱搴挳㠹㈴攰㐸㠲摡㔰㠸〵㔰㐹〲摡㈱愹㤷㔸慦ㄳ㌰ㅦ敡㘲〲㔶搲愷搹㐵㥤㔸〸㍢㉦〲㑥㈸㐵挰昱㑥㐵搱改晤㠳攱㘹ㄸ愳㌸㡥㈱慦㈹㐹挰〹愸㌶㑦㘴戱ㄶ㠵㐶挰挹戶㈸づ㠱ㄳ㐹挰㈹〴㥤㡡㐲㉣㠲㑡ㄲ㜰ㅡ㈴昵ㄲ㉢㜴〲づ㠵扡㤸㠰つ昴㘹㜶㔱㈷づ㠳㥤ㄷ〱㑤愵〸㔸敡㔴ㄴ㕤㘴㌸ㅣ㥥㠶㌱㡡ぢㄸ㜲㘳㐹〲㉥㐲戵㜹㌱㡢㑢㔰㘸〴㕣㘶㡢㈲〵㈷㤲㠰换〹扡〲㠵挸㐰㈵〹搸〸㐹扤挴攱㍡〱㘹愸㡢〹戸〶㜸㥦搹㐵㥤挸挲捥㡢㠰㠵愵〸㔸攰㔴ㄴ㕤晡攰搵㡡㘱㡣攲ㄶ㠶㕣㕦㤲㠰摢㔰㙤摥捥攲づㄴㅡ〱㜷摡愲㔸〲㈷㤲㠰㑤〴摤㠵㐲ㅣ〱㤵㈴攰㙥㐸敡㈵㘶攸〴㌴㐲㕤㑣挰㝤昴㘹㜶㔱㈷㤶挲捥㡢㠰㠹愵〸愸㜵㉡㡡慥戲戴挰搳㌰㐶昱㈸㐳ㅥ㕦㤲㠰挷㔰㙤㍥捥攲〹ㄴㅡ〱㝦戰㐵搱ち㈷㤲㠰㈷〹㝡ち㠵㌸ㄲ㉡㐹挰搳㤰搴㑢㐴㜴〲㤶㐱㕤㑣挰昳昴㘹㜶㔱㈷摡㘰攷㐵挰㥥愵〸搸挳愹㈸扡搴戳ㅣ㥥㠶㌱㡡㍦㌱攴㤱㈵〹㜸ㅤ搵收ㅢ㉣摥㐴愱ㄱ昰ㄷ㕢ㄴ㉢攰㐴ㄲ昰㌶㐱㝦㐵㈱㔶㐱㈵〹㜸〷㤲㝡㠹㈱㍡〱㉢愱㉥㈶攰〳晡㌴扢愸ㄳ慢㘱攷㐵㐰扦㔲〴昴㜵㉡㡡㉥㌴ㅤ〳㑦挳ㄸ挵㍦ㄸ昲昶㈵〹昸〲搵收㤷㉣晥㠹㐲㈳攰㙢㕢ㄴ挷挲㠹㈴攰ㅢ㠲扥㐵㈱搶㐰㈵〹昸づ㤲㝡㠹㉡㥤㠰㕦㐱㕤㑣挰て昴㘹㜶㔱㈷㡥㠳㥤ㄷ〱㍦晦㔴攲㔰昸㈷愷愲攸㤲搶㠹昰㌴㡣㔱㔴㤴㈳攴ㅦ〰昳㍥ㄴ㌶㔰㙤昶㘴㔱㠵㐲㈳挰㘷㡢㘲㉤㥣っ愷愳㕥〴昵㐶㈱㑥㠶㈸〹攸〳㐹扤挴㍦搱㠶晢㘵攸㈴愸㡢〹搸ㅥ㜸㥦搹㐵㥤攰㌵㌲㉦〲㍥㉡㐵挰㠷㑥㐵搱攵戴搳攱㐹ㄲ㌰㤰㈱㝦㔰㤲㠰㐱愸㌶〷戳ㄸ挲攸㍡扦つづ戵㐵戱づ㡥㠶㜳㜵㠶ㄱ㌴ㅣ㠵搸〰㔱ㄲ戰ㅢ㈴昵ㄲ㙦敡〴慣㠷扡㤸㠰㤱挰晢捣㉥敡挴ㄹ戰昳㈲攰愵㔲〴扣攸㔴ㄴ㕤捥㍢ㅢ㥥㈴〱〱㠶晣㝣㐹〲㐲愸㌶挳㉣㈲㡣慥㤳㠰㤸㉤㡡㜳攰㘸㌸㔷㈷㑥㔰〲㠵㌸て愲㈴㈰〹㐹扤挴ㄳ㍡〱攷㐲㕤㑣挰㜸攰㝤㘶ㄷ㜵攲㝣搸㜹ㄱ昰㘰㈹〲ㅥ㜰㉡㡡慥㈷㕥〴㑦㤲㠰㝤ㄹ昲㝤㈵〹搸て搵收㜴ㄶ㌳ㄸ㕤㈷〱戳㙣㔱㕣っ㐷挳戹㍡戳〹㥡㠳㐲㕣ち㔱ㄲ㌰ㄷ㤲㝡㠹㍢㜴〲㉥㠱扡㤸㠰㝡攰㝤㘶ㄷ㜵攲㌲搸㜹ㄱ㜰㝤㈹〲慥㜳㉡㡡慥㘶㙥㠴㈷㐹挰㈲㠶㝣㑤㐹〲㝥㠹㙡戳㠱挵攱㡣慥㤳㠰戴㉤㡡㉢攱㘸㌸㍥㘶㠶愰㉣ち㜱㌵㐴㐹㠰〵㐹扤挴㈵㍡〱㔷㐱㕤㑣㐰㈳昰㍥戳㡢㍡㜱つ散扣〸㌸慢ㄴ〱㘷㍡ㄵ㐵ㄷ㔲慦㠷㈷㐹㐰ㅢ㐳摥㔰㤲㠰づ㔴㥢换㔹慣㘰㜴㥤〴慣戲㐵挱换愷挳戹㍡慢〹㍡ち㠵昸㌵㐴㐹挰搱㤰搴㑢慣搵〹戸ㄱ敡㘲〲搶〰敦㌳扢愸ㄳ㌷挱捥㡢㠰愳㑡ㄱ戰摡愹㈸扡㠴㝢㉢㍣㐹〲㑥㘵挸㉢㑢ㄲ㜰㍡慡捤㜵㉣搶㌳扡㑥〲捥戰㐵㜱ㅢㅣつ攷敡㥣㐹搰㔹㈸挴ㅤ㄰㈵〱㘷㐳㔲㉦搱愲ㄳ㜰㍢搴挵〴㥣て扣捦散愲㑥晣〶㜶㕥〴㘴㑢ㄱ㤰㜱㉡㡡慥㈵摦〵㑦㤲㠰㉢ㄸ㜲慡㈴〱㔷愲摡扣㡡挵搵㡣慥㤳㠰㙢㙤㔱摣つ㐷挳戹㍡搷ㄱ㜴㍤ち㜱て㐴㐹挰つ㤰搴㑢ㅣ愴ㄳ昰㕢愸㡢〹戸ㄹ㜸㥦搹㐵㥤戸ㄷ㜶㕥〴捣㈹㐵挰㙣愷愲攸戲昵〳昰㈴〹戸㡢㈱捦㉣㐹挰㙦㔱㙤摥挳攲㕥㐶搷㐹挰晤戶㈸ㅥ㠴愳攱㕣㥤〷〸㝡㄰㠵昸ㅤ㐴㐹挰㐳㤰搴㑢㑣搶〹㜸〸敡㘲〲ㅥ〱摥㘷㜶㔱㈷ㅥ㠶㥤ㄷ〱㠹㔲〴挴㥤㡡愲㙢攷㡦挲㤳㈴攰㈹㠶ㅣ㉤㐹挰㌳愸㌶㥦㘵昱ㅣち㡤㠰ㄷ㙣㔱㙣㠶愳攱㕣㥤ㄷ〹㝡〹㠵㜸ㅣ愲㈴攰㘵㐸敡㈵㐶敢〴㍣〶㜵㌱〱慦〱敦㌳扢愸ㄳ㑦挰捥㡢㠰攱愵〸ㄸ收㔴ㄴ㕤愷㝦ㄲ㥥㈴〱㝦㘵挸扢㤶㈴攰㕤㔴㥢敦戱㜸㥦搱㜵㡥㠰扦搹愲㜸ち㡥㠶㜳㜵㍥㈴攸㈳ㄴ攲ㄹ㠸㤲㠰㡦㈱愹㤷搸㔱㈷攰㘹愸㡢〹昸っ㜸㥦搹㐵㥤㜸ㄶ㜶㕥〴昴㉥㐵㐰㉦愷愲㌰㈳愰昲〵㜸摡㠶㉢戹扤ㄸ㜰㙥㘱愳戵㤲㤷㥥戶换㈱昱㝣捡昲昶㡥㔶㜹㥤慣㑦慥慥㜵㑥㙢㐷㕤㘳晢戲愶搴敡扥㌹㘷攱挰㈵㔶ぢ慥㘲户攱㘲㜶㠱慥㜵搹㌲㉢㙢收敡㕢㤷户㘵慣改㜵晦ㄷ慥㜲㘳晤搰㜵昲〲㜷戹挰敢㍦扢㜰ぢㄷ〲愳〴慦戲捡㤷攰戰昰晡㥢㑣㝦搷慥㤵换㐵㍦㠰搵㥤㡣捥㙦散㘸戲㝡攵攴㜵㙡戹㕣㤵〳㡢㐸つ挸昶捣捤㕦㠲敢㔲㜵㝤㜲搳摡ㅡ戳㑤㡤㉤ㄶ㍢愳㥦つ㥤㘵㉤㐶ㅡ挰晥慤敤㡤晣愵㐱㥦摣晣戶㔴㑢晢㌲㕥搱捣慣摥㈱㑦㤲㤷㍥㉢㜳㤳ㅢ㕢摡搱㡣散㐵㉥㔷攷敡㤷戴慥挴㡦㕥㤶㌷户㑣㑢㉤㙢晦㍦搱㉢㠲摤㈲㕦戲㙢㐴戹㈸㉦ㄷ㔵攵㔵晦㘹晦ㄸ摦㘲ㅢ敢㙢攷ㄱづ挵㌸敤㘸㙢㑣㉦㈷㘱戲㡤㄰捡ちㄶ戲て换㉡㕦挶㔲攱戵㑢慤ぢぢㄲてㄸ㙢摥㡦㌹㍣慦㠱扢扦㈴ㅡっ戸昹ㅤ挲改晤㉦ㄴ㌳愶㉤㤸摥㤹㤲昳扦晡㔹㑥攵㉢昰摣敤っ㠸晥〰㙦㘷て㈱㘶㐵㜰㐴㘱换挴㐸愰㔴㌸㉣㝤㌹㠹攱〸摤慥㜳㜱㕦㕣㐴敦㥤㥢㤵㑡㕢㑤戸昶摦㥣敡搸捥ㄶ㤸㠴㠱㥦㙤戴㍢㜵㔳㕡㥢㥢㔳ㅣ㜲晣昱㐹㝤㈶搵㘴㔵攵㈶㉤敦㘸㥤摤搸㘲收㔰挸㜱改愸㔲慢愰㑡慤戲慦搲攷收㌱㈷㐸㉥搳㔷敢攲㔴㕢㘳挷㤲收挶㑣ㄵ〵收敤晣㥦ㄸ慢搸昸㉢㐰愶㝡愹戹愴昰戲扦㝤昱ㅤ摤㍤〶㤹㌲愴㡥摤㡦ㄱ㕤㉥っ晣㠹晦㌰㘵〴ㄳ㡦摣愱㤸摦挳㕢㈵㍥㔰㌸ㅢ捦ㄷ昲㔲㉣㌴㕦慣㠱㐶㑥㑥攲㡦〴攰㘳晥〰㈸ㄷ昸愹㜸つ㐵㤷昹〴㍤〱昰捤㙡㑤㘵昷㑤㘵昰㐳戲㥥捥捦挸慡搰戵㥣㙡摡晣捣昰㤸㠲愴㈱㈴㈳慤㘸捣㕡㙤㔵㔴搴攳㘷㜲ㄵ捣つ㌱散㍥挴戵敥ㅥ㘵㤵㤵扤慡扣摡㥡慥㝣㡤㜰慥㥢敢㍦挳㥢㕥攴晦搳〳ㄲ戵㕣㕢㥦㑦敥愲㝥挴戲昹ㄳ搷改㑦㔰㜲㝤ち〰㍦ㄳ戰〵㐵攵㥦㔱㔹搸㌷昹挹ㄶ㐸挹㌰〱慡㤰㍦挰㘲ㅡ㐸ㄵ㔲㈶㘴晥㐸愵㕣㤱㕥㕡摥㠷㘱愷㝣㔴愹㕦㜵ㄹ昵ㄸ攵㔶搶㘷捦慦捣㉦㘱㜷㤴㤷㔷愰慢㡤挲㥣戹愲㘶攱慣戹摥㤲〹㈱㘲〸㐲㌰㤸㔴搸㠷ㅢぢ晣㌷搸㍦㙣㝡ㄵ㝡㕣捤摥㠲㝦昲攵昳㤹攵㐰㤵昹挴㕢㈸搵慡て愰挶收〶愴攳捣ㄷち昱㌷㈸㜹〰㈰挷㠸扤扢ㄲㅦ㐱攴㉥慢捣攰㉦摢扡㍢㐵㡡㡦㘱挱㘹搲㌴攸昸ㄳ㉣㜱昶㜱㐷㘳ㄵ戴㕢ㅦ㡤㥦搲〲ㅦ㤳㍦㤴㔴愳㔱㝣〶㡤㕡つ㜴㤸㕡つㅦ㌰㘶㉦〲晦攱つ攸㑤㐰ㅦ〲㍥〷㠰摤㙣㙣〷㘹㠸愲慦昸㠷㉢昲挷㔵ㅥ㝣晡㘱〶㍥扦搲摡攱㈵㔴㠷捦敤搹捥づ㙣攷㐷〰㈴㥦㔸㙦搴攲㔵㈶㝥㠶捥收戳㉦㈰摤收㤳摤㈹昹散㐷挷㈴㈳㡦捦ㅤ愱摤㍡㥦攵㌰㈳㡤收〰改挴ㄶ〴昳ㄶ㍣昸摣〹ㄸ㜳㘷〲㤹搳攰〱ㄸ㐸挰㉥〴㌰捤㐱昲㌹〸㤲㌶ㅣ昹愳㌰て晡㠶〰〵晡㤸散愰摣づ愰挶ㅥ㡥扢搲敤㔰扡㘵㘲㐲攱㜰㘴㌶㠲㑤摦㌰㐰扡㑤ㅦ昳ㄷ㈴㝤挳改㤸㠹っ㜹昴㡤㠰㜶敢昴㌱攱〱㙦晣㙣㤰㑥戰㈰㍦捣㝡㔰慢愱つ挷㕦〰㘳㡥㈴㤰ㄹㄱㅥ㠰摤〹搸㠳〰㈶㐹㐸晡昶㠴搴搵㜰攴㉦摤㍣昸ㅣつ㌳昰戹慢搶㡥㌶ㅣ昷㘲㍢㘳搸づ昳ㅣち㠷㈳㤳ㅢ㙣㍥挷〲搲㙤㍥㤹づ㈱昹っ搰㌱昳㈲昲昸っ㐱扢㜵㍥㤹㍦㠱㌷㑥愸搲㠹攲㤳㐹ㄴㅥ㜴㐵㠰㌱愳〴㌲挱挲〳㄰㈳㈰㑥〰㜳㉥㈴㥦〹㐸晡㜰挴㉦昴㍣攸ㅢ〷ㄴ攸㘳收㠵㜲㍢㠰ㅡ㝢㌸敥㑤户晢搰㉤㌹㉤愴㙦㈲㜴㌶㝤攳〱改㌶㝤㤳㘰㈶改㥢㐰挷㤳㈱攵搱㌷ㄱ摡慤搳挷散ぢ扣㤱㥡㐱㈷㡡㍥愶㘰愸搵搰㠶攳㘴㘰捣㈹〴㌲㍤挳〳㔰㐷挰㔴〲㤸戱㈱改摢ㄷ㔲ㅥ㝤ㄱ㉦晡昶〳ち昴㌱㙦㐳戹搵攸㥢㑥户㌳攸㤶㌹ㄶ㠵㕢㌳ㄳ㉢㙣晡㘶〲搲㙤晡㤸㡡㈱改㥢㐵挷捣挹挸愳㙦づ戴㕢愷㡦戹ㅢ㜸攳㔷㠹㜴愲攸㘳〲㠷㕡つ㡤扥晤㠱㌱て㈰㤰挹ㅤㅥ㠰㜹〴搴ㄳ挰㝣て㐹摦㝣㐸㠳㑢敦㕣昸慢㐸㡦搱戸㄰㔶愰㌳愵㌵愳㙤捣〷戲㤹㠳搸っ㌳㌶ち改㘴㥡㠶㑤攷挱㠰㜴㥢㑥㈶㜶㐸㍡て愱㘳㘶㜸攴搱戹〸摡慤搳挹㑣㄰扣昱慢㐶㍡㔱㜴㌲ㅤ挴㠳慤㕦〲㘳㌶㄰挸㔴ㄱて挰攱〴愴〸㘰昶㠸愴㌳つ愹慢挹㤱扦攸昴攰㌳ぢ㌳昰挹愴ㄲ搵㡥挶愷挵㜶㜲㙣攷㌸〰ち昹㍣〱㍡㥢捦挵㠰㜴㥢㑦收㠹㐸㍥㤷搰㌱ㄳ㐶昲昸㍣〲摡慤昳挹挴ㄲ扣昱㈳㐹㍡㔱㝣㌲扢㐴慤㠶㌶㍣㥢㠰㌱㥢〹㘴收㠹〷愰㠵㠰㔶〲㤸㡣㈲昹㕣〶愹㉢㍥昹㌳㔵て㍥摢㘰〶㍥㤹愳愲摡搱昸㙣㘷㍢扣ㄹ㠶㘰㍥㐹攱㙣挹㈴ㄲ㥢捦攵㠰㜴㥢㑦愶㥤㐸㍥㔷搰㌱昳㑦昲昸㕣〵敤搶昹㘴㥥ち摥戸㉡㐱㈷㡡㑦㈶慢愸搵搰昸㍣ちㄸ昳㘸〲慦昰〶ㅣ㐳挰戱〴㙣〴㐰昲昹㉢㐸摡㙣㠹㥦敤㜸搱㜷ㅣ㔰愰㡦ㄹ㉥慡摤〱搴搸㍢㥢攳改昶〴扡㘵㌶㑡攱㜰㘴ち㡡㑤摦㠹㠰㜴㥢㍥㈶慤㐸晡搶搲㌱戳㔷昲攸㍢ㄹ摡慤搳挷㉣ㄷ扣昱挳㑣㍡㔱昴㌱搵㐵慤㠶㐶摦愹挰㤸愷ㄱ挸㌴ㄸて挰改〴慣㈳㠰㤹㌱㤲扥昵㤰扡㥡㉤昱换㌳㡦搱㜸〶慣㐰㈷昳㘵㔴㌳摡㘸㍣㤳捤㥣挵㘶㤸摢㔲㐸㈷ㄳ㕡㙣㍡捦〶愴摢㜴㌲〵㐶搲㜹づㅤ㌳ㄷ㈶㡦捥昳愰摤㍡㥤捣㤹挱ㅢ㍦昳愴ㄳ㐵㈷ㄳ㘷搴㙡㘸㜴㕥〰㡣㜹㈱㠱㑣慡昱〰㕣㐴挰挵〴㌰捦㐶搲㜹〹愴㉥攸㡣攳挷㜴ㅥ㜴㕥〶㉢搰挹散ㅢ搵捣㤵搴昸〶愰㌴㉦㘷㌳㔷戰ㄹ㘶捡ㄴ搲挹昴ㄸ㥢捥㡤㠰㜴㥢㑥㈶搴㐸㍡慦愴㘳㘶搶攴搱㜹㌵戴㕢愷昳㉦㌰挳ㅢ㍦ㄶ愵ㄳ㉣挸捦摢㈸搵㙡㘸㜴㕥ぢ㡣㜹ㅤ㠱㝦昵〶㕣㑦挰つ〴扣〳㠰愴昳㐶㐸㕤㑤㤶愱愸㈷㥦㌷挱っ㝣㌲㤹㐷〵戲㌷㤶㥤慤晤㘶戶㜳ぢ摢㘱攲㑤㈱㥦捣戶戱昹扣ㄵ㤰㙥昳挹晣ㅣ挹攷㙤㜴捣㐴㥤㍣㍥敦㠰㜶敢㝣㌲愱〷㙦晣晡㤴㑥ㄴ㥦捣敡㔱慢愱昱㜹㈷㌰收㈶〲㤹昱攳〱戸㡢㠰扢〹㘰ㄲ㤰攴昳户㤰扡攲㤳㍦㐶昷ㄸ㥦昷挲っ㝣晥愰戵㌳て换づ㥦昷戱㥤晢搹㑥〵挲㉢攴㤳挹㍢㌶㥦て〰搲㙤㍥㤹敥㈳昹㝣㤰㡥㤹昷㤳挷攷敦愰摤㍡㥦捣て㐲㥣昸敤㉡㥤㈸㍥㤹㈴攴㐱搷晦〰㘳㍥㐲㈰ㄳ㠸㍣〰㡦ㄲ戰㤹〰收ㄴ㐹㍥ㅦ㠳搴ㄵ㥦〱敦敤晤〹㤸㠱㑦愶ㅡ愹㜶戴改昳昷㙣攷て㙣㠷㘹㐱㤲㑦敤㐴〶㜳㠱㙣㍥㥦〴愴摢㝣㌲㝢㐸昲昹ㄴㅤ㌳㡤㈸㡦捦㘷愰摤㍡㥦㑣㌷㤲㝣㍥㑢㈷㡡捦㘱搰慡搵挰愲ㅡㄶ捦〱㘳㍥㑦㈰昳㤱㍣〰㉦㄰昰㈲〱㑣㔱㤲㝣扥〴㈹㙦㘷ㅥ昲ㅡ㡥慦〰〵晡㤸愸愴摣づ攸㙣昷㔵扡晤㈳摤㌲愹愸㜰㌸㌲㤳挸愶敦㌵㐰扡㑤ㅦ㜳㡦㈴㝤㝦愲㘳㈶㈱攵搱昷㍡戴㕢愷㡦挹㑡㤲扥㌷攸㐴搱挷㡣㈵戵ㅡ㔸㔴昴扤〹㡣昹ㄶ㠱〹㙦挰㕦〸㜸㥢〰㈶㌸㐹晡晥ち愹慢攱ㄸ㑥㜸㙥摥敦挲っ㝣㌲敦㐹〵挲㙦慢捥收晤ㅥ摢㜹㥦敤㌰㐷愹㜰㌸㌲㌱挹收昳〳㐰扡捤㈷㔳㤹㈴㥦㝦愳㘳收㌴攵昱昹ㄱ戴㕢攷㤳戹㑦㤲捦㡦改㐴昱挹〴㈸戵ㅡ㔸挴㙡愰ㄶ扦愳㐲㘹晥㥤㐰㈶㐷㜹〰㍥㈵攰㌳〲㤸㉦㈵昹晣〷㈴㙤㌸昲づつㅥ戳攳ㄷ㐰㠱㍥㘶㑤㈹户㍢捡㜶㜹㝡摥晣㤲㙥晦㐹户捣㜰㉡ㅣ㡥㑣㙢戲改晢ち㤰㙥搳挷㐴㈸㐹摦搷㜴㝣㌸愴㍣晡扥㠵㜶敢昴㌱㜳㑡搲昷ㅤ㥤㈰㔶昹㘱晡㤴㕡つ㉣慡㔱昰㉦㘰捣㝦ㄳ㤸昵〶㝣㑦挰て〴㔸〰㐸晡㝥㠴搴攵㜰昴摥摢晣っ㌳昰挹㈴㉣ㄵ㠸戶昷摥挲㜶捡㜰㘵㐷㌰㘱慡㜰㌸㌲㑢㑡昲㘹㜲㌸捡㔷〸愵㜶ㄵ㔱㌰㠷㑡㜲㠷㤳晦㘵㠲挹㔴㜹摣攱㤷搵摤攰㙥ㄵ捣㈴㜷㤵㜴㠲ㄶ攴㠷㤹㔷㉡㘴㉣慡愱㘷〰㘳昶㈴㤰㔹㔹ㅥ㠰㉡〲㜸㐳㐲挱㐴㉤挹㥤て㤲㍥昴㜰㍦っ㡦愱搷ㅢ㈸㔰挵㜴㉤攵戶ㅡ敢敤昳㙤て扤搹㠷㙥户愳㕢愶㔶ㄵ㔲挵㝣㉡㝢攸㔵〳搲敤愱挷っ㉣㐹㥦㥦㡥㤹㡡㤵㐷摦づ搰㙥㝤攸㌱㘵㑢搲搷㤷㑥ㄴ㝤捣摢㔲慢㠱㐵㌵昴晡〱㘳昶㈷㤰㌹㕤ㅥ㠰ㅤ〹ㄸ㐰〰搳扣㈴㝤㍢㐱搲攸攳㙤㍤㍣攸ㅢ〸ㄴ攸㘳戲㤷㜲㍢愰戳摤㕤攸㜶㄰摤㌲㌱慢㜰换扤ㄲ㍡㥢扥挱㠰㜴㥢扥慢㘰㈶改ㅢ㐲挷㑣攴捡愳㙦㈸戴㕢愷㡦〹㕦㤲扥㘱㜴愲攸扢づ㕡戵ㅡ㔸㔴昴つ〷挶摣㡤㐰㘶㠴㜹〰㐶㄰㔰㐳〰㤳挴㈴㝤扦㠰搴挵搷ㄸ摥㡦挴㠳捥摤㘱〵㍡㤹㍡愶㥡搱づ㙢昶㘰㌳㝢戲ㄹ愶㜹ㄵ搲挹摣㉥㥢捥㔱㠰㜴㥢㑥㘶㠳㐹㍡㐷搳昱扤㤰昲攸ㅣ〳敤搶改㘴晡㤸愴㜳㉣㥤㈸㍡㤹㐳愶㔶〳㡢㡡捥〰㌰㘶㤰㐰收㤷㜹〰㐲〴㠴〹㘰捡㤹愴㌳〲愹慢㠹㤰昷㔸昱攰㌳〶㌳昰昹㠸搶㡥挶㘷㥣敤㈴搸づ戳挶ち昹㘴慡㤸捤㘷ㄲ㤰㙥昳挹攴㌲挹攷㌸㍡㘶㤶㔹ㅥ㥦晢㐰扢㜵㍥㤹㡤㈶昹ㅣ㑦㈷㡡㑦愶愴㜹搰㌵〱ㄸ戳㤶㐰愶慢㜹〰㈶ㄲ㌰㠹〰㘶戰㐹㍥㈷㐳敡㡡㑦摥ㅥ挶㠳捦㍡㤸㠱㑦㈶戶愹㜶㌴㍥愷戲㥤㝤搹捥㕦〱㈸攴㤳㤹㘷㌶㥦搳〰改㌶㥦捣㔵㤳㝣敥㐷挷㑣㕡换攳㜳〶戴㕢攷㤳挹㙤㤲捦㤹㜴愲昸㘴㠶㥢㕡つ㉣慡昱㌹ぢㄸ㜳㌶㠱捣㝥昳〰捣㈱㘰㉥〱㑣㠸㤳㝣敥て愹㑢㍥扤捦㤹捦㠳ㄹ昸㘴㥥㥣㙡㐷攳戳㥥敤捣㘷㍢捣慡㤱昱㉦愰攴挴㕦挹捣㠸挲ぢ晥㐵挹ㄸ戲㠵ㅣ搳㌲敡㍢㔶㌷㈱ㄵ㠶㡢㑣〰戰㤷㤸捡攰㤳㍡愴㈵戴戶攱㡡㘹㐵攱㉤㍡㕣摢攷搱㜰慦㝥〵户㍦㤱㘶慣㘱搶㐷攵㑤㍦ㄴ摦攲挳戵㘷攰㥤昷㐲愰つ㕦挶㠱〸戱摦散挶㑣㕢㙢㝢㙢慥㘳㘸㍤搲扣㠶昲㜶㌲㌹摣㡦㙡㔲攵㡤昰攸搹㈶㔷慣愲㠵昷㠹㕤挱摢㉢昸㤶戶戴慥㙣㤱搱㔴戶昳慥㍡㤲慦㥥㍤搹㡣㡦敤昰戵ㅢ挸昳㌳㐳㠴挶收挱㈸晢昴昰㌳挵〲敦㌲攳㄰挸㌵㔳㈶㑦㤹搷㄰㐸攷愲搹㐴㌲ㅢ㡤挴搲㤱㑣㌶㤹㡡攳㌶㜵愹㈸敥㘵㤴㑤㘴㘲愹㥣㜱愸ぢ捤收㘲㌹摣〳㈹ㄱ㡦㘷㐲ㄱ摣㐴㈸㤹挸㈶攳㠱㑣㌲ㄳ㠸㠴㌲搱㜰搲捦攴つ扡㌷ㄷ挱挶㍣っ㠵㥦㌹ㅢ㔲昵㑢慡ㅡ愸㘲〶㐷㍥慡戲ㅣ挷㈱摤㑤慣㠰㡢㌲㤱ㄶㄹ㤱ㄵ㔶㐵捦㥥愲愶攰㝥㌱㐵〹ㄹ敥つ㌷っ㠳昹ㄸ㤵㔷㠰收敥ㄹ攵昷㈲㡤㜹㥣㘸㘶戸㉡㔹ㄴ㍥㝦て㈸ㄸ㤰㘱愱摣㙥捡攴〶㉤慦捣挸㐱户〳㜴戸㌹㠴扡㕤〴㐷愳戱ㄸ晡摥搰换㐴ㄴ摣㔳戸摤㔸〲捤昶搰攴摦㈳搸㕦攱㜸㌷㠷戱㠹㈳〰㉡㝤㝦〹㜳㌸㐳㙢〲㐶ㄸ㌰㤳㐳愲㤹ㄲ搴昲㔳〵㉤㌷㈳㜱づ搶㥦㠳ㄷㄵ㘵㐶㉢㈰㈵㐷愴㌸ぢ㌰㡥捡晣㔱㘵慡戰㡥㠴㌱㐶ㄵ扦㌳戱㐳㡤㌶挸昶愸捡攰昶㝤㠹㔸㌰㡣晢㄰㠵㈳挹㘰㍡㘹㈵㌱㜸㘲搹㘰ㅣ㜷搰㡡挴㌳㐶扢ぢつ挷㔳㔹㉢㘶㔹㔹摣㤲㌰㤲挸㐵搲戹㕣㈲ㄹぢ〶〳攱㘰㉥ㄱぢ愵晣扤ㅣ昷㘶〷㙣捣攵㈸晣扤㤵㙡〵㔵㉢愹敡愳㔴㉥㑡昸愹挲㐷㥣㡣㔵㘰慦㘳ㄹ㤷っ㘸㜲っち㥦㝦㝢㈸戰㔰㘶ㅣ㡢戲愰昷㑣昶㥥戱〶㐵㝥㔷ㅤ〷㡤㐷㔷敤攰戸戲敦〶捣慥㤲户〴㌶搷㘲㐹昴㘳㄰㙣晢㈴㑡㔸㤰㥦ㅤ愱㤵ㅤ㜲ㄴ㐲㔳ㅤ㘲㜲㡡攰㙣㈰㔶㐱㕢捣晤〰搵捥㘹挰㠱晢㥤㈰㑢敥㑦㠷㙣㜳㥦挲ㄶ㡤ㅢ挷㈵㘲愹㜴㈲ㄲ〹〶㜱换摣㘰㍡ㄵ捤愶ㄲ戸搱㘰㉡㥡㌳搶戹搰㌴敥慡ㄷ㑤㠷㠱㑡㐶㈲昱㐸㍡ㄱ㑦㈵戳㘱㉢㘸攱㡥㠰戸㤳㐹搶扦戳攳摥㕣てㅢ㜳〳ち晦㐰愵敡摣愲㜷㔱㉡ㄷ㈵㠶㔰㠵㡦㘸搱戹㍦㤷㕥捥㐳攱昳敦㡡㑡㉣㤴㤹摣㜲㈴搹㈶户ぢ㤳㥢㠲㝦愸慡ㅣ㑢㠴㘴㌳挰愵换㔰㈹㠶搳㉤愵换㈹㘱㐱㝥㐶㐰㉢搹㑣㙢㙣ㅡㅢ〱㈹㍤扣て昷愴戸㐶㌵㝥ㄵ㡣㐱昱㉦㈰㑢㡡慦㠶㙣㔳ㅣ挳晤㌳㠳戸㡢㕡㍡ㄹ捦㠰扣㜸㍡ㄵ换㈵㔳㈱摣ㄴ㌸㥡ち㔹㈹换戸挶㠵挶㜱攷搳㜰㈶㡢㝢挶攱㜶挱愹㜸㌸ㅤ戴攲㘹㡣昵㑣㈰㤷挹挵㌳㜱晦㐸挷扤㜹㉤㙣捣敢㔰昸㜷㔷慡敢愹扡㠱慡㍤㤴捡㐵㠹搱㔴攱㈳ㄶ敡ㄴ摦㑣㤳㕢㔰昸晣㝢愱ㄲぢ㘵挶慤㈸㍤㠷昷敤愸挸ㅦ摥㜷㐰攳㌱扣挷㌸慥捣ㄸ㠹㤷ㅤㄲ攷搲㕤㠰㡢〰㠳愰㜴㌷㈵㉣挸㑦〸㕡搹㈱㌳戴づ改ㅣ摥晢㜹㜲ㅦ㔶敤摣〷㔷攰㍥〲㔹㜲㝦㍦㘴㥢晢㕣㈲ㄵ㡦㠳㐲捣㈲戸㕤愴㤵㑢挶慤㜴㉣㤵〹攱㕥愶改㜴㈸ㅢ㌰ㅥ㜰愱挱㉣挶㍥㙥昴ㄹ戶㜰㥢捦㜰㌲㥥挸愵㐲改㑣づ昷㌸攵ㄴ㤳つ晢愳㡥㝢昳㐱搸㤸て愱昰挷㤴慡㜳㜸挷㤵㡡〰〹ㄵ攳愸挲㐷㑣搰戹摦捣晡挷㔰昸晣㝢愳ㄲぢ摥挳㝢ㅦ㔵㌹㥥〸挹收〴㉥㍤〳ぢ㌱㠱㙥㈹㍤㑢〹ぢ昲㌳ㄱ㕡挹㘶挸㤳捤㠰㈷㥢㤳㔴㍢㉦挲ㄵ搸㥣っ㔹戲昹ㄲ㘴㥢捤㈴㠶㘳㈶㥤挸挶㜳㈹摣㤰㌶ㄶ㑣㘴戳昱㘴摡㑡㠶愱〸挴挲㘹攳㘵ㄷ㥡㠸㘴挳攱㔰㉡㤵挰㙣ㅤ挹愴〲愹〴㙥攰ㅡ㠸㘴㌳〹摣㑡㌵㤷㑡昸愷㌸敥捤㔷㘰㘳扥㡡挲㕦愷㔴㥤㙣㑥㔵㉡ㄷ㈵昶愳ちㅦ昱ぢ㥤捤㌷攸攵㑤ㄴ㍥晦㜴㔴㘲挱㥢捤ㄹ慡戲㡥〸挹收㔴㉥扤てぢ㌱㡢㙥㈹㝤㐰〹ぢ昲㌳〷㕡挹收㐰㡤㑤攳㐳㐰㑡㑦ㄶ㍢㜹㔲㍣㔷㌵晥㌱㡣㐱昱晥㤰㈵挵㥦㐰戶㈹㡥挷戲搱㘸㌲㤵ぢ愶㘲挹㠸㤵㡤㈴慣㜴㌶㤷〵扢搹㑣㍡ㄷ㑡㐷㡣扦扢㔰捣挳挱㙣㌸㤶〹愱㉡㘲㐵攳㈹摣㉤㍦ㄲ㑥攵㜲挱㐰㍣ㅡち㘷晤〷㌸敥捤㑦㘱㘳㝥㠶挲㍦㑦愹晥㐱搵攷㔴搵㉢㤵㡢ㄲぢ愹挲㐷㙣愷㔳晣ㄵ㑤扥㐶攱昳ㅦ㠸㑡㉣㤴ㄹ摦愰㉣㤸㉣㡣㙦愱昳㍡㤲昹づ晡晣昹攳㕦搰㜸捣ㅦ〷㌹摥敤ㅢ㤱换㍥㥡挵㕥昹ㄱ㜰㜱〸攳愲昴ㄳ㈵搵㐷㡢愰㤵㝤㔴慥昷搱ㄶ㐰㑡昷㔱㤹㘷ㅦ㌱摢〵㘶㘵愶愸㤴㝤昴㑢挸戲㡦捡㈱摢㝤㤴㡡挶㌳㐱㙣ち㤸ㅦ〲㤱㔴㈲㥤ち㘶㤳戹㉣㙥㑥ㅤ㡦㠶㜳攱㘴捣攸攱㐲㜱敦㔱㉢㥡戵攲昱㙣㉡ㅤ〹㘶㘲改㑣㌰㤶捣挴㠲攸愴㜸㈸㘲愵晤つ㡥㝢戳〲㌶㘶㈵ち晦攱㑡㘵㔰搵㤳慡㤴㔲ㄱ㈰愱㈲㑢ㄵ㍥攲摢敦戵攳㤵㕥慣敦㡤挲攷户㔰挹ㄵ㌱晡㐰㉣攸㈳晢㜸愵ㅡㄵ昹ㅤ攲㠷挶愳㐳㜲㡥㉢晢㌶散戲㐳敡㐹㔱㍦挰挵ㄲ〶㐱愹㍦㈵㉣挸捦ㄱ搰捡づ昹〴攱愹攳ㄵ㘳〰㈰愵㍢攴㈳㐰㡢て㘲㤶慡挶㜷㠶㌱㌶㥡㈶挸戲㐳〶㐲㜶收㈵散㈹㜱ㅦ㝦敥㘲戱㠳挵㜱㐹〸㌷愳捥㘴戲戸㐱㘰挰㡡〶愳挶㉥㉥㌴ㅡ㑣㠶㤳ㄹ散㘷〳愱㕣㈴㤱づ㘰昷㄰㡣〷〳改〴㈶愵㜸㌶ㄳ昲㌷㍢敥捤㐱戰㌱〷愳昰户㈸搵㄰慡㜶愵慡㔵愹㕣㤴㘸愳ちㅦ昱ㄷ扤㐳㜶愳挹〸ㄴ㍥㝦㍢㉡㘵㠷搴㐰昴散㤰㤱愸挸敦㤰摤愱昱攸㤰づ挷㤵㜹㌰㠹㤷ㅤ挲晢搵㤸愳〱ㄷ㉢ㄸ〴愵扤㈸愹づ㔹〵慤散㤰㤷昴づㄹぢ㐸改づ㜹挱戳㐳㔶慢挶㠳㌰㐶㠷ㅣ〵㔹㜶㐸〸戲摤㈱㤹㜴㈸㤷挴㠱㘵㌶㠸慦㝢㤱㘸㈰㡤敦㝦戱〰敥ㅦ㥤挱昳ㄸ㌲㤱㠴ㄱ㜶愱改㙣㌴㤷ぢ㠵搲戸㑤㙦㌲㤲㑡〷㤳㌹摣慣㌷㤳捡攰㘶摢㐹捣㝣㤶晦㘸挷扤ㄹ㠱㡤ㄹ㐵攱㍦㐶愹㘲㔴挵愹㘲敡づ㠳㤰〰〹ㄵ挷㔱㠵㡦㜸㐲敦㤰扤㘹戲てち㥦晦㜸㔴捡づㄹて戱戰㐳㌸㡢ㄹ戵愸挸敦㤰㠹搰㜸㜴挸〹㡥㉢昳㜰挶㈰㍢㈴挵愵㍡挰挵㕡〶㐱㘹㉡㈵㉣挸捦挹搰捡づ戹㕦敦㤰㘹㠰㤴敥㤰㝢㍤㍢㠴ㄹ㍣㕣て㜳㍡㡣搱㈱愷㐲㤶ㅤ㌲〳戲摤㈱戱㔴㌰㠳〳㤹㔸㈴㥤挶摤散戳戱ㄴ㥥慦㠰㉤㈱㘷愵挳㈱㝣愵㑡ㅡ㌳㕤㘸捡㑡愷㜰㥣㥡つ攵㐲㔱散攴戱㠳挷㕤㠰㜳愹㑣㉡ㅡ㠹挶攳㠹愴晦㌴挷扤㌹ぢ㌶收㙣ㄴ晥搳㤵㙡づ㔵㜳愹㕡愷㔴〴㐸愸㌸㠳㉡㝣挴㙤㝡㠷搴戳㝥㍥ち㥦晦㑣㔴捡づ㔹〰戱戰㐳攴㔷慣〳㔱㤱摦㈱〷㐱攳搱㈱㘷㌹慥散㠷ㄷ挸づ攱晤㝣捣㐵㠰㡢㜳ㄸ〴愵挳㈸愹づ㌹て㕡搹㈱㔷敢ㅤ搲〰㐸改づ戹搲戳㐳㤸〳㈴㍢㈴〵㘳㜴挸〵㤰㘵㠷愴㈱摢ㅤ㘲攵㜰攸㡦㘷㕣攴ㄲㄱ㍣㠹㈴㘸愵㘲㘱换戲攲㌸昴挴扥㍦㥤㑡ㄸㄹㄷㅡ挰つ慥㜳戸敢㌹扥〶〴㈳昱㔴㈴㘵㘵戰扢㠹挴㤲改㔸㉣㠵㕤扥晦㐲挷扤㤹㠵㡤㘹愱昰㕦愴㔴㌹慡ㄶ㔳㜵戱㔲ㄱ㈰愱攲㌲慡昰ㄱㄷ攸ㅤ戲㤴昵㑤㈸㝣㝥㈶〸挹ㄵ㤱攴昳挹㔷〵扤㘲戴㐲㤷摦㈱换愰昱攸㤰㉢㤴㉢搹ㄷ晣ㄹ㥥㝣㡡㠳搹〱戸戸㤲㐱㔰戵㥣㤲敡㤰慢愱㤵ㅤ㜲扡搶㈱㈶户㄰昹㥤昷㔴㑦敥慦㔱敤慣〶づ摣㕦ぢ㔹㜲㝦ㄴ㘴㘷㜷㤱挶搷摢㑣㈸㤸戴㜰〶㈱㤸㐸攲㔱㔷挹㘸㈶㘹愵㐲㌸戲㡤攵㌲挶搱㉥㌴㥣挱搹慢㈸㜶ㄲ戸晤㍦扥㐳攴㤲攱〰㜶攷㌸㘱ㄱぢ㘱㈷㤲㑤晡慦㜳摣㥢挷挰挶㍣ㄶ㠵晦㝡愵敡摣ㄸ㤸㝢㈴㘷㈷ㄷ㈵㙥愲ちㅦ昱㉢㥤晢ㄳ改㘵㉤ち㥦晦㘶㔴㑡敥戹㌱搸摦㜹㌹晡㑤づ㜸晦㉤慡㜲㌹㔹㤳㤴慥攰搲㝡㔴㡡摢攸㤶搲〶㑡㔸㤰㥦㍢愰㤵㙣戶㘹㙣ㅡ㘷〲㔲㝡㜸㉦昳愴昸㌷慡昱戳㘱っ㡡敦㠴㉣㈹㍥〷戲㌳摦攰昹㘱㈱っ搵㠴ㄵ〱戹改㐴〲㤳㐹㈰ㄵ〸㠷昱ㄵ㈰㠷㝤㠲㜱㙥㈷ㄴっ〷㘳㘹㉢㠷ㅢ愶攳昱ㄶ㤹㔴㌶㤵捣㔸愹㘰㉥ㄲ㐹㐵㌳㔶搸扦挹㜱㙦㥥〷ㅢ昳㝣ㄴ晥扢㤴敡〲慡㉥愴㡡改㐸㤲㘲〲㈴㔴摣㑢ㄵ㍥㈲愷㔳㝣㈹敢㉦㐳攱昳摦㠷㑡㌹摦㕣づ戱㘰㘴摢㠷㐸ㅢ㔱㤱㍦扣慦㠴挶㘳㜸摦敦戸戲㥦换㈱㍢攴㔸㜶挱戵㠰㡢〷ㄹ〴愵敢㈸愹づ昹ㅤ戴戲㐳づ搱㍡愴㜳㜸ㅦ攴挹晤挳慡㥤㕦挳ㄵ戸晦ㅦ挸㤲晢㥢㈰㍢㔳ぢㅥ昰ㄴ戳㠲㌸搱㤰换㐴㌰扤愷㜱〶㈱㥣捥攱ㅥ晤昸㘲㤱捣㘴㡣㥢㕤㈸㑥攴㠶㜳㠹ㅣ昷〷改㐸ㄲ㘷攱昰㌸㈲ㅣ㌴愵昰愸㡤㔰㈸ㄵづ昸ㅦ㜱摣㥢户挰挶扣ㄵ㠵晦㔱愵敡ㅣ摥㥢㤵捡㐵㠹㈷愸挲㐷捣搱戹摦㐴㉦㜷愱昰昹㤹㡢㔴㜲㜸晦㐱㔵㥥㐸搶㈴㥢㙢戹昴㈰㑣挵㔳㜴㑢改㈱㑡㡡捤㘷愰㤵㙣㑥搶搸㌴ㅥ〶愴昴昰㥥攸㐹昱戳慡昱㐷㘰っ㡡㥦㠳㉣㈹㝥ㄴ戲㌳㠳攰ㄱ㌹搱ㄸ收敤㑣㌰ㄳ挱昷㕢㥣攵㤶て搴捡攲〸㍦〵敡㡣捤㉥㌴㤵挹㘵㐳㤸㉡㔲㜸㠲〹愶㝢㝣㕤㠸攱ㅣ㠴ㄵて愶㐲㤹㘰挲捡晡㥦㜷摣㥢㡦挱挶㝣ㅣ㠵晦〵愵㝡㠲慡摦㔳昵愲㔲戹㈸昱ち㔵昸㠸㤸㑥昱搳㌴㜹〶㠵捦捦㝣㈵㌹扣㥦㠵㔸㌰扣㡤攷愰昳晡㤶昶㍣昴昹㈳晥〵㘸㍣㐶晣ㅦㅤ敦昶㈳㔷㘴ㅦ慤㘳慦扣〲戸昸ㄳ攳愲昴㉡㈵搵㐷慦㐳㉢晢㘸㑦扤㡦㕥〳愴㜴ㅦ敤敥搹㐷㙦愸挶晦っ㘳昴搱㥢㤰㘵ㅦ扤づ搹敥㈳ㅣ捦愷㠲㌸挵ㄳ㡣愶㤲㤱㕣㈶㡡敦〶昸㔶㡣慦㘸戱㕣づ捦㙣戱㡣㌷㕣㘸っ㈷攴㐲㜸㕣㠳㠵㤹㍤㠲敥挱㐹搱㘴㈶㡣㙦摤㜸攴㑦搴ち㠵晤捣㤶㤲㤳换㥢戰㌱摦㐲攱晦㡢㔲晤㠵慡户愹㝡㕢愹㕣㤴㜸㤷㉡㝣挴㄰扤㡦摥愳挹晢㈸㝣晥昷㔰㈹晢攸〳㠸〵㝤㘴㑦㐱ㅦ愲㈲扦㐳㍥㠲挶愳㐳摥㜷㕣搹㡦愰㤱ㅤ㜲づ扢攰㔳挰挵摦ㄸ〴愵捦㈸愹づ昹〸㕡搹㈱㍢攸ㅤ昲㌹㈰愵㍢挴敦搹㈱ㅦ慢挶扦㠴㌱㍡攴ㄳ挸戲㐳晥〹搹敥㤰㤰ㄵ捣㠴㜱㉣㤳㑡㘰㉦㠰攷㤴攰搸㈵㥡攵㠳㕣昸扤㉢ㅡ㡡ㅢ㕦戹搰㜸㌶捥㐷户㘵搲㔶ㄴ㍢㤱㔰㌴㤵挰戵愳㔴ㄲ搷㥥㘲攱㘴㌸㘵昹晦敥戸㌷扦㠶㡤昹つち晦愷㑡昵㉤㔵摦㔱昵㤹㔲ㄱ㈰愱攲ぢ慡昰ㄱ㠶摥㈱㍦戰晥㐷ㄴ㍥晦㤷愸㤴昳㤲㍣攴昹ㄹ扡㠲㕥㌱戶㐰㤷摦㈱昸搹慥㔷㠷晣㔳戹㤲㝤挱ㅢ㜲挹挷昲㤸ㄵ㠰㡢慦ㄹ〴㔵㤵㤴㔴㠷㝣ぢ慤散㤰敦晦慤㝤㙤敥〹㐸改づ昹ㄷ愰挵㕦㥢扦㔳㡤昳㈱愴攸㤰㝦㐱㤶ㅤ攲㠳㙣㜷㐸㉡㡥戳昶ㄶ㥥㥤㠸㉦捤㤱㜰㌸㠶搹㈸ㄹ捤㘵戳㔶㌸ㅤ㑤㠵慤㠴搱换㠵挶ㄲ㜸晡㑦㉥㤷挴㠱ㄲ慥摦昱慣㐷ㅣ搷〱㜱㤹〰㘷㐰慣㐰㈶敢晦户攳摥散つㅢ戳てち晦昷㑡戵ㅤ㔵搵㔴晤愰㔴〴㐸愸昸㤹㉡㝣挴㍦戰ㅡ敥㜵㤷扥慣敦㠷挲攷摦㠲㑡戹㠵昴㠷㔸搰ㄷ昶ㄶ㌲〰ㄵ昹ㅤ戲ㄳ㌴ㅥ㕢〸晤挸扥摤㐸攲㘵慦㕣挹愵㐱㠰ぢ㤹戴㐵㘹㌰㈵㉣挸㑦〵昰戲㐳摥搵㍡挴攴ㄶ㈲㡦㐱晦敡挹㝤愵㙡㘷ㄸ㕣㠱㝢〳戲攴㝥㌸㘴㥢晢㔸㈶㠸挷㌵攱戸㍦づ晡㌱戲㤳晣慥㥣ぢ㐶戰㐷㡥㠴㔲㠹㥣戱㥢ぢ捤㘴ㄲ㌹㍣㔹㉡㠱㜳ㄵ搱㐸〰摢つㅥつ㤷挲搳搰慣〴㑥挰攲搲慡扦愷攳摥ㅣ〱ㅢ戳〶㠵扦㑡愹㍡㌷〶㘶㠱挹㌹捣㐵㠹摥㔴㤱晢㍦敡摣㡦愲㤷搱㈸㝣晥㍥〰攰敤ㅣ㝥㜲㤸㥢ㅣ晤㈶㌷ぢ㍦昳扦㘴愵㈴㌲挴㑡摥㈹㑣㍥㜲㐹挸ㅣ㉥㑡㔱攸㕤㌶㜷〰㕥戲昹㤴捥收㔸挵收ㅦ㍣搹散慢摡㐹挲ㄵ搸散〷㔹戲㌹づ戲㌳㤲ㄳ搹㘰ㄸ攷㐱戳㌸㐲㡦攰〲ぢㅥ晣㤳挰〱㑤づ㑦ㄸっ攱戴㘹搸搸摢㠵㠶昰晤ㄶ㑦㜳ぢ〷昱攸㑢㍣㠰㈷㠸㙦㔱搹〸㉥〸㘰㙦ㄱ捤攱㈱㘶晥晥㡥㝢㜳ㅦ搸㤸攳㔱昸㜷㔴慡捥昳つ〳㤴捡㐵〹收㝣㐹㌶㝦愷戳㌹㠵㕥敡㔰昸晣扢〰㠰㌷㥣㤲㐳㥥㘰㌰㙢戹挴㜳ち晥㐱慡㤲㜷㉤戳挷㈶㙦㍢㘶捥㠲愹ㄸ㠲㑡㤲㘸捥愶㠴〵昹ㄹち慤㘴昳㑥㡤㑤㘳㉥㈰愵㈷㡢㍢㍣㈹㘶戶ㄷ摥昸㐵㈴㡣㐱㌱㌳扢㈴挵昳㈰摢ㄴ攳㤹㕢㤸ㄸ㜲㜸扣ㄶ㑥攳〷㘳㌸㐸㡣愶ㄳ改〴昶愵攱ㄴ㙥〸ㄲ㌳敡㕤㈸㉥ㄲ㘴㠲挹ㄴ㍡〲攳㌳㤴㑥攳昲㈰攸㑥㠶慤㌴捥戸攱挱㜶㝥收㡣挹愱㌸ㅦ㌶收〲ㄴ晥ㄱ㑡戵㤰慡〳愹慡㔱㉡〲㑣㐲挵敥㔴㜱挰㕥慦㔳㝣㈸敢ㄷ愱昰昹㤹ち㠶㜷㤹㜱ㄸ挴挲挹㐲㥥搲㘹㐰㐵晥㘴㜱㌸㌴ㅥ㤳挵㥥㡥㉢晢㈱㕡㜲㡣摦㑤㡡戲㠰㡢搱愸㤴ㅤ㘲㔱㔲ㅤ挲愴㌰搹㈱㤷㘸ㅤ㘲昲慡戹㥣㉣㉥昲攴㝥慣㙡愷ㄱ慥挰㍤搳挰㈴昷㐷㐰戶戹て愴㐳ㄹ㕣㜷挵㈹㑥っ㙦㕣ㅦ㐸〷挱㙣っ晢㐶ぢ㈷㤲㐳改愰戱搴㠵昲〲㘳ち昹ㄸ㌸㍡つ攲攱愲㌸摥挷㘳攱㌲㌱散㙥㐳搱㜸㌶㥤昴㌳挱㑣㜲摦〴ㅢ戳ㄹ㠵㍦愴㔴㉢戰㘰㕦㈰て㉢㤵㡢ㄲ㌱慡挸晤ㄹ㍡昷敤昴搲㠱挲攷㡦〳㠰㌷扥〵愳戴扦戰昲㡡戸㜹ㅣち㍦搳挹昰挶つ搴㔸㐸㌶㜹㑦㌵昳ㄸ㤸ち㤹ㄲ㈶㉤㈹㘱㐱㝥昶〱㕥戲㜹㠲挶愶戱〶㤰搲挳晢㌸㑦㡡挷慢挶㡦㠷㌱㈸㥥〰㔹㔲㝣〲㘴㥢㘲ㅥ换攳㑣㐰㥡て搸挳㜱㐹㈸㠹㙦㍦㤸㥡㜱㥡㈶㤲づ攳搹㡢挶㠹㉥㌴ㅣ挰愵搸㘴㍣㤷㡥愷慣㐸搴捡愶昱ㄴ㐲㘴戶攰㠰ㄱ㈷晢㌱攱昸㙢ㅤ昷收㕡搸㤸㈷愱昰㑦㔴慡㤳愹㍡㠵㉡㈶㥥挹㡥㜰㔱愲㡥㉡㔲扣㐲愷㜸ㅤ㑤搶愳昰昹愷〲㠰㜷㤹戱〱㘲攱昰㤶〷㉣㘷愲㈲㝦㜸㥦〵㡤挷昰摥搷㜱㘵㍥㑡攲㘵㠷㙣收搲㜹㠰㡢晤㔰㈹㠷昷昹㤴㔴㠷捣㠰㔶㜶挸ㄱ㕡㠷㤸散㄰㌹扣㤷㜸㜲捦捣㌲扣㜱攸〳ㅣ戸㥦〵㐱㜲㝦〹㘴㠷晢㌰㑥㜱攱㔲㘱づ戹〸㤱㕣㈰㤷挰摣㡤㈷㍤愶㈲攱っ㤲㐰㜲㈹攳㔲ㄷ㥡捤㈵搰㑤㤹ㄸ㑥挵㘴㈲㌸㈹㤳㑣㈷㜱㐲ㄳ㔷㕥㜰〹ㄲ摦㔹㉤晦㙣挷扤㜹ㄹ㙣捣换㔱昸㤹㤶㈶㠹敥攴㝥慥㔲ㄱ㈰愱㘲ㅥ㔵攴晥㤷㍡昷搷戰晥㕡ㄴ㍥㝦㍤〰㜸攳慣ち㜵㈴摢㈴搹㈶昹昵捦㔷㤵扣摦㥣捤收㔳㕣扡㠵㤵ぢ㔴攵慤㤰晡昴愸㘴㝥搵摥〵㠹㐸摥㜷㥢ㅡ㔵昸捣慦愹㜸㠶ㄷ㜳挱换㝡攰㌶㍢昶捤㘹㉡捡挷晤㘷扥㤸敡挴㝢㔳昱㔳㌹て㙢晤扦昰挳㌱搲㤹挲㐶㡦扢攲㘳摥㡥ㄵ慥㕣㠴搵つ㜸㠵搸搵㤳挷㘱㔸搶扦㜹㝡㍢㌲㥥昰〴晢昹慤㤳摣挷㥦㙦慦㌲愱㐶愹㐷㔱搵㜴㙡㈶愵摢㜱㕦戳づ㑢㤹捤㙤㜳敤昰㘸㈷愴挳愱㘲ㄴㅦ㕣搵扦㔳搲㙥敥戳㑢愷㜶㝡㑢㍢ㅥ戲㘶㘵㤵挷㜶晣㔲慡愲扣㠷昰扣摦㤶昳愰㜳摥捤㠷摥昰㤸戵改㔹ㄲ戰㡢挷慤㡤㈶㌷㜶挸㕢㠳つ㐲扤㌰㤹㕢㘷晣〶㙢㕢㌵㝥挴愴愹㈳㜰㌰㕥㌹〷㕤搱敤㔶昲㠹㘷㥢ㄸ挳戸戹攰㈶戸ㄴ㠷挱㌹搹ㄷ收愱㙣收㙥愷㤹㍡㌶㈳㘶愰ㄹ㌶挵搱攴㌳敦㈱㥥搷摤愹愲ぢ搱攰〸慣慦㘶ㄶㅢ㡦搲㠰搲㕦㕦搴㍡搲挴㑢㉥㤶慦摡戰㝣㝤㕥㕢㥤㔵ㄶ㠷㠹㘱攷㑣慡晣敢㥡㡤㕦摥戴㜷捤攵户㙦㜱晥慦昹戸敡愴㕢㝦戵晤愶摡愳㥦搸㜹挸挲扥㜷搷㡡㈶㔸搴挰㥦昹づ㡢㜷㔹扣㠷㐲㑣㐵㐴慦攳晥㐷㐵捦㐲慡㜳㉡ち㥦㠵攴㙦㠶㈷扣㜱㠶〸昱昶改㈱㤸㝡挶㡤㑥㑣㠶〵㐷扡ㅣ㥣て㜳㤵㍢愰戶㈹㙡挳㤲昱〸㜴㜶㑦攰㐱敥㘲〲愰㡡て㥦戹㤹昸攵㉥扥㥤昸挷ㅤ㝣摤〸攲挷㌹㜸㥢搲摦ㄳ捦㕤慡㜲㈱㔶㍡㠲愴昴㘸〸摢㐶改㌱捡愲ㄴ愵ㄵ敢㌶㕦摣昰散慤戵㝦敡昳挶㡥㔶散捥㕡戱ㄶㄶ㕥㤴㐶ㄱ愸㈷愵ㄱ愷愲昰改㑡晥㤳攰〹㙦㈴㥡㘰慤㐰㈹㌳捡㈴愵㈱㔸戸㤴㍥捦㔵㕥㡦㉡㥢搲搳戱㘴扣攸㔰㌴㜵〴戲挴挴ㄸ㠷㈲㝢㤴扥㑣晣〶ㄷ捦㕣㌳攳㔵〷て㑡㠱摦搳挱摢㤴扥㠶扡敡㜳㠱摡㌶攲捥㔳ㄶ愵㠸摢昴捥昴晤㥥扤晣㥤〹昶㝦㔱㉢㉥㠳㠵ㄷ㜱㌵づ㍦㐵㘳㜱㠴㔳㔱昸㔴㈶晦攵昰㠴㌷捥ㅡ㈱㜶㄰挷㍣㌱㐹摣㜰㔸戸挴扤㑤㈲慥㐵㤵㑤ㅣ㤳挷㡣㜷ㅣ㈲㐸㕣㔲っ㜱㠸戰㠹㝢㡦昸敢㕣㍣㌳挸㡣てㅣ㍣㠹㑢㡡㠱づ摥㈶敥㐳攲慦〷捡ㅤ㡢㑣ㄴ愳㈰挷㈲昳挰戶㡤搲㕢㤴㐵㈹㑡㝢扥扣㉥㝡て㈸戵晦㠳搲扢㘰攱㐵㘹㝦〴攱㌹ㄶ晢㌹ㄵ㠵捦㜹昲摦つ㑦㜸攳㕣ㄶ搶ち㤴摥〷㐱㔲扡〳㉣㕣㑡㍦攷㉡㍦㠸㉡㥢㔲收㠴ㄹ㕦㜶㔲ㄴ〸㡢敤〰㔷ㄴ昸捣慦㠸㝦挸挵㍦㐰晣㌷づㅥ㕤〰扣捦挱摢㕤昰ㅤ敡慡㤹挴戵㙤挴㍤愶㉣㑡ㄱ㔷晢昶挶㐹昵㌳〳戵昶晦晤㙢挵㌳戰昰㈲慥搲攱愷㘸㉣㔶㌸ㄵ㠵捦㠷昲㍦ぢ㑦㜸㈳㜷〶戱㠳㌸㘶㝡㐹攲捡㘱攱ㄲ户㠵㐴扣㠲㉡㥢戸㤷戰㘴〸晣攲㔰捤㡢ㄱ昱昳扦昴㜹戱〷敡挴慢㉥晥㘵攲㉢ㅤ㍣攷挵㠸昸摥挱摢㘳戱㈷敡慡摦〰㙡摢㠸㝢㔳㔹㤴㈲敥㤸ㅦ敥扦晢扡㥢㌷搵㝥晤挶户晤挷慥扥慢㔶扣てぢ㉦攲扥㐱㌸㥥㈳敥㙢愷愲昰戹㔲晥て攰〹㙦㥣搸㐲散㈰㡥昹㕢㤲戸㝦挲挲㈵慥㥡㐴㝣㡡㉡㥢戸㑦戰㘴㙣て㕤㑦戹㙢て挷挵㍦ㅣㅥ散〱搴㤷昰捦㕣㌸ㄳ扢㡣晥づ扣㙥〴攰㥦㌸㜰㥢戶〱㠴㌳㙤换摤㠴㤹扥愵挶㙦昵㔷㄰戶㡤搰慦㤵㐵㈹㐲搷㍦㜸挰ぢ攷㌴㝤㍦挱晥㍦戰㔶晣〸ぢ㉦㐲㍦㜰㜸㉢ㅡ㠹敦㍢ㄵ㠵捦愹昲晦〴㑦㜸攳㘴ㅢ搶ち㠴ち㠴㉥〹㝤ㄷㄶ㉥愱扢㜲㤵㉢㔰㘵ㄳ捡っ㉣㘳㤸换㔰㍣㈱晥㤲挷搰㙥㠴㔷扡昰ㅥ㠴搷㌸昰愹㈳〰㝦摤㠱摢晣㡦㈴㥣㌹㔶㉥愱㍤ㅤ㐱捥㠹扤㈰攰扤つ㠷㍣扤㤵㐵㈹㐲敦㝢敢改㘳摢晡摤㔹㝢㔰慣㝤扦㈳慥挲晥戹ㅦ㉣㙡㐸㐳挱㈱捦慢づ㙦㐵㠴扥攲㔴ㄴ㍥昷捡摦ㅦ㥥㈴愱㝢㘱慤㐰㈸㤳愵㈴愱㉦挱挲㈵㜴㉣㔷㜹㄰慡㙣㐲㤹㐱㘵〴愱㔳㥢㜶㐲㍣㤷㐷㔱㤸昸挱㉥㝥ㄷ攲愳づ㥥㥢㜶㐲㍣攵攰敤㌱ㅡ㈷㥥㔹㔲㉥愵扢㍡㠲愴㜴㌷〸㜸㙦〳愵㈳㤴㐵㈹㑡㡢㜶㌳愳㘱㔱攳㐱改攳づ㜳㐵㤴㍥收㔴ㄴ㍥㐹换扦ㄷ㍣㐹㑡挷㘳慤㐰㈹搳㥤㈴愵㡦挲挲愵戴㤶慢ㅣ㐱㤵㑤㈹㜳愰㡣㐹㉥㐵㐸㤵ㄷ扦换愳㘸ち昱㔱ㄷㅦ㈶㝥慡㠳攷昱㝦㐴摣敦攰敤㔱㍡㡤㜸㥥㜷㜴㈹㡤㍢㠲愴㜴㙦〸㜸㙦〳愵晢㈸㡢㔲㤴づ㥢㜰挷㝢て㑦っ搴摡晦戱〳慡㠳㐵㡤〷愵㜷㍢捣ㄵ㔱㝡㤷㔳㔱昸㙣㉥晦㔴㜸㤲㤴捥挶㕡㠱㔲㈶㉣㐹㑡敦㠴㠵㑢改㕣慥昲㉣㔴搹㤴㌲㡢挹㌸〰㍡捥愳㤸ㄸㄳ攲㌶㠷㈱㝢搰搵ㄳ㍥摢㠵捦㈴㝣㠱〳㥦㑡昸㑤づ摣㈶昴㐰挲㜹敤摡㈵㜴慥㈳㐸㐲敢㈱攰扤つ㠴捥㔷ㄶ愵〸扤扦愹攳戹戹㐷捥慡戵晦㌷搵㡡㐵戰愸昱㈰昴㍡㠷户㈲㐲慦㜵㉡ち㥦昵攵㍦っ㥥㈴愱㠷㘱慤㐰㘸ち戲㈴昴㙡㔸戸㠴㌶㜰㤵戳愸戲〹㘵ㄶ㤲㤱㜲ㄸ挲㘶ㅣㄱ㔷㌸っ搹㠴㘶〸户㕣㜸㠶㜰换㠱攳㐸㈸㈲㉥㜱攰㌶愱㡢〹㘷㥥㤱㑢攸㘲㐷㤰㠴㉥㠵㠰昷㌶㄰摡愴㉣㑡ㄱ扡㝡昳慦攵㥥扥攷ㄷ敦摢㝢晡づ㔸搴㜸㄰㝡扥挳㕢ㄱ愱攷㌹ㄵ㠵捦づ昳㉦㠷㈷㐹㘸㌳搶ち㠴㌲㡢㐸ㄲ㝡づ㉣㕣㐲㕢戹捡挷愰捡㈶㤴愹㐵挶㤱㉥㐳昱㠸㌸㈳㡦愱㜶挲㡦㜵攱㐷ㄳ扥摣㠱搷㡤〰晣㜴〷㙥昳扦ㄲ㔵搵㈷〲㠴昷㌶搰戶㔶㔹㤴愲敤摥晢〷㕦晥搰搵㤳㙢敤晦改㕡戱ㅥㄶ㌵ㅥ戴㥤攴戰㔳㐴摢㕡愷愲昰㠹㘳晥つ昰㈴㘹㍢ㄶ戱㠳㌶㘶〶㐹摡㑥㠰㠵㑢摢ㅡ昲㜰ㅥ慡㙣摡㤸㉥㘴ㅣてㅤ㜷㍦ㄸ㠷㠹愰昸㔵ㅥㄱ㈷ㄲ㝦扥㡢㍦㤷昸㤳ㅣ㍣〶㈲昰㐷㌹㜸㝢㈴㥥㐲晣〵㐰戹㈳㤱愹㐱ㄴ攴㐸扣ㄴ〲摥摢㐰改㘵捡愲ㄴ愵愷㍤㌲昱㤳㕥愹㐴慤晤晦愰㕡㜱㉤㉣㙡㍣㈸㕤敥㌰㔷㐴㘹㠷㔳㔱昸っ㌳晦㜵昰㈴㈹摤㠰戵〲愵㑣昸㤱㤴戶挱挲愵昴㑣慥昲㉤愸戲㈹㘵ㄶ㤰㜱㌶㜴昶㌱㘷㈴㉥㕡昲ㄸ㍡㤷昰㕢㕤昸捤㠴㥦敦挰敢㐶〰㝥㠴〳户㐷攲㠵愸慡摥〴㄰摥摢㐰摢㕤捡愲ㄴ㙤㙦㥣昲昳戲㍢㌷て慤戵晦㑦慣ㄵて挲愲挶㠳㌶换㘱愷㠸戶慣㔳㔱昸攴㌳晦㐳昰㈴㘹扢ㅣ戱㠳戶㐷㈰㑢摡搲戰㜰㘹摢㐸ㅥㅥ㐳㤵㑤ㅢ㌳㝢㡣慢愰戳て㠴㠲挹㤰昸愵㐳㠴㍤戲慥㈱晥㜱ㄷ扦㤹昸敢ㅣ㍣㑦愷㠵挴㈱づ摥㈶敥〶攲㤹扤攳㡥㐴㘶昱戸㈳昱㘹〸㜸㙦〳愵捦㈸㡢㔲㤴㉥搸㘷挳〷㠷㕤㜴㘳敤㐳㈳㡦㙦ㅣ㌱昶收㕡昱ち㉣㙡㍣㈸㕤攰㌰㔷㐴改㝣愷愲昰㔹㙡晥㔷攱㐹㔲㝡㉢搶ち㤴㌲攷㐶㔲㍡てㄶ㉥愵户㜳㤵摦㐴㤵㑤㈹ㄳ㜱㡣摦㐰㘷㡦挴㘴㑣捣㜱ㄸ戲ㄹ摤㐴昸㕢㉥晣つ挲敦㜶攰㜵㈳〰㥦攱挰㙤㐲敦㈱㥣愹㌶㉥愱㙦㍢㠲摣戴摦㠳㠰昷㌶㄰晡扥戲㈸㐵㘸敤昴㉤攱㥡晢㌷搵慥㍣㘰晤昶晢㥥㡡慦㤳㥦挲愲挶㠳搰愹づ㙦㐵㠴搶㌹ㄵ㠵捦㘶昳㝦〶㑦㤲搰㠷戰㔶㈰㤴㌹㌳㤲搰挹戰㜰〹㝤㤸慢晣㌵慡㙣㐲㤹㐸㘳㍣〲㥤㜳戰ㅥぢ㡡〹づ㐵㌶愳㥢㠹晦挶挵㝦㐵晣攳づㅥ戳㉢昰攳ㅣ扣㑤改敦㠹㘷㝥㠰ㅡ㤶㠲㐹㌳㡡摦敡ㅦ㈰攰扤つ㤴晥愸㉣㑡㔱㝡㝥昸㌷㜲扦晤攷㕢㍦戵昷摢ㄵ㌸搵㔰攳㐱㘹搴㘱慥㠸搲㠸㔳㔱昸戴㌷㝦㈵㍣㐹㑡㥦挵㕡㠱㔲㘶扤㐸㑡㐳戰㜰㈹㝤㥥慢摣ㅢ㔵㌶愵㑣㠵㌱㕥㠴捥㍥戲挴㐹昱㌱㜹っ扤㑣㜸ㅦㄷ捥㜴ㄸ攳㔵〷㍥㜵〴攰㝢㍡㜰扢〳㕥㈳㥣挹㉥㡡㐳㔱敤〸㜲㡣昶㠵戰㙤㠴昶㔳ㄶ愵〸㥤㜶晦扣捦㡦戹㜰㘴慤晤㝦㕡慤ㄸ〴ぢ㉦㐲㙢ㅣ摥㡡〸ㅤ攱㔴ㄴ㍥㍤捥㍦ㄸ㥥㈴愱㙦㘱慤㐰㈸㔳㔹㈴愱挳㘱攱ㄲ晡㌶㔷㜹〴慡㙣㐲㤹摦㘲扣〳㥤戳㐷て㐷挵㄰㠷㈲㝢捣扤㐷㝣㡤㡢摦㡤昸てㅣ㍣昶攸挰て㜴昰㌶愵ㅦ愲慥㥡〹㈹摢㐶摣㘸㘵㔱㡡戸㝤㍥摥攷戸㥦㜶晦㜱㠲晤㝦㔰慤㘰晡㡡ㄷ㜱晤ㅤ㝥㡡㠸敢攷㔴ㄴ㍥㜵捥ㅦ㠵㈷㐹摣㘷㠸ㅤ挴㌱㙢㐵ㄲ户〳㉣㕣攲㍥㈷ㄱ晢愰捡㈶㡥愹㉣挶㤷㉥ㄱ戸慢㤰搸㉥㡦㠸慦㠸ㅦ敦攲㤹捦㘲㝣攳攰戱〳〲摥攷攰㙤愲扦㐳㕤昵ㄴ愰戶㡤戸㍡㘵㔱㡡戸㌱㌷摡㥢㜰㙣攴㘷昶㈶㍣ぢㄶ㕥挴㔵㍡晣ㄴㄱ㔷攱㔴ㄴ㍥慤捥㍦ㅢ㥥㈴㜱㍦㈱㜶㄰挷㕣ㄴ㐹㕣㌹㉣㕣攲戶㤰〸㈶㠳搸挴㌱㐱挵㄰㔵㙡ㄳづ攲攴攴㜷晡㔹摤ㅥ愸ㄲぢ㕣㜸㍤攱㤵づㅣ㕦户㜱㙥搲㠱摢攳慤㈷攱㑣㐱㜱㌷㘱愶愲愸〹戲㥡㤹㈶摢㐶攸㈲㘵㔱㡡搰㌷摦㡥㝣搰昲晤摥戵昶晦㐳㙢㐵ㄶㄶ㕥㠴㝥㠳㐰扤捦㕡㍡ㄵ㠵㑦扦昳㕢昰㈴〹敤㠳戵〲愱㑣㌰㤱㠴晥ㄳㄶ㉥愱搵㕣攵㈶㔴搹㠴㌲敢挴搸ㅥ㍡㘷㌷ㄳづ㠸㝦攴㔱搴㤷昸㘶ㄷ捦搴ㄳ愳扦㠳挷㙥〶昸㑦ㅣ扣㍤ㄲ〷愰慥扡ㅤ愸㙤㈳㡥㌹㈵搲愲ㄴ㜱昶改㠹愱捥㘹ちㅣ㐳ㅥ〳ぢ㉦攲㍥㜰昸㈹ㅡ㠹敦㍢ㄵ㠵㑦捤昳ㅦぢ㑦㤲戸挱㠸ㅤ挴㌱㙤㐴ㄲ昷㉥㉣㕣攲㜶㈵ㄱ㙢㔱㘵ㄳ挷㕣ㄲ㘳ㄸ㜴昶〱て㜶户㝦㜱㜸戰㠷搶㙥㠴㥦攴挲㑦㈴扣挶㠱搷㡤〰晣㜵〷㙥搳㌶㤲㜰㘶㉣戸㈳㤱㔹㈳敥㐸㘴㔲挸戶ㄱ扡㕥㔹㤴㈲昴戴㍦㕥㤹扢ㄳ㔷㙣散晦戸㘲挳㔴㄰㉦㐲㕦㜵㜸㉢㈲昴ㄵ愷愲昰㈹㝣晥昳攱㐹ㄲ扡ㄷ搶ち㠴㌲ㄷ㐴ㄲ晡ㄲ㉣㕣㐲挷㜲㤵㉦㐳㤵㑤㈸ㄳ㐴㡣愰换㔰㌴㈶㥥换㘳㈸㑣昸攵㉥㥣㐹㈲㐶搴㠱㑦ㅤ〱昸㔳づ摣收㍦㡥慡敡㙢〰摡㌶摡慥㔵ㄶ愵㘸慢㝡㝤摤搴㝦扦㔲㕢㙢晦㙦愸ㄵ户挰挲㡢戶挷ㅤ㜶㡡㘸㝢捣愹㈸㝡㜶摦慤昰戴戵㘷昷昱㡥㐰㔶扢㝣扥㕣㌵㡥愴㉡㜳扣㙢㑣慦㥣慤㘶㡡〷敥㘲搴搸搴㈴㙦〰搴ㅢ㡦摡㙡㕢㙡戵捤挲ㄳ攵昰㠰慤晡挶㘶攷ㅥ㌲㜸搲ㅣ㥦㕣愴ㅥ收㘴㑡㠹挶㐶㙥㙥ㅢ㥥敥搴㌳㌷扤ㅤ㑦〲捣㔶㌵敦㥦敡攸戰摡㕡晥㉦㍣㠷ぢ户㘴攲㙤㠱昱戲㥦挰攵㜹㌷㈴摥收挸㌳㤹㐲㌲㌶愶㤳㡦㔹㜸㐶ㅣ昳㔶捡昹㠴慥晦散愱㠰挶㜸っ㌱㜵〳慦慣昶捣戹ち昱㈸扡搸捥搱㍥慥㙣ぢ㐳㘶㑡㤲㔹ぢ扣㌱ㄱ㐵て摣昵㐷收㔹愱昰㤹㤳愰㤱㜷ㄹ㤳㐵㔹㈵戳㘸ち㔷㡥昷愷攲㕤㔳换㉡㔷㌶㘶㍢㤶ㄸ㑢慣挶挵㑢㍡㜰ㅦ慡㕥㕣㘳昵慡搸〴搳慥㤲㔰戸㘹昴㙣㙥㐸戵戵愵㔶㔷㌵㌷㌴㔹㉤㡢㍢㤶㔴㌵慣㐰捥つ㥥㤵挷攳㡢慡㉡㜳ち攲㘱㔳晣〸㈶㡡搰慢㔹愷㙢ㅦ㠲㠶愳搵㤸ち慤㌷〵昷㝢㔲㌰つ㜸㘳㍦ㄴ昹ㄴ㑣㠷㐶愳㐰㌰㔷㠳㌴愸㤷搸っ㐱㠶㌱ㄳ㐸㌷㌸愶㕣㐸敤㉣㕤晢㉣戴㌲戸搹搰㝡〷㜷愷㘷㜰㜳ㄹ〵晢愷戳㙦づ愰㡡㜷㠰戳晢㐶㍣て摦㜹㠱扤慣㐲愸〷搲つ㡣㠹ぢ㌲戰昹扡昶㉤ㄵ搸〲㘸扤〳扢挹㌳戰〳㠱㌷づ㐲㤱捦摡挱搰攸挱㌱慢㈰㉦戸昷㔴ㄸ㠷〲改〶挷攴〰ㄹ摣㈲㕤晢㤹ち敥㌰㘸扤㠳扢摡㌳戸〶㐶㤱捦㕡㡡㉡㡤戵捦ぢ〳晢㑡㠵㤰搱㐳攰㈵㜶ㄹ㔸㔶搷晥愴〲戳愰昵づ散ㄲ捦挰ㄶ㌳㡡晣挰ㅡ愹搲〲攳戵敦㍣挶㝡㘰ㅢ㤰㈱㉣搵㐳攸愹戴㑤扡戶て戴㜲㥣㌵㐳敢ㅤ搸㌹㥥㠱戵〲㙦㉣㐳㤱摦㥤㐷㐲愳〷㔷つ晦㜹挱昵㔵㘱戴〳改㜶攷〰愵敤搰戵㠳㔵㜰换愱昵づ敥㜴捦攰㔶㌲ち㙥愱㥤ㅢ挱㙡慡㌴搶㜶㉤っ㙣㌷ㄵ挲搱㐰扡㠱㡤㔴摡㘳㜴敤㕥㉡戰㘳愱昵づ散〴捦挰搶㌰㡡晣挰㡥愷㑡ぢ㙣㙣㘱㘰㘱ㄵ挲㠹㝡〸㜱愵㕤慢㙢挷慢挰㑥㠲搶㍢戰愳㍣〳㍢〵㜸攳㔴ㄴ昹摤㜹ㅡ㌴㝡㜰戵㠵挱㑤㔱㘱慣〳搲㘵㙤㥡搲慥搷戵戳㔵㜰ㅢ愰昵づ慥捤㌳戸㌳ㄹ〵愷㡥捥敥㍣㥢㉡㡤戵戹㠵㠱搵慢㄰捥〵搲つ散㐰愵㍤㑦搷ㅥ愶〲㍢ㅦ㕡敦挰㡥昰っ散㐲㐶㤱扦㜵㕥㑣㤵ㄶ㔸㐳㘱㘰ㄹㄵ挲愵㝡〸㡢㤵昶㌲㕤摢慣〲扢ㅣ㕡敦挰搲㥥㠱㙤㘴ㄴ昹㠱㕤㐵㤵ㄶ㔸㙢㘱㘰敤㉡㠴㙢昴㄰㔶㉡敤戵扡昶㔸ㄵ搸㜵搰㝡〷㜶㠸㘷㘰㌷〰㙦摣㠸㈲㝦㥣晤ㅡㅡ㍤戸㌵㠵挱㥤愸挲戸ㄹ㐸户㍢㑦㔱摡㕢㜴敤〶ㄵ摣慤搰㝡〷㌷捦㌳戸摢ㄹ㐵㍥㙢扦愱㑡㘳敤捣挲挰捥㔵㈱㙣搲㐳戸㔰㘹敦搲戵㤷慢挰敥㠶搶㍢戰ㄹ㥥㠱摤〳扣㜱㉦㡡㝣搶敥㠳㐶て㙥㘳㘱㜰搷愸㌰ㅥ〰搲㘵敤〶愵㝤㔰搷摥慡㠲㝢〸㕡敦攰㈶㝢〶昷㌰愳挸㘷敤ㄱ慡㌴搶㙥㉦っ㙣㤳ち㘱戳ㅥ挲㍤㑡晢㤸慥㝤㐸〵昶㌸戴摥㠱㡤昳っ散昷挰ㅢ㝦㐰㤱捦摡㤳搰攸挱㍤㕣ㄸ摣㘶ㄵ挶搳㐰扡慣晤㕥㘹㥦搱戵捦慡攰㥥㠵搶㍢戸㤰㘷㜰捦㌳㡡㝣搶㕥愴㑡㘳敤昹挲挰㕥㔶㈱扣慣㠷昰㥡搲扥愲㙢摦㜲〲㌳挹㕡㠵搸搳㌳㠸搷搸㈲ㄹ敡㥣㔸晦㑣㤵ㄶ挴摢㠵㐱扣愷㥡㝢〳㐸㤷㥤て㤵昶㑤㕤晢㤹ㄳ㠴昱ㄶ戴摥散っ昷っ散㙤攰㡤扦愲挸敦扡㜷愰搱㠳晢扣㌰戸慦㔴ㄸ敦〱改〶昷㥤搲扥慦㙢㝦㔲挱㝤〰慤㜷㜰〳㍤㠳晢㄰㜸攳㈳ㄴ昹挱㝤っ㡤ㅥ摣㤶挲攰㝡〰㈰㡦换晥㡥〵㌷戸㥥㑡晢愹慥敤〳㐱ㅥ㤷㝤㠶〵敦攰㜶昰っ敥㜳攰ぢ㡥㌰扥愴㑡敢搲㙡挸昹挷㘴㔰挸挰扥挲㠲ㅢ搸〰愵晤㕡搷づ㠶㈰〳晢〶ぢ摥㠱昹㍣〳晢づ昸㠲㥤昸扦愹搲〲摢ㄵ㜲㕥㘰扢㐱㈱〳晢〱ぢ㙥㘰㈳㤵昶㐷㕤扢ㄷ〴ㄹ搸㑦㔸昰づ慣摣㌳戰㉤挰ㄷ〴㈶昰㘸㘵㍤戰戱㠰攴〵ㄶ㠶㐲〶搶〳㐸㌷戰戸搲㔶㘸摡捡㕡㘸扢晤㜵㥥扦㡤攸㡢ㄳㅦ㑤㔶㠶㑦㝥㥦㡣攷㠷㡦㙡挲搷昲㙥㍣慥扤ㄲ㡤㡡㐹㘸㡣㍥㑣㠳㤲戳㘱㔷㑦㜱戴㔵晣敥㕣㕤愷㑢㘲ㅡ㈴㠶㘸昶愴挵㜴愷捥慣搲敤㘷敡ㄶ搵戳㜴㐹捣㠵㈴敤㑤㕡ㅣ愰散㝤扡㝤扤㙥㔱㍤㕦㤷挴㠱捡扥ㄷ㉤づ㔶昶扤㜵晢㐳㜵㡢敡㐵扡㈴ㅡ㤴㝤ㅦ㕡愴㤴晤㜶扡㝤㐶户愸捥敡㤲㔸慣散慢㘹搱愸散晤扡晤㔲摤愲扡㐹㤷㐴慢戲摦㥥ㄶ㐷㉡晢ㅤ㜴晢㜶摤愲扡㐳㤷挴㑡㘵摦㤷ㄶ慢㤵㝤㍦摤晥㘸摤愲晡ㄸ㕤ㄲ㙢㤴㝤㝦㕡ㅣ慦散㜷搴敤㑦搴㉤慡搷敡㤲㌸㐵搹て愰挵㘹捡㝥㈷摤㝥㥤㙥㔱扤㕥㤷挴㤹捡㝥㘷㕡㥣慤散〷敡昶攷敡ㄶ搵攷改㤲戸㔰搹敦㐲㡢㡢㤵晤㈰摤晥㔲摤愲晡㌲㕤ㄲㅢ㤵晤㘰㕡㕣愵散㠷攸昶搷攸ㄶ搵搷敡㤲戸㐱搹敦㑡㡢㕦㉢晢愱扡晤捤扡㐵昵㉤扡㈴㙥㔷昶挳㘸昱ㅢ㘵㍦㕣户摦愴㕢㔴摦愵㑢攲ㅥ㘵扦ㅢ㉤敥㔳昶㈳㜴晢〷㜴㡢敡〷㜵㐹㍣慣散㙢㘸昱㠸戲晦㠵㙥扦㔹户愸㝥㑣㤷挴敦㤵晤㐸㕡㍣愹散㜷搷敤㥦搶㉤慡㥦搱㈵昱扣戲摦㠳ㄶ㉦㉡晢㍤㜵晢㤷㜵㡢敡㔷㜴㐹扣愶散㐷搱攲捦捡㝥戴㙥晦㠶㙥㔱晤愶㉥㠹户㤵晤㕥戴㜸㐷搹㡦搱敤摦搳㉤慡摦搷㈵昱愱戲ㅦ㑢㡢㡦㤵㝤㐰户晦扢㙥㔱晤愹㉥㠹捦㤵㝤㤰ㄶ㕦㉡晢㤰㙥晦㤵㙥㔱晤戵㉥㠹敦㤴㝤㤸ㄶ晦㔶昶ㄱ摤晥〷摤愲晡㐷㕤ㄲ㕢㤴㝤㤴ㄶ摣㜳挹昹㍦愶摢㜳㉦㐵慤㍤晦㜳敦攴㑡㐲敥㌶戸挷㠸㐳慤㕥㝥敥㍥攴搵㡦〴ㄶ㜰昵㐳敥ㅣ㠸㑡敡㈸敥㈴㈴㙡㥣㡤㤲扢〰愲昲㝣㜱㔷㈰㔱晢搸㈸㌹搱ㄳ㌵ㅥ戲㝡昹㌹攱㑢搴〴ㅢ㈵愷㜳愲昲㝣㜱㕡㤷愸㠹㌶㑡㑥摡㐵㈸㑥摥ㄲ㌵搹㐶挹愹㤹愸㈹㤰搵换捦㈹㕡愲敡㙣㤴㥣㠰㠹㥡慡愳㌸ㄱ㑢搴扥㌶㑡㑥戳㐴㑤搳㔱㥣㙥㈵㙡㍦ㅢ㈵㈷㔳愲愶敢㈸㑥慡ㄲ㌵挳㐶挹㈹㤳愸㤹㍡㡡㔳愷㐴捤戲㔱㜲㘲㈴㙡戶㡥攲〴㈹㔱㜳㙣㤴㥣晥㡡㝣㜱ㅡ㤴愸晤㙤㤴㥣攴㠸㍡〰戲㝡昹㌹搹㐹搴㍣ㅢ㈵愷㌲愲昲攲攲㤴㈶㔱昳㙤㤴㥣戰㠸㕡〰㔹扤晣㥣戸㈴㙡愱㡤㤲搳ㄲ㔱〷敡㈸㑥㑦ㄲ㜵㤰㡤㤲㤳て㔱〷敢㈸㑥㐲ㄲ㜵㠸㡤㤲㔳っ㔱㠷敡㈸㑥㌵ㄲ戵挸㐶挹㠹愴挸ㄷ㈷ㄴ㠹晡愵㡤㤲搳〵㔱㜹㍤挴㘹㐳愲づ户㔱㜲㔲㈰㉡〵㔹扤晣㥣ㅣ㈴㉡㙤愳攴愶㑦㔴摥搶挱㈹㐰愲戲㌶㑡㙥攰㐴㔹㤰搵换捦つ㕤愲㜲㌶㑡㙥挶㐵㈸㙥捥ㄲ戵㐴愲晣㙡愳㄰摣㍥攵㘵挹ぢ扦戵㉦㑢㑥㠶㙤ㄵㅥ㡤愱㐲ㄱ摣㌶㈵攲㠲㝣㠴攰收㈸㉢捥捦慦昰慢敤㔲㜰㔳㤴㠸昳昲ㄱ㠲㕢㥦慣㌸户愰㠲ㅢ㥣慣㌸㈷扦挲慦戶㍣挱㡤㑤㈲捥㉥㐰愸慤㑥㜰㐳㤳㠸戳ち㄰㙡㡢ㄳ摣挸㈴攲捣〲㠴敡㑢挱つ㑣㈲捥㈸㐰愸ㄱ㉤戸㜱㐹挴㠶〲㠴摡捡〴㌷㉣㠹㔸㥦㡦㄰摣㤶㘴挵扡晣ち扦摡愸〴户㈳㠹㌸㍤ㅦ㈱戸改挸㡡搳昲㉢晣㙡ㅢㄲ摣㙣㈴攲搴〲㠴摡㝥〴㌷ㄹ㠹㌸愵〰愱戶ㅤ挱捤㐵㈲㑥㉥㐰愸敤㐶㜰㔳㤱㠸㤳昲ㄱ㠲㕢㠷慣㔸㕢㔰挱つ㐲㔶㥣㤸㕦攱㔷㕢㠶攰挶㈰ㄱ㈷攴㈳〴挷扦慣㌸㍥扦挲慦㌶〴挱戱㉦ㄱ挷攵㈳〴㠷扢慣㔸㤳㕦搱敢晦〱㌴昹㌲戴</t>
  </si>
  <si>
    <t>㜸〱敤㝤㜷㥣ㄴ㔵搶昶摣㘱愶㤸㙡挲㤴ち㠸㠱㈸㤸挰搹捥〱㠵㈱っ㐹㐹㤲㜴㑤搰愱ㅡ㐶㈷攰捣㤰㕣ㄵ㔴㄰㈳㈶捣〱捣攱㌵㉦挶㌵慤㡢㘱㑤㙢㐰搷㜵㕤挴慣扢收㌵慤昱㝢㥥㕢㜵㝢㙥㜷㔷て攰扢摦敦昳㡦慦改㌹搴㍤昷㌹攷㥥㝡㙥愸敡敡搳㔵㘵愲慣慣散㘷扣昸㍦㕦ㄵ摣搸㜵挶搲搶㌶扢戱㘶㑣㜳㐳㠳㥤㙥慢㙦㙥㙡慤ㄹ搵搲㤲㕣㍡愹扥戵慤ㄳ〰挶㥣㝡搴户㔶捥㘹慤㍦挶慥㥡戳挸㙥㘹〵愸戲慣慣慡捡㉣㐷晤㑥敥㥦愵ち㈶慤捣ちち愰捡㑣㠳愲㌳㐵ㄵ㠵㐹攱愳攸㐲搱㤵愲ㅢ㐵㜷㡡㙡ち㡢㘲㍢㡡敤㈹㜶愰攸㐱搱㤳愲ㄷ挵㡥ㄴ扤㈹搸扥戹㌳挵㉥㄰㕤㜷㠵㤸㌹㘶昴搴搴㤱搸㥢ㄹ㙤捤㉤昶搰晥戳㥤㤸㠷〷〲㌵㠱㥡㘰㈲ㄸ慤昱て敤㍦㘶㘱㐳摢挲ㄶ㝢㜸㤳扤戰慤㈵搹㌰戴晦戴㠵愹㠶晡昴〱昶搲㤹捤㐷搹㑤挳敤㤴㍦㤴㑡㠶攳㠱㜰㈴㤲㑤㈴攲㕤晢挰昳㤴㌱愳愷戵搸搹搶晦㤶捦扥昴㌹㜵捣攸㥡㈹㜶摢㝦换㘷㍦昸㠴换扡收挶㘴㝤搳㝦挹㘹㈵晢㌴㔲㘷愷敢搹昹戶摤㔲摦㌴慦〶㘱攷ㄱ㡤㔲慣㘶㔴㙢敢挲挶〵ㅣ㐷㘳散㠶㠶改㜶㔶㜶㝡㘳㕤㙢摢戴㘴㑢㘳㙢搷㐶昲㘷户搸㑤㘹扢戵㝢攳搸㈵㘹扢挱〵戶㔶㌵捥㑥戶㑣㐹㌶摡ㄵ摣愸㙥㜴晡㜰㘲挶㙥㙡慢㙦㕢摡慤㜱㔶慢㍤㍤搹㌴捦㈶愴戲㜱晣挲晡㡣愸愸挰扢慣搳ㅥ㕥㤱挹㡥㐲㍣㡤㘳收㈷㕢摡㘴㠹㕤ㄸ昰挲㙡挳㐵敥㐵㕥㕣ㅣ㔲晤ぢ慣搸㘷㌳敡ㅢて戰㕢㥡散〶㌶挲㥥ㅣ㔲〰㤲〴㌹晤㤰㘳㑡敤づ㝢㐹㜴㜱㈷ㅦ昷㠵慤ㄸ晤㈱㜶㥢搲摣搲㠸〱ㄹㅣㅡㄹ㍣摣㕦攳㡦㐶攳挱挸搰㐴捣㉤挶〳搱㔸挴ㅣ〰愰㌹㤰㈶扢㐱㔴㡣㥡ㄸ㡤㥡㠳愸ㅢっ㈱㉡㕥挳㌴搷㥤㜳慡㤵捦㐹㤶捦㐹㤵捦㐹㤷捦挹㤴捦戱换攷㘴换攷捣㉢㥦㌳扦㝣㑥㝤昹㥣㈳换攷ㅣ〵㡣㝡㔵㜵敥㕣敥扥㘶ㅣ扦㜸㘶摢㈳㑢挶㕦戴㜹攵昵㈷㑤慢㌸㔶㜰㘶换㠵㘱て㙣っ㉢〸㌶ㄲづ㈷晣㠹㔸搴敦て㠴攲愱㠸ㄶ㜷㈴攲て挵愳挱㌰㙢ㄲ戱㜰㌸㙡敥〹㝢㜳㉦〸㘳㙦㠸捡㔱ㄳ㠳㠱㠴㌹㠴捡愱㄰㐲扣㠴㥤攰㡥㑣扥扡攵捥㍥换㕥慦扢昲㕦㍦㝤昴攵〹㤵㙦〹㉥㉢㌲㠲ㅡ㙣搴ㄶ㐴〰晦挱㔰㈲㤱〸戳昹㔸㍣ㅣっ〷摡挹昳晢挳㠹㐸㈲ㄱ㑢㠴挲挱㔰㈰ㄴ㑤㐴㈳收㙦搸愲ㅦ挲〸㐰昴㕡㙡㈷㕢晡户昵ㅦ㍢慥晦㤱挹愳㤲ぢㅢ㤳挳〲㐱晦㌰㌳㐸㔴〸㐲㠸㘷摣戸㑥扡昱攱㌷愶㥦㤳ㅣ扦敡搴摤㝦户㐳㘴㐵戳攰㑡㈷攳㡡㘰㈳㔶㄰㔷捣ㅦ㠹㐶ㄸ㔸㈲ㄲ㑤〴㠳㕡㔰戱㘰っ㡢㡣慣㠹㐴〳㘶㤴㉤挵㈰㡣㌸〴㘹㠹挴捤〴㤵挳㈰㠴㜸捣㙤㝥晢㔳扢㡦戹昲㥤慢㈷摤㝥攳慡㜵慦慦改ㄲㄴ㕣㘳㘵昳晢㘱㘳摦㠲收戵㡥昱㠷㠳昱㘸戸㥤ㄴ慤㘷晣㤱㔰㈸㤴㌰㠷戳戵ㄱ㄰㐶㉤〴㐶㔷㌸㘲㡥愴㙥ㄴ㠴㄰て戹ㄱ㥣扥敦挴㘱户㠷慢挶㕦戳攷敦㉦㕦㍦昰捡愷〵攷扡㡣㘰っ㌶昶㉢㠸挰ㅦ㠸㐶㠳㠹㄰扡㈷ㅡ㠸〴㄰㐳戰㍤〴っ昲㐸㈰ㄶ昴㐷晣攱愸㍦ㄲぢ㠴捣㍡㌶㌷ㄶ挲ㄸ〷㐱ㄶ㌰挲挷㔳㌹〱㐲㠸㝢摣ㄸ慥扣㜰扦愳㥥㍣攱摥㐹て㕣㜹挸ぢ㙦㝣昰攳㡤㠲挷ㄷㄹ挳晥搸㐸ㄴ挴㄰〹㈴㘲㤸㐰搱㜰〰㌱㐴㘳敤〱㐴㌰㈲ㄳ㤱㐸㌰ㄴ〹㐷搱㐳晥㤸㜹〰摢㥡〴㘱㑣㠶〰〷昱㠰㌹㠵扡愹㄰㐲摣敥戶摦攷捡㌵愳㌳㑢慢挶㥣㍡㘴搴戳㝦晣捡㔷㈵㜸㘸㤳敤ㅦ㠸㡤挱昹敤〷晣晥㠴摦ㅦ捦㌵ㅢ挰づ〷ㄲ㐱㜳㍡晤捥㠰㌰㘶㐲㜰㘷挳㈱㜳ㄶ㤵戳㈱㠴戸搱㙤㙣㡦愱㈷㘶ㄷ㙤摣㜹搴㑤㙢〷昷攸㌶攵㠶㥢㐴ㄷ㔴换挶づ挶挶㜰扤戱㜸つ㘶㥡㍦ㄴつ㘱㍥晡㠳愱攸搸㝤晣㔱户摤㔰㑤㠸昳㌳㡣搱㠸晦ㄳ攱㔰ㅣ㤵ㄱ昳户㙣敦㄰〸攳㔰〸〶〱攵㘱㔴ㅥづ㈱挴㔵㙥㄰㠳て㝥搰户㝣攲扡〹㔷捦㔸㝣昰挲攳㜶敥㉥㜸〸㤷㐱捣挱㐶攱戸㐳攳攱㌰愶㘱㈰ㅣ〰户㤱愰㌶敥搰㜶㉣㠱㐹㠸㜹ㄱづ挴晤㠹愸㌹ㄷづ捣㈴㠴㤱㠲㈰攷㈱㌳㑤㕤〶㐲㠸㑢摤〸㠶昶㝢㜷摣㥤㤷晥㙥摣晤〷摦昸捦㙦捦㍡㝢愶攰昹㠳㡣㈰㡢㡤㍣ㅡ愲㍣摥〷㈳㤱㈸〶㔶㈸ㄴぢ㜲㑦㜳昴㠳愰㘰㈴㄰㑤昸㠳㔸㈴攲㤱㔰㌸ㅥ㡢㥢昳搸摥㝣〸愳ㅥ〲㌴㠴㐲㘱昳㐸㉡㡦㠲㄰㘲㡤ㅢ挴昳㤳㤶昵㡣㕤晢捡挸㕢㘲㤱㝤㥦ㄷ㠷〴〴捦㕦㘴㄰㡤搸ㄸ㔸搰ㄷ〵昴㑢挲㥢攸戴ㄹ挲㔸〰攱戵昰㠴〳挳捣愳㠹㙡㠱㄰攲㑣户改攳捣㔳㔶㕤昷户捦昷㕦㕢昷扢㝦㝥㌷㜰昶㜸挱戳㈶搹㜴ㅢ㌶ち㡦ㅦ散㠱昶㈱㠷㝤㑥㘰挴㉤愴搷㐵㄰挶㘲〸慦戶㈳攱㘱收ㄲ愲㤶㐲〸㜱戲摢昶戴敡㔹㝦㝦㝤挱愹〷㥣戳㙦挵㠱昷㝦晥挵摦〵㑦搶㘴摢扦挳㐶㜱敦〷攲攱㔸〰㉢㝦㈸〰慥㐳㜹㜱挴㐲㜱㡣㡢㐸〸攴晢〳㤱愰㜹㉣㕢㍢づ挲㌸ㅥ㠲〳㌰ㄸ㌰㤷㔱戹ㅣ㐲㠸㘵㙥〸愳㌷㌴㘴㈶㝣扡㝡摣㥤㤱㐵搵㡤㥢㉦晤㑡昰㔴㔱㠶㜰㈲㌶昲扡㍦㕥㠳ㄵ㌷ㅡて挴ㄳ晥㜰㉣ㄱづ攷㜷㐳㈴ㄱ挷摡㡢㌵㌷ㄱ㠸挵愲㜲㙣㤸㈷挱㠵戹〲挲㔸〹㈱愷㘲挰㍣㤹捡㔵㄰㐲㉣㜱㠳搸戴昳攰㐳扢㕤晡搱愴㕢捥扡扢慥攷挵㕦て㄰㍣㔵㤵㐱㥣㡡㡤㐲ㅥ摡㔷㕦㝦㌰ㅥ㐸挴搵㔴挴攱扤㝤昵㐵ㄵ㑥㌷㈳收㘹㙣敤㜴〸攳っ〸㠶㄰昳㥢㘷㔲戹ㅡ㐲㠸愳摤㄰㍥㥦㌱改扡㠹㌷敤㍤晥㥡㙢晤㠷捣扤慣㝢㔲昰㐴㔹㠶㜰㌶㌶〶改㈳㤰㔳扥㜰攸〷㐲攱戰㜹づ摤㥥ぢ㘱㥣〷挱昳㠸㤸戹㠶扡昳㈱㠴㌸搲㙤敡㤸㔱戳㍡扦㝥捦㠵㜵㉢ㅦ㝥昳㡤戵㍦捦摣㑢昰㜴㕣㌶㜵㈱㌶ち昷ㄶ㌳㉥ㄸぢ㘳㥣挵㠲愱ㄸ攸搷搶搹〴搴晥㐸ㅣ㔵㠱㜸㌰㄰昳㈷捣㡢搸摡挵㄰挶㈵㄰摣摢㘸搸扣㤴捡换㈰㠴㐸扢㈱捣つ㠹㈵㕤挷昴㥡㝣挷㐳捦㙤㙥改昶捤戱愲㈷慡㘵〸㔷㘰㘳㙢收摢㕡㍡㕤〷㘱㕣〹㠱㤶〲㠹㠴㜹ㄵ㤵㔷㐳〸㜱㤸摢搲敢㙢昷戸晥攱㐷㜶摣晦愲挵慢㡦ㅡ㝤捤攵㝤〵㍦㜱挸㤶慥挵挶搶戴㜴ㅤ㥤㕥て㘱摣〰攱㌵扢㠲挱㘱收㡤㐴摤〴㈱挴㉣户改㙦㜶㈸㑢ㅦ扤攸㠲晤ㅦ㡥散㜳搹散㕤㑥㔸㉥昸㌹㐷㌶㝤㌳㌶昲㑥㜵㠲㌵㌸㤸㠱摣㐸ㅣ㐷㜳㡣㄰㍦〷㜷摥摡㠶愳㑤っ㈳㍣ㅣち㘱慤昷挷晤〱昳ㄶ戶㜸㉢㠴㜱ㅢ㠴㔷㕣㠹攸㌰昳㜶愲敥㠰㄰㘲㡡ㅢ搷㜳慢㉥㔸㝥昲攸昸挸ㄵ愱㥢㙦改搷昵扥㠵愲㌷慡㘵㕣扦挷挶搶㔰戲㥥㑥敦㠲㌰敥㠶昰㙡㍡ㄸㅢ㘶摥㐳搴扤㄰㐲㡣㜷㥢㝥㈸搸昳戳㔵て搵㡤㕡㜹挵戴㑤挳㉦敡扤㐹散㠴㙡搹昴晤搸搸㥡愶晦㐰愷て㐰ㄸて㐲㘰㡣㈷挲收㐳搴㍤っ㈱挴㐸户愱㔷慡敢㈲摤㜷晢敢晥搷扣戲敦昲㍢敥㍣㘲㠳搸ㄹ搵戲愱㍦㘲愳㜰㡣换ㄳ摣㜸㌸ㅣ㠹〵挳〹㡣㘵晤㘴〶㜳㍡ㄲ㡡愱㕦搰㍦戱㘰㍣㙥㍥捡搶晥〴㘱㙣㠰㤰㘳㍣㘴㍥㐶攵攳㄰㐲㈴摣㄰扥㜸昵挵㜷㕥㤹昷昹愴晢㝥㕣扢㙣搴㈳㥦ㅥ㔹戹ぢ慡㐳㕥㥦㉡ち㍦戰㡣挳〷摤㜴戲戵捤晤㉣搵ㄹ㜶晦摤㡦㕡㕢晥愴㌵慥㈵晤㝦晦㤳ㄶㅡ改㡢㝤晢㕦㝦搲㌲㥦㠴ㄷ昳捦㄰挶㔳㄰扤㈶攱㐳㘶昳〲扢慤愵戹愱扥㝦㘰㔴㈴㌵ㄹ㤳换㙦㍥㑤搴㌳㄰㐲㠴摣㍥摡㜸晦愶摤晦晤敡㍤晢慦㥣晦㐰昰扡㠳〷㡣敥晡ㅣ慡て㜴㍦挸搵戵㈴ㄷ攳愳㜱晢愷敥㘰つ㤶昸慤戹摣㠰慢つ搹㐸㌶㤶つ〴㌲ㄱ㝦㌲㤴慣ㅣ〰户㕢晢戹㤶挷攰慥搹㠳敡㥢㌲捤㡢攵〷摤㕤㐷㈷㕢敤昶摥ㄸ攲搶㡤㙥㕥搸㤴㘹摤挵扢㜲㐶㕢戲捤摥戹戰慥摤㐹㤱搹っ㕣〶戰㕢㘵㝢㝤ぢ捤㘶㈷ㅢㄶ摡愳㤶搴㍢搵㝤ち慡㜱ㄱ愰㌹㔵扡㜶㕣㡢㝤㜴慥戶㈸愲㔱戸㑡戵㐸晡㉥摡㑢愷捡㠹慢晦㤸昹捤慤㜶㤳っ㙦㐸攳戴晡昴㔱㜶换っ㥢搷戸散㡣摣搵㥥慣㜲慦㐴っ㤹摡㠴ㅤ挵戵㠵捣㐰㕤㥢ㅤ扢愴捤㙥捡搸ㄹ挴扢挰㙥㘹㕢㍡㌳㤹㙡戰㝢攵㐱㥣㌶㔱戱㔳㥥㝡㕣㜳㝡㘱敢㤸收㈶㡥愸晣㥡㔱㤹㐵㐹㕣晤挸㑣㙥捥搸戸㜸㔱挱㔷㤹㈸敢搴㐹㠸戲扤扤收㍡晤戶搶挸㡥搰扡戸て晡扣㜷晥戰慢㤹㡥扤挳㕥㌴搸ㅣ㤳攵㠳戶攰㑣晡愵㥢扤㑡〳戵㝤攲〵㐱愲昷㉣㡤㤶㌱收㝡敥晦㉥戸扣㝣〷㜷敦挷㉥挲攴㥤㤰㙣捡㌴搸㉤ㅤ㕥捥ㄴ㡣挸晣ぢ㐴愵ㅦ戳戹㈴㝢ㄵ㐰㠸㈵㘲㘹攵攲晡㑣摢㝣㘳扥㕤㍦㙦㍥捦慣㜱挹戳慡㡡搴ㄶ扤捣ㄷ愰㌲㕦愴㜸〹挲攷㉢㌳㌶ㄲ㘴昸捣㤷㥤㜲攵㐰晣扦敤搷㥥捡㘱㘵捡㙢㕤戸㌰搹㕡搹㠸㜵扥戵㔳㈷慦扤㥣㤰㙣㥤摦挶攱搹㜱㈵晤扤㐲昱㔷㠸捡㐱㄰㕢扣戴挵㑦ㄷㄵ扣㠲搷慤戱捥捥㈶㜱摤㔴捥㙥㤱慣㙣㜴㉥挵搵搹慤㘹㤳搷散㈶㘲慥㉣㌱戰㠵挹摦戵㤱愳摦㕥搲㔶㤷㙣㑢㜶㙥挴搵㍦昴㤲〹搰㄰㘹攵㙣搱戲㥢搴㈹㙢㥦㕢㠲〷㑢㙥㙡㕥扡㐸㠵攳〹ㄳ〷昳愵慣㤳㉢㍢摥〹挴捥愳㠶㔱㌸搰昳慦攲攱攲㘲㘶扣摤㌴㜳改〲扢㤵昰㉡愳㐳㉡ぢ愷ㄷ㥤㑤㑤愷㘶戵搵㌷戴搶㈰搲昱㉤捤ぢㄷ晣㌷晤搰㤷昹㉡㠴㝡㔵敥㠱㔱扣昵晢〴扡捡㍡㉦㘲摦捣㤹㔳㔶㐵㙦搴㤸扢㔱㜰戴挲搹捦昸㑦扥捣搷昱㥦慦愳扡捡挱㐰㙣换㜱戸ㄲ昸慥㡤㘰㘸㘶㡢㉤慦攱㔶挹〲搸敥搶㜸㔰㜳换㔱愹收收愳㌸㥥扡换㔲敢㝣摢㙥攳㜵搱㉥敥㜵㘰㜹扤㔷㠸㑥㥤昲慥㙢㙡ㄷ㔰晢挱扦戱ㄹ愲摢愸㠶㠶晥捡㘳慢昱㈶㔴㥤㜰㠵搶㜸ぢㅢ㍢〵㜱晤㘹捥㤸搱㙤ぢㅢ㥡㡦㙡戵摢收㉣攲㜷〲㑢ㅡ㕡㤷㠸㍥搸㝤㕥㙥㑣㥤晢扡昰捤扢㜷攴愵摦㍣㌰㜹攵愷㤷㔴㡡㕤摤㡡愲㉢愱㝢挲攱〰晣㤹敦㐲㠸㥤〱攳戲㠲敤晣㤷昹㍥捡收〷ㄴㅦ㐲㘰㜱㤰㜴㘳㙤昸㤷㔳ㄴ㝢攱㝦慥て收㐷ㄴㅦ㐳㠸㈱㄰㥣㥤收㈷㄰敡㈵戶㠳㝦㜶扡散戸扤愱㉥敥戸㉦愰昵㤹ㅤ搴㠹愱㐰戰昳捣捤ㄴ愴挷㈴㌵愲㌳ㅣ㝢ㄲ㘰戸ㄵ㐵ㄷ㘲㝦〳㌳㐹挰昷戴慦〰捣㥢㠰ㅦ搹挶㑦ㄴ㘴㐷㈳㠰㔳ㄸ㐵攱㠷㕡ㄲ㔰づ㠵搹〹㐲〴愱㤲〴挸慦愹㔰攰㑢㝣晦㤳㐶㐰〰㥡㘲〲慡攸搳散愰㑥㠴㘰攷㐵挰攷㜰敥㐹挰㘷㙥㐵搱ㄵ摦㈸㍣つ㘰ㄴ摢㌱攴㑦〰昳㈶㘰〷㔴㥢㍤㈸㝡㐲㘸〴散攸ㄴ㐵っ㑥㈴〱扤〹摡〹㐲㈴愰㤲〴散㡣㤲㝡㠹㜷㜵〲攲㔰ㄷㄳ搰㤷㍥捤づ敡挴㌰搸㜹ㄱ昰昷㔲〴扣收㔶ㄴ㕤㜳ㅥづ㑦〳ㄸ挵ㅥっ昹搵㤲〴散㠵㙡㜳㙦㡡㈱㄰ㅡ〱晢㌸㐵㌱〲㑥㈴〱㌵〴晤〶㐲㡣㠴㑡ㄲ攰㐷㐹扤挴㕦㜴〲㙡愱㉥㈶㈰㑣㥦㘶〷㜵㘲ㄴ散扣〸㜸慣ㄴ〱ㅢ摣㡡愲㑢摥㜵昰㌴㠰㔱っ㐷愳攲搱㤲〴搴愲摡ㅣ㐹㌱ち㐲㈳㘰㡣㔳ㄴ㘳攱㐴ㄲ㔰㐷搰㔸〸㌱ㅥ㉡㐹挰㌸㤴搴㑢摣愷ㄳ㌰づ敡㘲〲昶愷㑦戳㠳㍡㌱〱㜶㕥〴摣㔶㡡㠰㕢摤㡡愲敢敤〷挰搳〰㐶㌱㠳㈱摦㕣㤲㠰㔹愸㌶㘷㔳ㅣ〴愱ㄱ昰㕢愷㈸㈶挱㠹㈴攰㄰㠲づ㠵㄰㔳愰㤲〴ㅣ㠶㤲㝡㠹慢㜵〲㈶㐳㕤㑣挰㕣晡㌴㍢愸ㄳ㔳㘱攷㐵挰挵愵〸戸挸慤㈸扡攰㍦ㅤ㥥〶㌰㡡㝡㠶㝣㐱㐹〲㡥㐲戵搹㐰搱〸愱ㄱ搰散ㄴ挵っ㌸㤱〴㉣㈰攸㘸〸㌱ぢ㉡㐹㐰ぢ㑡敡㈵捥搴〹㤸〹㜵㌱〱㡢攸搳散愰㑥捣㠶㥤ㄷ〱㈷㤵㈲攰㐴户愲攸㑢㠸摦挲搳〰㐶戱㡣㈱㉦㉦㐹挰〹愸㌶㑦愴㌸〹㐲㈳㘰愵㔳ㄴ㠷挰㠹㈴攰㘴㠲㔶㐱㠸挳愰㤲〴㥣㠲㤲㝡㠹挵㍡〱㠷㐲㕤㑣挰ㄹ昴㘹㜶㔰㈷づ㠷㥤ㄷ〱㡤愵〸㘸㜰㉢㡡扥〰㤹ぢ㑦〳ㄸ挵昹っ昹挸㤲〴㕣㠸㙡昳㈲㡡㡢㈱㌴〲㉥㜵㡡㈲〹㈷㤲㠰换〸扡ㅣ㐲愴愱㤲〴㕣㠱㤲㝡㠹愴㑥㐰ち敡㘲〲慥〲摥㘷㜶㔰㈷㌲戰昳㈲攰愰㔲〴捣㜶㉢㡡扥㝦㤹〷㑦〳ㄸ挵晦㌰攴㤹㈵〹戸〵搵收慤ㄴ户㐱㘸〴摣攱ㄴ挵㝣㌸㤱〴摣㐹搰敦㈱挴㤱㔰㐹〲搶愳愴㕥攲〰㥤㠰㝡愸㡢〹戸㤷㍥捤づ敡挴㔱戰昳㈲㘰㔴㈹〲㐶扡ㄵ㐵摦晤㌴挱搳〰㐶昱㐷㠶㍣愲㈴〱㝦㐲戵戹㠱攲㌱〸㡤㠰㈷㥣愲㘸㠶ㄳ㐹挰㤳〴晤ㄹ㐲ㅣつ㤵㈴攰㈹㤴搴㑢㐴㜴〲ㄶ㐰㕤㑣挰㜳昴㘹㜶㔰㈷㕡㘰攷㐵挰㤰㔲〴散敤㔶ㄴ㝤〳戵㄰㥥〶㌰㡡扦㌲攴㍤㑢ㄲ昰㌷㔴㥢慦㔱晣ㅤ㐲㈳攰ㅦ㑥㔱㉣㠲ㄳ㐹挰㈶㠲摥㠰㄰㑢愰㤲〴㙣㐶㐹扤㐴㍦㥤㠰挵㔰ㄷㄳ昰づ㝤㥡ㅤ搴㠹愵戰昳㈲愰㘷㈹〲㝡戸ㄵ㐵㕦㠳ㅤぢ㑦〳ㄸ挵挷っ㜹晢㤲〴㝣㡡㙡昳㌳㡡捦㈱㌴〲晥敤ㄴ挵㜱㜰㈲〹昸㤲愰慦㈰挴㌲愸㈴〱㕦愳愴㕥挲搴〹㌸ㅥ敡㘲〲扥愳㑦戳㠳㍡戱ㅣ㜶㕥〴晣晣㘳㠹㔳攱㥦摣㡡愲㉦攱㑥㠲愷〱㡣愲㔳㌹㐲晥〱㌰敦㔳攱㑡㔴㥢〶㐵㘷〸㡤〰㘶㤳愱㈸㔶挰挹㐰㍡昲ㄱ搴〵㐲㥣㡣愲㈴愰㉢㑡敡㈵晥㡤㌶㜲ㅦ㠶㔶㐲㕤㑣〰㤳搲㝣㘶〷㜵㘲ㄵ散扣〸昸戰ㄴ〱ㅦ戸ㄵ㐵㕦〰㥥〶㑦㤲㠰㥤ㄸ昲㝢㈵〹搸〵搵收慥ㄴ㝤ㄸ㕤晢愷挱㝥㑥㔱㥣づ㐷〳戹㍢晤〹ㅡ〰㈱捥㐴㔱ㄲ㌰㄰㈵昵ㄲ晦搰〹㌸〳敡㘲〲㜶〷摥㘷㜶㔰㈷㔶挳捥㡢㠰㤷㑡ㄱ昰愲㕢㔱昴昵攳㌹昰㈴〹昸つ㐳㝥扥㈴〱〱㔴㥢㐱㡡㄰愳㙢㈷㈰攲ㄴ挵戹㜰㌴㤰扢ㄳ㈵㈸〶㈱搶愰㈸〹㠸愳愴㕥攲〹㥤㠰昳愰㉥㈶㘰㍦攰㝤㘶〷㜵攲㝣搸㜹ㄱ昰㘰㈹〲ㅥ㜰㉢㡡扥ㄴ扤〸㥥㈴〱㘳ㄹ昲晤㈵〹ㄸ㡦㙡㜳〲挵㐴㐶搷㑥挰〱㑥㔱㕣っ㐷〳戹㍢㤳〸㥡っ㈱㉥㐵㔱ㄲ㌰〵㈵昵ㄲ㜷攸〴㕣〲㜵㌱〱搳㠱昷㤹ㅤ搴㠹换㘰攷㐵挰昵愵〸戸捥慤㈸晡㑡㜶㉤㍣㐹〲づ㘵挸搷㤴㈴攰㜰㔴㥢㐷㔰捣㘱㜴敤〴㈴㥤愲㔸〷㐷〳昱㘷愶〸㑡㐳㠸慢㔰㤴〴㘴㔰㔲㉦㜱愹㑥挰㤵㔰ㄷㄳ㌰ㅦ㜸㥦搹㐱㥤戸ㅡ㜶㕥〴㥣㔳㡡㠰戳摤㡡愲㙦㡡慦㠳㈷㐹挰搱っ㜹㜵㐹〲㕡㔱㙤戶㔱㉣㘴㜴敤〴㉣㜶㡡攲㝡㌸ㅡ挸摤㔹㐲搰㔲〸㜱㈳㡡㤲㠰㘳㔰㔲㉦戱㔲㈷攰〶愸㡢〹㌸ㅥ㜸㥦搹㐱㥤戸〹㜶㕥〴晣慥ㄴ〱挷戸ㄵ㐵摦㔷摦〲㑦㤲㠰㔵っ㜹㐹㐹〲㑥㐵戵㜹ㅡ挵改㡣慥㥤㠰㌳㥤愲戸ㄵ㡥〶㜲㜷㔶ㄳ㜴ㄶ㠴戸ㅤ㐵㐹挰搹㈸愹㤷㘸搶〹戸つ敡㘲〲搶〰敦㌳㍢愸ㄳ㜷挰捥㡢〰扢ㄴ〱ㄹ户愲攸㡢昱昵昰㈴〹戸㥣㈱愷㑡ㄲ戰ㄶ搵收㍡㡡㉢ㄹ㕤㍢〱㔷㍢㐵㜱ㄷㅣつ攴敥㕣㐳搰戵㄰攲ㅥㄴ㈵〱搷愱愴㕥攲户㍡〱㜷㐳㕤㑣挰㑤挰晢捣づ敡挴扤戰昳㈲㘰㙡㈹〲愶戸ㄵ㐵㕦捦晦〱㥥㈴〱扦㘷挸㤳㑡ㄲ㜰ㄷ慡捤扢㈹敥㘱㜴敤〴摣攷ㄴ挵〳㜰㌴㤰扢㜳㍦㐱㝦㠰㄰て愱㈸〹㜸〰㈵昵ㄲ㘳㜴〲ㅥ㠴扡㤸㠰㐷㠰昷㤹ㅤ搴㠹㠷㘱攷㐵㐰愲ㄴ〱㜱户愲㈸㙤攰㔱㜸㤲〴晣㤹㈱㐷㑢ㄲ昰㌴慡捤㘷㈸㥥㠵搰〸昸㡢㔳ㄴ㝦㠲愳㠱摣㥤攷〹㝡〱㐲㍣㠶愲㈴攰㐵㤴搴㑢散愳ㄳ戰〱敡㘲〲㕥〱摥㘷㜶㔰㈷ㅥ㠷㥤ㄷ〱扢㤵㈲㘰愰㕢㔱㤴戴昰㈴㍣㜵昰捤㜵㕥㥥㐰て㘰昳扥戹敥㥡ㅤ㔷摦搰㘶户挸㉦㈷慢戳昸捦挹㌹㤷攵㙥晣㐲戶㈵㤹㜶戲戹㝢㘴挷攰㍢㔹㈴戹户㉤㤵㕦㍣㑡㐸搱㜷挲捥㔷愶晦晦㥢敦㕦摤㌷摦昲㝢敦扣㙦扦㍢昸㘶ㄹ㠳愶攰扢敦㡥挱摡㈰敡㠳㈱收昹㍤㤵ㅣ㉦㌵昰㥣㍦挸㠸㉦晣㔲㑤㘶昲攷昰晡㈰㈴摡㕦晡ㅢ㜱づ昶攲㐱㑡愳㤲摦㍥㍦㠷捡晦晦摤㝤攱㑦㤱㥣敦敥摦攰㑡戸㤹攲㑤㡡户㈸摥㠶㄰扢扡换㉣慦㐶昳㙦〳㤴㙦ぢ㙣㤸敦ㄲ昳ㅥ挵晢㄰㙡㤹慤昰㤹ㅦ愲㘸晣ㄳ愲㕡㈵㑦昵㜷㠶ㄸ㍥㠳晥ㄹ㤶〳㘹晤㉦搴㥢ㅦ㐱㜴晤ㄸ㘲捡〴扢〱㜹㈰晦慤㥦晦㔴㍥㡤㈶㍡晥收ㅡ攳㘷㝢㠰㝡㌵捥㔸摡㤴㥥摦搲摣㠴ㅦ㘱昱ぢ昵㔱㘹晣㝥愶㔵㈴㡤挶㐹捤㘳ㄶ戶ㄹ㡤ㄳ敡昱㕦搷挶改昶〲㍢搹㌶〶㜹㍥昸戶㝥ㄲㄲ挲攴㜷昱ㄳ㌳㑢晥㕦㝥㔷㕦㔶㠱㕤㈸ㄳ攸づ昵㜵扤㈸㥣扤捥户收㉥扤㌵㜵捤昸㉤㤶㉤㝦㠶㐶摡つ〳㜹ㄷ扦挲㉦攳昱攵㉣愲㕢晢昹㑤晢づ扥晣戶㥦摤晦㤷攱㕢㔰昹㌲㥦挲㑥ㄷㅦ㠹㍦㠷㠹慦愳㍡昱っ散㜲㐷㘲攳㙢攰㍢㘱ㄸ㌸摦搱㔶㤵㍡ㅡ㜷㜶㉢ち搳搳㉡晦〲㙦摢㤰㔶搴㠵㐱㘷㘷搷摢㡢㤹〷搱㍤㡢ㅦ㕤㡤㔹搸摡搶㉣㤳㌶扡㘵敢㥡愷㌴户搵搵户㉥㘸㐸㉥摤㈱敢㙥ㅣ㌴摦㙥㐲㑡㔵ぢ㌲慢ち㜴捤ぢㄶ搸ㄹ㌳㍢愳㜹㘱㑢摡㥥㔸昷㙢㐸戹挲晥㘱㉣捡㙣慢㜲㠱搷㉦换㈲挲㘸ㄶ㔸㑣昰㉡慢㝣〱づぢ㤳㐱戴〳㐶晢戹㠹〵㘰㜵㍢愳㌳敢摢ㅡ散㉥㔹㔹㉦户慢戲㘰ㄱ㜹㙡㤹捥搹㤹昳㤱㈴㔱搷㉤㍢扥愵㍥搳㔰摦㘴戳㌳㜰扥挳㕦戲㑤戲攷㈱㈷㙤㕡㜳㙢㍤㝦㘵搷㉤㍢戳㈵搹搴扡㠰改㌵改愵摢攷㤵攴摣慦捣㡥慥㙦㙡㐵㌳戲ㄷ戹㕤㥤㥤㌱扦㜹㌱㝥昰戹戰戱㘹㝣㜲㐱敢慦愲㔷戸㔶㍢㉦搹㌵愲㕣㤴㤷㡢慡昲慡㕦摡㍦挶㜷㤸㌷㍢㌸㌹昰晤㌱㑥摢㕡敡㔳ぢ㐹㤸㙣㈴〸㔹㐱㈱晢戰慣昲㐵㙣㜵㜰捣攷㤱摦捤ㄴ㘴ㄶㅣ㘳捤换慥昵㑣挸捡晤㡡㤶㐷㝢昳㝢㠴搳昵〷㠸晤挷捦㥡搸㥥ㅦ晡扦晡㐹㙡攵㑢昰㕣戸㤲ㄶ㡥扣㕣㍡㕥㑦㠰扢㍢㐳㠸㍡㡥㈸捣㑣㡣〴㤶ち㠷愵㉦㉢㌱ㅣ愱摤摢㌷挷㈱愳慢㙢㜶㔲㌲㘵㌷攰㤸搹㤸㙣敢敥ㄴ㜸晥㠳㥦㉣戶扡㜵㘳㥡ㅢㅢ㤳ㅣ㜲ㅣ慥㌳搲挹〶扢㉡㍢㙡㘱㕢昳攴晡㈶㌳ぢ㈱挷愵慢㑡㉥㠱㉡戹㐴慡扡㘶愷㌳㐱㔵㙥搳㔷昳扣㘴㑢㝤摢晣挶晡㜴ㄵぢ㑣㈲晤㔵㡣㔵慣ㅦ昲㠸〶㐲昹㔲㙢㐹攱㤱摣㌹愶愱扢㙢㜰㕥㐱敡搸晤ㄸ搱攵挲挰㍦昱ぢ昳ㄷ戱昲挸㠳㡡昹ㄳ扣昱㘲扡㕣㡡㘴㈰㥦挹扣㈰㙣㝥挶㙦㘲攵攲㈴㕥㈶〰㝦收捦㠰㜲㠳㝦ㄵ慦㐰㜴㤸摣搶ㄹ〰摦愴收㘴㘶ㅣ㍥㙤㌵户㜴㜶㝦㐲㕤㠵慥攵㔲搳㘲㌱摤㜰っ㌲㔸㤱ㄹ扢愸㍥㘳户㔴㔱㌱〳㘷㈷ㄵ㑣㔴㌴㥣㍥㈴㌷㘵㤵㤵㕤慡扣摡㥡愸㝣つ㜲㤳戸昴㥦愰㑦㉣昲晦搱㠱昱㕡敥慤捦㈷て㔱捣捣㌷〵㠴昸㉢㤴摣㥦〲㐰㌹〱㘸扥慣昲㔵㔴ㄶ昶㑤㝥收ㅦ昲〳㑤㠰㉡攴㡦㡦㤹㤳㔸㠵晣㍤㤹捣㔸㈹㜷愴㡢㤶㠴㘸㌸昹㠷㔵敡ㄷ捤挶っ㡣㜲㍢攳㜳搶㔷㥥㥢昱㐴愷扣扣〲㕤㙤ㄴ㝥っ㉥㙡ㄶ捥ㅡ㘷搸㌲㍢㔱昴㐵〸㐶〵㈲敥换挹〲晦㜳扣㝥㡢㡡㥦㘵㙤〴㤰愷ㄸ昸㑦扥㝣㍥搳㠰㔹㤹㑦扣づ愹戸ㄸ㠵㌰㕣戲㍡㤳㡢㉡〸昱㉥〰㍣㈳挰愶㍡㝥㠹昷㔱攲㌱慣捣攰㑦昷户㜶捤ㄴㅦ挰㠲敢愶改愳攳て戱挵攵㈸㌷㍣扢㐲扢攵攱昹㉦㕡攰捦散㐶㈷㙥㐱㝣㠴つ戵ㅢ㕡㥦㜷〷挶慣㈶昰㘳㙦㠰㐵挰㜶〴㝣〲〰晢摤搸ㅥ愵㙥㡡㑦晣戸〸㍦㌱昶愰慦〷㔰愰敦ぢ捤敤〴㙡㝣㍢㐲㥡㍤改戶ㄷ摤㝥㡦愲愴慦晤昰㉦㝥㠴捥愱㙦㐷㐰戶㥡扥㥦㘰㈶改敢㑤挷散换㍣晡㜶㠶㜶换昴㜱愸㐹晡㜶愱ㄳ昸㤰㝦㑣愲昳愰㙦㔷㘰捣㍥〴㜶昲〶昴㈵愰ㅦ〱捣戹㤳昴昵㐷愹挳攱㠸㥦㐶㝢昰㌹㄰㘶攰㤳愹㜸㉡㤰ㄱ搸㜶㠷攳㙥㙣㘷㄰摢㘱摡㕣攱㜰㘴慥㥣挳攷㘰㐰戶㥡捦ㅥ㌰㤳㝣敥㑥挷㑣戳换攳㜳㑦㘸户捣㈷搳昱昰挶捦搲改㐴昱挹㥣㍣戵ㅢ捥㜰㐴㉤搲搹㈰捤㈱〴㌲㕦捦〳㌰㤴㠰㝤〸㘰ち㥦攴戳〶㈵㝤㌸攲愷摤ㅥ昴昹㠱〲㝤㑣攴㔳㙥㝢㔱攳攳戲㙣〶攸㌶㐸户㑣扡㉢ㅣ㡥捣戴㜳攸ぢ〱戲搵昴㌱㌷㑦搲ㄷ愶㘳㈶改攵搱ㄷ㠵㜶换昴㌱㤹て㙦㝣㘷㐷㈷搸㤰㝦捣攸㔳扢愱捤收㌸㌰㘶㠲㐰㘶晢㜹〰㠶ㄱ戰㉦〱㑣〰㤴昴敤㠷㔲㐷挳搱㡦㥦搵㜹昰㌹〲㘶攰㌳慣戵愳つ挷㕡戶㌳㤲敤㌰㠷慦㜰㌸搶㐲攷昰㌹ち㤰慤收㜳㈴捣㈴㥦愳改㤸㙢㜱ㅥ㥦㜵搰㙥㤹捦㌱㌰挳ㅢ改㠰㜴愲昸㘴㠲㘰㍥㕤愸㉤㌳挷㐱㥡攳〹㘴昲愰〷㘰〲〱ㄳ〹㘰㍥愱攴㜳㝦㤴昴攱㠸摦搸㝢搰㌷〹㈸搰挷慣㐲攵戶ㄷ㌵捥㜰㥣㑣户㔳攸㤶ㄹ㠰㠵挳㤱㘹㝦づ㝤㔳〱搹㙡晡㤸㈸㈸改㥢㐶挷捣ㄸ捣愳㙦㍡戴㕢愶㡦㤹㠵㜸㈳㌵㤱㑥戰㈱晦㤸㕥愸㜶㐳ㅢ㡥㌳㠱㌱㘷ㄱ挸搴㐳て挰㙣〲づ㈲㠰搹㠸㤲扥㠳㔱敡㘸㌸〶ㄳ㥥挳昱㄰㤸㠱捦戹㕡㍢摡㜰㍣㤴敤ㅣ挶㜶㤸㔰㔸㌸ㅣ㤹㐵㈸昹㌴攵㝤㜶攰愸㉣㠸㍦敤挳㡣㘰㡥愱攴敥〸㍡㘱戲㘱ㅥ㜷㜳愱摤㌲㜷㑣㑡挴扢捣㑣搲〹㌶攴ㅦ㌳ㄳ昳愹㐱㉤扥愵㠵㌴搳〴㌲㙢搱〳㤰㈱挰㈶㠰㠹㡣㤲扢㉣㑡晡搰挳ㅤて㍣㠶摥㝣愰㐰ㄵ搳ㄹ㤵摢㕥搴㌸㐳慦㥥㙥㡦愴㕢㥥昰ㄶ㔲㜵〲㜴捥搰㍢ち㤰慤ㅥ㝡捣㔰㤴昴㌵搰昱㐹㈸攵搱搷〴敤㤶改㘳㑡㈳摥昸㝤㍦㥤㘰㐳晥㌱慦㔱敤㠶㌶昴ㄶ〰㘳ㅥ㑤㈰㜳ㅥ㍤〰㉤〴戴ㄲ挰㌴㐸㐹ㅦ敦捤愴搳㠷㝢㌵㜸搰户〸㈸搰挷㘴㐸攵㤶㘷㌴敥㜱㜸㌱摤㉥愱㕢㈶㉥ㄶ捥㕣㘶㉢㍡昴㉤〵㘴慢改㘳㝥愳愴敦ㄸ㍡㘶愲㘳ㅥ㝤挷㐲扢㘵晡㤸㄰㠹㌷㙥〷㐰㈷㡡㍥㘶㐵慡摤搰攸㍢ㅥㄸ㜳ㄹ㠱捣㤸昴〰㉣㈷攰〴〲慥〰㐰搲㜷㈲㑡ㅤ捤摣㄰敥扣攰挱攷ち㤸㠱㑦收㔶慡㜶昶挵戶换攷㑡戶㜳㌲摢㘱ㅥ㘴攱㜰㘴昲攳ㄶ㘶㉥㔳㈳㈵㜷愷搰〹㜳㈴昳戸㍢つ摡㉤㜳挷㕣㑡扣昱捤㍡㥤㈸敥㤸㔰愹㐲㜶戸㐳㙤㤹㜹〶愴㜹㈶㠱㑣戶昴〰慣㈶攰㉣〲搶〳㈰戹㍢ㅢ㈵㙤攸昱晥ㄸㅥ㔴㥤ぢㄴ愸㘲ㄶ愶㜲摢㡢ㅡ㘷收㥥㐷户㙢攸昶㡦〰ㄴづ扤㍦㐱攷っ扤昳〱搹敡愱挷挴㑡㐹摦〵㜴捣っ换㍣晡㉥㠲㜶换昴㌱ㄳㄳ㙦攴攸搲〹㌶攴ㅦ搳㌱搵㙥㘸㐳敦ㄲ㘰捣㑢〹㘴慡愶〷攰㌲〲㉥㈷㠰搹㥢㤲扥㉢㔰敡㘸攸昱愶ㅦㅥ㝣慥㠳ㄹ昸㘴㔲愷㙡㐷㍢㘸㕣挹㜶慥㘲㍢㑣挰㉣攴㤳㔹㤷づ㥦㔷〳戲搵㝣㌲㑦㔳昲㜹つㅤ㌳㘱㌳㡦捦敢愰摤㌲㥦㑣散挴ㅢ昷㐳愰ㄳ挵攷㈶㙣愹摤搰昸扣〱ㄸ昳㐶〲摦昰〶摣㐴挰晦㄰戰ㄹ〰挹攷捤㈸㜵挴㈷㙦㘴攲挱攷慤㌰〳㥦捣ㄱ㔵㠱㘸㝣摥挶㜶㙥㘷㍢捣攷㉣㥣捡㑣攲㜴昸扣〳㤰慤收㤳㘹㥦㤲捦㍢改㤸昹㥦㜹㝣慥㠷㜶换㝣㌲㑦ㄴ㙦摣㑣㠱㑥ㄴ㥦㕦㘲㑢敤㠶挶攷摤挰㤸昷㄰挸㐴㔲て挰扤〴摣㐷〰㜳㑢㈵㥦昷愳愴㑤㙦摥㠴挵㠳扥〷㠰〲㝤捣㌰㔵㙥戵㈳换㠳㜴晢㄰摤㌲ㅢ戴㤰㍥敥攴ㄶ㔶㐲㈶㠸㑡慡ㅥ愱ㄳ㘶㡡收㔱昵㈸戴㕢愶捡㠴ㄹ攲挳慤ㄷ攸㐴㔱攵㠳㔶㠵㡣㑤慣㐸愸㐵㔶㌶愴昹ㄸ㠱㕤扣〱㡦ㄳ昰〴〱捣㐲㤵㔴㍤㠹㤲㑥㔵搸㤳慡愷㠰〲㔵捣㐵㔵敤昶㤲敤捡㑦㜳㑦搳敤㌳㜴换扣搱㐲慡㤸㉣敡㡣戴㘷〱搹敡㤱戶㉢捣㈴㝤捦搱㌱昳㑣昳攸㝢ㅥ摡㉤搳搷て㘶㤲扥ㄷ攸〴ㄱ换㍦㈶愵慡摤挰愶愲敦㐵㘰捣㤷〸ㅣ攰つ搸㐸挰换〴㌰㠷㔵搲昷ち㑡㍡㝤戸捤㡤挷㐸㝢ㄵ㈸搰挷㑣㔶搵慥㐶摦摦攸昶㌵扡㘵搶㘹攱挲挷㔴㔳㠷扥扦〳戲搵昴㌱㌹㔵搲昷㍡ㅤ㌳㑢㌵㡦扥㑤搰㙥㤹㍥㘶戳㑡晡摥愰ㄳ㐵ㅦ㔳㕡搵㙥㘰㔳㥤㍡㙣〶挶㝣㤳㐰愶扢㝡〰摥㈲攰㙤〲㤸〱㉢改㝢〷愵㡥ㄶ扥㠰昷挲昷ㅥ捣挰攷㝥㕡㍢摡挲昷㍥摢昹㠰敤㡣〵愰㜰㌸㌲㜳㜵ぢ㌳㤷㜹慤㤲扢㝦搲挹㐴㤴昲戸晢〸摡㉤㜳㜷〰捣㈴㜷ㅦ搳㠹攲㡥搹戰昹搴愰ㄶ㕦挲㐲㥡㥦ㄲ㌸搹ㅢ昰ㄹ〱㥦ㄳ挰攴㔹挹摤ㄷ㈸改㐳て昷ㅣ昲ㄸ㝡㕦〲〵慡㤸㐲慢摡敤㐵㡤㜳づ昳ㄵ摤㝥㑤户㑣㜷㉤愴㡡㌹慥捥搰晢〶㤰慤ㅥ㝡捣㡡㤵昴㝤㑢挷㜳㔰捡愳敦㍢㘸户㑣㕦ㄲ㘶㤲扥敦改㐴搱挷㕣㕡戵ㅢ搸㔴㐳敦〷㘰捣ㅦ〹㘴㥥慤〷攰㈷〲㝥㈶㠰愹户㤲㍥㝥愳慦搱挷ㅢ㈹㜹搰㠷㙢攰愴㡦〹戸捡慤㜶㡣攸㠴㕡ㄳ户扥挰㠷㐶〰ち㘷㉥㌳㘴ㅤ晡㉡〱搹㙡晡㤸㔳㉢改㌳攸㤸挹戵㜹昴㔵㐱扢㘵晡㤸㠴㉢改攳㕤㙣㜳昴㌱ㄳ㔷敤〶㌶ㄵ㝤㍥㘰捣㉥〴㌲㑢搷〳搰㤵㠰㙥〴㌰㜱㔷搲搷ㅤ愵㡥㘶㉥敦づ攵挱愷〵㌳昰挹㝣㕥搵㡥㌶㜳户㘳㍢摢戳ㅤ收摥ㄶ昲㜹㉡㜴づ㥦㍢〰戲搵㝣㥥〶㌳挹㘷て㍡㍥ㅤ愵㍣㍥㝢㐱扢㘵㍥捦㠴㤹攴㜳㐷㍡挱㍥挸㍦㈶昶慡摤挰愶攲戳㌷㌰收㑥〴㌲改搷〳戰㌳〱扢㄰挰㍣㘰挹攷慥㈸㜵挴㈷敦㙡攵挱㘷㕦㤸㠱㑦愶〷慢㜶愶㈳㌴昷搳㕣㍦戶搳㥦敤㌰㤵户㤰捦戵搰㌹㝣づ〰㘴慢昹㘴挶慦攴㜳㈰ㅤ㕦㠹㔲ㅥ㥦㠳愰摤㌲㥦㑣ㄱ㤶㝣づ愶ㄳ挵㈷昳㠴搵㙥㘰㔳敤挶敥挰㤸㝢㄰㜸慤㌷㘰㑦〲昶㈲㠰㘹挵㤲捦扤㔱敡㠸㑦摥慡换㠳捦愱㌰〳㥦㌷㘹敤㘸攳㜳ㅦ戶㔳挳㜶㤸ㄹ㕣挸㈷搳㠱ㅤ㍥㝦〳挸㔶昳挹〴㘲挹愷㥦㡥㤹㐹㥣挷㘷㄰摡㉤昳挹㡣㘳挹㘷㠸㑥ㄴ㥦㑣㍢昶攰㌳っ㡣ㄹ㈱㤰㈹挹ㅥ㠰㈸〱㌱〲ㅥ〰㐰昲ㄹ㐷愹㈳㍥㐳摥攳㜳ㄸ捣挰㈷㤳㤷㔵㍢摡搵㠶㝤搹捥㝥㙣攷捦〰㐸㍥戵㉦昵㥥㠶㑥昲㔹晡㍡㈱㜳㡦㈵㜷㈳攸攴㔹㤴昲戸ㅢ〹敤㤶戹㘳戲戲攴㙥ㄴ㥤㈸敥㤸戱慣㐲挶㈶挶㈲づㅦ㘵收㘸㘰捣㌱〴㌲㥢搹〳㔰㐷挰㔸〲㤸攰㉣戹ㅢ㠷㤲㜶愸〹㐶㍤慦ㄳ㑥〰ち㔴㌱捤㔹戹敤㈵摢㤵攷搸ㄳ改㜶㝦㠸捡㌷〰攸㈰㘳〲㜹㔶㕡㥡㘹㜷㜸㌰戲戳㥡敡摢㤰捣挰敦㄰挷搵户攱㙢搹慥㔹〸㙣捡㝣搰㥤㘵㤲㠳㘶㌴㈴㤷㍣搵慦戸㉡㉦㥢慡㙦㜱扤㥥㕥㌵挸愳摡㐹扣搲昲慤戶〴㤲〹㔸ㅥ㌱晥㥡㌲戲㠴㤳ㅦ攸㈶㘵㠹挱愵戳㘹㌵摥㤹㔴昳扦挸摦㤲换ㄷ㝥㕦挵㘱㈳昰て㕦愱㑦挶㌶搳戹㌶㙦㜱㠸㘸挹挵捣㐵昰㌱愵换搱㜵㜳戳搷㈷㌶戵㈲㈹挲攷㤶㤰昲搲摤摤㥣扡戰㉤慦㈶戹㘴〷户〶㌷慤㤹摡㠴㐴愵㜴戲㈵昳㉢挹㜲挱扥㌹挹㔸㌲㘱攵ㄷ㈶捡挱〹㕦㕡㙥ち搲ㅦ愷戸㕣扦〹慥户㈵㌷扢ㅡ㥥扡㤱敥㕣捡㜶ㄵ㑢㤳敤㘴㤳散㠵ㄹ㙤㤹㍡㝢㤱捣㕡㥣㘶㈳攵㄰㜷㡥㙦戰㜷㤰〶戹愲捣攸㌰戳愳㔲慤挸㠰㙢㘳㝡㤳扢㈵㈷扡㤹㥤㙥㌷㈴㜹㠷㌹㘴㈳戹㕢搳搲㙤昸㈵㐲捥〱敦ㅥ昷敢改㈱㌰㔲攱昶㤲㤰晤㘴㜴戰扥攵敦〴攷搰㉦散㔵慣昴㔹昹晡愴㔶㕣㜲㌱㕦㌷搶㤶愹つ㌷㉦㤲搹搹ㅤ㈴搵㘱慤搵ㄳ改㌹㤳㜶㔰扦敦㜰㔶㌸戹㜸㜵㔵㍡㘶摥㜵㘳㠶㘴㑢ㅢ㙥戱挸ㅢ㕤㔶㜳敡㌴㈰㌵愹慤ㅥ㐹㘶つ㑢扢㘷㈷㌶愵ㅢㄶ㘶㙣㤹愱愶搶㙣㤹愸昶慢攸㉦㘶㔵戸㌳慡〳㕥㕣㔲㈶攲愹ㅢ敡㤶㝢扦㍣㑤搵㥣㡡㤹㈶ㄷ㍢昸昰㤹〷扡昳㡥㌹昳摢晣慢〵ㅦ愲摦扥晤㌷㌷昲㔹っ㔸摡㡡㔴㕣搳㤸㝡㍥㐶晤昰㐱捥㌸つ㌶愹㜹㔲㌳搳㕣㌵搵㠴㝡㐷昵慢攸㈷散愷搳㑤㠶㠱㍣扤㕦㌸㐳攸〴慢㥥晣て〹㜹敥晦戵㍣挶攰㈸㈳摥㐵て㌸攷㘷㑣ㄳ㤷愷㑥㐱晣㔷㑥攱㐲昸愳〵㜹㝥㌶〳扤㈶昸敢〵攷晣捣改㑦㜳ㄶ戴㕢㍥㍦晢㄰㘶昲晣㙣㌶㥤㌸つ㤵㠹㝦㐱慢捥㤳㥣〶㘵㔲摤㐱挰㤸〷ㄳ挸㥦㍣㜸〰㝥㑢挰㈱㄰㤵捣㝣㉦㕣㘸㑡㈶昱昳攴慦戲㤱戹㜱㔵㡤捣ㄱ挴㌴㌵㜰㝢㐰晣㐸〱愷㘷㐶㤷㉡㈶昹㥢㠷挲敤戳捦㍣㌳㥣昱〸㘶挹慢昶㡦㠴挲晤㑣㜶ㄸ摢㍦ㅣ㐲㌰㥦㔶敥搷ㄱ㉣搱〴㝦㤵捣㠹㉣㑣昵㉢㑡挳㠴〱㡥搹㑣挸㥣搱戶戴〱㐹戰摣㘴敡㥦戳挵〰㥤㙡㈴㈴㌶户㘰搲㔶ㄴ晥㔶㈷㘷换摦敡㜴改㔱㜰ㄷ㑥㘹挶ㅡ收㝢㔶㕥昹㝤昱㥤㈶㜳昶っ扡晤㤶㝣戴攱换㤸㡢㄰㝢㑣慥㑦户㌴户㌶㘷摢晡捦㐰㠲㜷㝦摥搵㌴㡢㔹㍢慡㜲㉤㍣㝡戶挹ㅤ慢㘸攲搳㔱ㄶ昱㉥㝦扥愳㥡㥡ㄷ㌷挹㘸㉡㕢㜹㜳㔷挹㔷攷捥㙣㠶㜳㔹扥㜶〳㜱搶捦〸㤴挶㘶ち戲㕢㈷慢っㅤ〶㔵㤹㤱㐶㜹昰㤸搱㘳愶捦挱晤搳昱㑤㐰㉣㙢㐷攳㤹㜰㈶ㄹ挴㥤㡤㐳挹㐴㈸㤱㡥愵戳晥㘰捡㌶㌲㌹㘸㈲攰㡦攲㌱づ搹㈸㙡挲昱㜴㌲㤱㑣㠵㘳愹㘸㌴攴て摡搹㜰㌲㙥〹搷扤㘹挳挶捣㐲㔸攵㑡㌵㡦慡昹㔴㜵㔲慡ㅣ慡搲㠰㙡㙢㔳㉡攱〲扦扦ㄵ㘹㤱ㄱ㜶㐵攷捥㐵愷㤵㐵愹㤸戹晢㍥ㅡ〶㌳㌱㉢捦〷捤㠵攷愲摥㐶昹扤㐸㘳挴㠹㝢㍤㜱㔷ㅡ㈱㝣㔶㘷㈸ㄸ㤰搱〴搹㝤捣攸㌹㕡㐶戹搱っ摤昶搰攱ㅥ㠵敡慥㠵ㅣ㡤挶〲攸扢㐲㉦㤷捦改戸〷慣㜱㌴㌴摢㐱㤳晦㘴ㅣ慢捡昵㙥づ㘰ㄳ慤〰㤵扥捤愱㌹㤰愱㉤〴㐶昰㌳㤹ㅣㄲ㡢㔸㠲㕡晥㜵㠵㤶搳㐸㥣㡡晤攷攰㐵㐵㤹戱〴㤰㤲㈳㔲慣〲㡣愳㌲㝦㔴㜵㔳㘱ㅤ〳㘳㡣慡敥㈸换㔱昵㍢㤴㥤㔱㘵㐷〳挱㜴㌸㤶つ〶戲㈱㍣㠷㈲㥢㠸愵昰㠴づ㍣㥡㈵㘶㠷㔳戸㝤戶㜱㙣づㅡ〹㘴挳攱㔰㍡㡤晦昱搴㠰㔴㈸ㄵ㡢㈷㌳㘱摣扢㍦㤸挹〶愳昱㤴㔵敤扡㌷㡦㠳㡤㜹㍣㠴㘵㈹搵㌲慡㤶㔳戵㥤㔲ㄱ㈰愱愲〷㔴ㅣ㔹攲㌸散〲㝢ㅤ摢㜸〶〰敢㔷㐲昸慣㥥㔰㘰〳挹ㅣ㤰挶㉡㠸挲㉥㍣〵扡晣慥㍡ㄵㅡ㡦慥敡愵㕣戱㤷摡㥦㠰㘳㥥㠹愲攸捤㈰搸捥㙡㤶戰㈱晦㜶㠶㔶㜶挸搱〸㉤搷㈱㘷〳㔲扡㐳㥡〱㉤敥㤰㕤㔴攳攷挲ㄸㅤ戲㉢捡戲㐳捥㐳搹改㤰㜴㈴ㅢ捣〴㐳晥㐴㌶ㄵっ愷攳改㜸捡づ挴㈲㌱㍢㡥㐷㘳㐴攳愱慣戱㈶〷挵搳㍣㘲㤹㑣㈸㠳攷㘹昹〱㑤愶ㄲ愹㙣挴戶敤㐰㠲㌷戱づ㠶慤㍥慥㝢昳㝣搸㤸ㄷ㐰㔸㝤㤵敡㐲慡㉥愲慡㥦㔲攵㔰㘲㈰㔴戲㐳㙣扤㐳㉥愳挹攵㄰㍥㙢㌷〰戰㔱㘶㕣〱㔹搸ㄷ㙢愱昳㥡㑥敢愰捦敦愳㉢愱昱攸愳㐱慥㜷攷挹㐰戲愳晣散㤵㙢〱ㄷ扢愳㔲昶搱㜵㉣愹㍥摡ㄳ㕡搹㐷扦搵晢攸〶㐰㑡昷搱㐱㥥㝤戴㤷㙡晣㈶ㄸ愳㡦昶㐶㔹昶搱晦愰散昴㔱㈲㤶㠹㘷晣㔸㠴戳㠱㑣㌸㥥挸㈴㌲㠱㑣㉡㤲ち㐴㘲㠹㈰㥥㜸㤴㌱㙥捥㐱愳㌶㥥㌶㤴昴攳戹ㄲ㜸ち㑢㌸㥥挱搲㡣扢㔹挷㌲㤱㙣搶づ挷晤ㄹ㙢㠸敢摥扣〵㌶收慤㄰搶㔰愵扡㡤慡摢愹摡㐷愹㜲㈸攱㠷㑡昶搱㘴扤㡦搶搳攴㉥〸㥦ㄵ〰〰ㅢ㘵㈶晢挳戸〷愲戰愳敥㠵㉥扦㐳敥㠳挶愳㐳㠲捡㤵散㡢㈸㥤挶㈸ㅥ〴㕣㠴㔱㈹㍢攴㈱㤶㔴㠷㐴愱㤵ㅤ㌲㑡敦㤰㐷〰㈹摤㈱戵㥥ㅤㄲ㔳㡤㍦ち㘳㜴㐸ㅣ㘵搹㈱㝦㐲搹改㤰㑣㌰㤵㐹㐵昱㤴㥢㜴搰ㅦ㡥㈴㘳㐹㍣㐸㈸攲捦㠴㈳㔸慦㈲戱㔴捡搸㤰㠳㠶㌰愳昰〴愲㑣㌶㡢ㄵ㉥ㄴ㑦愵〲㤹㠴摦づ㈶〳攱〴㘶㑥㌸㘹㈵㕣昷收㘳戰㌱ㅦ㠷戰㠶㈹搵ㄳ㔴㍤㐹搵扥㑡㤵㐳㠹ㄱ㔰挹づ㠹攸ㅤ昲っ㑤㥥㠵昰㔹戵〰㘰愳捣㜸づ戲愰㉦㥣㤵敤㜹㔴攴㜷挸ぢ搰㜸㜴挸㐸搷㤵昳愰㈸搹㉢㈳搸㈱㉦〳㉥㐶愳㔲㜶挸㉢㉣愹づ愹㠳㔶㜶挸㕥㕡㠷㤸㍣慣昰㥣㐶散攱挹㍤搳㕥㠹㌰㕦㠳〴昷攳㔰㤶摣晦ㅤ㘵昷〸㤲㐹㈶㘲㝥㍢㥥捤㘶㔲ㄸ攲㠱愴㡤〷ち〵愲愹㐴㍡㤱挸㘲愸ㅢ慦攷愰㜸づ㑣㌲ㅡ挲敡ㄶ㡥攱愱ㄸ昱㜸㌲㠰挵㉢ㄱ挱㤲ㄷ㡡〴搱㕢搶㜸搷扤昹て搸㤸㥢㈰慣〹㑡昵〶㔵㥢愹㥡愸㔴㌹㤴㤸〴㤵攴扥㡦捥晤㍢㌴㜹ㄷ挲㘷㑤〶〰ㅢ敥ㄱ攴㝤㙣ㄶ㜴㠰昱〱㜴昹摣㝦〸㡤〷昷㔳㤴㉢㐹㝢ㅤ㥤㡥愵昸ㄸ㜰㌱つ㤵㤲晢㑦㔸㠲㕡晥㑤㠷㔶㜲扦㥤挶扤昱ㄹ㈰愵㈷㐳戵㘷㠷㌰㤱ㄶ㘶㘵收ㄷ㤰攸㤰㤹㈸换づ昹㌷捡㑥㠷愴〲㘹ㅣ愵㠳戱㔰ㅡて㜲㐹㈶㘳愹㙣㉣挰挷㑣愵㘲愹㘰㈶㠲挹昰㘵づ㙡晢㈳㔹ㅣ挰㌳㜶ㅣ㡦㡢㠹攲㘱㔰㌶ㄶ戳㘸㈰ㄵ㡤愴㔳昱㐸搲戶㘶戹敥捤慦㘰㘳㝥つ㘱捤㔶慡㙦愸晡㤶慡㠳㤴㉡㠷ㄲ㠷㐰㈵㍢愴㔲敦㤰ㅦ㘸昲㈳㠴捦㍡ㄴ〰㙣㤴ㄹ㍦㐱ㄶ昴㠵㌳ㄹ捡㉡ぢ㍢㐴㐰攳搱㈱㠷戹慥㥣㈷㠶挹㕥㤹㐴㡡㉡〱ㄷ㐷愰㔲㜶㠸挱㤲敡㤰戹搰捡づ昹捦㜷敤㠷昴昶挹昰つ戴挵㐷敦愴㙡挷〷㔷攰㍥㠵戲攴扥ぢ捡づ昷晥㠸ㅤ昴㠷搲戱㙣㍣㠳攵摤㑥㈵敤㐸㍣㤹㐸愷㐳㤹㌸㥥㘵ㄹ〸ㅢ㕤㜳㔰㍣摣㉢ㅡ挲㘹㤴㥤ち攳㥣㍣ㄴ㐰㐷攱㐹㔹㤱㐰㈰㥤挴攳㈷ㄲ㜱㉢敤扡㌷扢挱挶散づ㘱㘵㤴慡㝤㌲㌰愷㤷㐱戴愳挴㝣愸㈴昷ㅦ㘳㌷㜲愷㔳㍤攸愵㈷㠴捦㘲搶㉥戹㤷㍣㥢㥣っ㈶㐷扦挹〱㙦ㅤ愹㉡㈵㤱搳〹㥢㐱搱〷愶愲〱㤵㤲捤扥㉣㐱㉤晦㥡愰㤵㙣扥改挹收ㅢ㥥㙣㌶慢㜶〶挲ㄵ搸㕣㠰戲㘴㜳㌷㤴ㅤ㌶挳愹㙣ㅣ㑦〵挳挳昹晣挹㜰㈲㥡㑡㘶戸㝡愷〲㈹ㅣ㠰㤳改㑣搲ㄸ㤴㠳㐶戹〲攱〸㘰㈷戰攸愷晤昸挰ㄳ昷愷㔲㤱㑣㍡ㅡ捡㠶ㄳ愱㤰㜵戴敢摥ㅣっㅢ㜳㜷〸慢㐵愹㤶㜱攷㤷㜳攷㤹攲㉢搹捣愱挴㈲愸㈴㥢㉦敢㙣づ愵㤷㝤㈰㝣搶㘲〰㘰㡢晢愵搲つ捦㔰捤㔳㈸㜸〲㙡㉤㔱㤵扣㐷慢㈹㈹攵㑤㔶捤〸㑣挵㌱愸㤴㙣㐶㔹㔲㙣ㅥぢ慤㘴昳捦ㅡ㥢㐶ㅣ㤰搲㡢挵ㄳ㥥ㄴㅦ愷ㅡㅦ〶㘳㔰㝣㍣捡㤲攲㝤㔱㜶㔷敦㔴㌴㘰愷搳㠱㔸〶㥦っ攳挹㜸㈲㡢〷㐴〶敤㔸㈴ㄲ挰㐳ㄱ戳㔹㘳扦ㅣ㌴ㅥ挲㠹㝥㈰㥢づ㘷昱㐸戱ㄴ㌸捥㐴愳㤹㜸㌶㤸昵㈷戳愱㜸㌲㙤㉤㜳摤㥢挳㘱㘳㡥㠰戰㤶㉢㔵㉤㔵㈳愹㍡㐱愹〸㤰㔰戱〲㉡㐹昱㠳㍡挵㜵慣ㅦぢ攱戳㤸搷ぢ㌶昱㈸㐲ㄴぢㄷぢ㜹㝡㌳〱ㄵ昹慢昷㐴㘸㍣ㄶ㡢㤳㕤㔷收㕣㜶㠳散㤰㈴户㈶〳㉥㑥㐱愵散㤰㈹㉣㐱㉤晦㑥㠳㔶㜶挸ㅤ㕡㠷戴㉦ㄶ户㜹㜲捦摣㕦㠶㙣㑥㠷㉢㜰㝦〶捡㤲晢ㄹ㈸㍢摣㠷挲改㔴㈶ㄶ挹攲戹㥣㔱㍥㤵㡢敢㜰㈸ㅡ㑤愷攳挱㙣挶㥦っㄸ㌳㜳㔰㍢㥥㑡挶㈳㠹㜴㈰㤰挲㜵〰搰ㅤ㑣愷挲㠹㌴㥥㉣ㄵづ㈶昱搳㘸敢㑣搷扤㌹ぢ㌶收㙣〸㙢戵㔲戵㉦ㄶ㘷㈹㔵づ㈵捥㠵㑡㜲㝦慤捥晤㘱昴㜲㌸㠴捦㘲愲戰摣ㄱ㌹戲ぢㄶ㡢㌵慡㔲ㄲ㌹㡦晢㍢㥦挲㠶愹戸〰㤵㤲捤㉣㑢㡡捤㡢愰㤵㙣㕥慣戳㌹㤷㑤昰㍣攴㐲㑦㌶㤹ち㉣㠳㌸ㄲ慥挰收㈵㈸㑢㌶㡦㐲搹㘱㌳㤶㑡㐷㌳㌱ㅢ㤷㍤㐲㝥㥣㠵愴㤳㌱㍣㔶㌰ㄴ昷㠷㐲㐹㝣㘲つ〵㡣㠶ㅣ㌴㥤捡晡搳ㄹ㝦㉣㥡挰搲㥢㐸愴攲挹㔰㉣㡢㠷搳㈵㠲挹ㄴㄸ㡤㔹㤷扡敥捤㐶搸㤸㝣搶戲㜵㤹㔲捤㐳ㅣ捥昵㤱换㤵㡡〰〹ㄵ敢愰㤲㙣㥥愹戳搹挶晡㠵㄰㍥敢㑡〰攴㡥㌴搱㡤愴㜴〱户㜸㘱挱扡㉡㔷㐹づ㈵愵捤摣㍡づ愶攲ㅡ㔴㑡㌶㡦㘷〹㙡昹㜷ㅤ戴㤲捤ㄳ㌴㌶㡤攵㠰㤴㕥㉣㤶㜹㔲㝣扤㙡晣㐴ㄸ㠳攲ㅢ㔰㤶ㄴ㥦㠴戲㐳㜱㈰㤳㑥挶昱搴㑡㥣㐴㠴挳㜶㍡㥥〸摢挹㜰㌴㤹っ㐵ㄲ㤹戴ㅤ戴㡤ㄵ敤㔰㍢ㄱ㑦〶㔳㌸换昶摢攱㘴㍡ㄶ㡦㘴〳㘹㉣搹〹㍣㕣㈹ㄵ㡢挶㉣收ㄸ搳扤戹ㄲ㌶收挹㄰搶㑤㑡戵㡡慡㔳愸㘲愲戱㐴ㄱ㈰愱攲㔶愸㈴挵ぢ㜵㡡捦㘰晤㤹㄰㍥敢㌶〰㐸戱戱ㅡ挵挲挵㠲㡣ㅢ㘷愳㈲㝦戱㌸〷ㅡ㡦挵攲㜶搷㤵昳戴㐶搹㈱㡢ㄸ昳昹㠰㡢㍢㔱㈹㍢攴〲㤶㔴㠷慣㠷㔶㜶㐸扤搶㈱敤㡢挵㍣㑦敥敦㔲敤㕣〲㔷攰晥㙥㤴㈵昷㤷愲散づ敦〸㉥戸㐴㠳晥㐴㈸㡡㘷㘲㐷㌲〹㍣昴㉣ㅡ挶昸挵㌱㌲㤲㠹㈵㡤换㜲㔰㕣㡣㐹挶挲㠹㔸搲挶昳っ㤳㔹㍥㙢㌶㠵㑢〵戱㑣ち攷搹ㄹ㝦摡扡挷㜵㙦㕥づㅢ昳ち〸敢㕥愵㙡㍦ㄶ㌲㈹㔹㜲㑦㠰㠴㡡〷愰㤲摣ㅦ慥㜳㝦つ敢慦㠵昰㔹て〲㐰敥㍤㡦㠵て愹㑡摥慡搷ㄹ摥挷㜱敢ㄶ㤸㡡㐷㔰㈹搹扣㤵㈵挵收愳搰㑡㌶て昴㘴㜳慡㈷㥢㝦㔲敤摣〹㔷㘰㜳〳捡㤲捤摦愳散戰ㄹ㑤攲㈱戸改㈴㍥㝡愴㐱㘴㈶㤸戰戳戱㜸ㅣ换㜱㈴㤸㑤攰戳㠸戱㍥〷つ攲ㄳ㈴㑥㤳搳㠱㙣㈲ㅡ挶㐷㐶㝣㘸〹〵戳㘹㠰昰㔸攰㑣㌲㙡㌱㘵㔹昲㜴ㄷ㙣捣扢㈱慣挷㤵慡㝤改㝤㐲愹㜲㈸昱ㄴ㔴㤲捤戱㍡㥢て搰换㠳㄰㍥㡢㤹挹㤲㑤慦愵昷ㄹ㔵㈹㠷攵㐹㈴㜲〵挵㘳㌰ㄵ捦愱㔲戲昹㌸㑢㡡捤攷愱㤵㙣㈶㍣搹㡣㜹戲昹㠲㙡攷㈹戸〲㥢㉦愲㉣搹㝣ㅡ㘵㠷捤㌰慥㠲愴搳搱㔸㈰㤹㠸㠷ㄳ㜱㝣づっ搹改㔸〶搷㄰愳㜶㌶ㄲ㑣ㅡ捦攴愰㤹愰㡤愷㘷攳戱捦〹㝦㈸㥣戲攳㠹㔸㈸ㅢぢ愶㤳㘹㍣㐱ㄱ㑦㈱つ㔹捣㘰㤶㙣㍥ぢㅢ昳㌹〸㙢愳㔲戵戳昹戲㔲ㄱ㘰ㄲ㉡㕥㠵㑡戲戹㡦捥收㐶搶扦っ攱戳㤸愸㕣㤲捤搷㔴愵㘴昳㌴ㄲ㜹㍡挵㍦攸晡㜵㔴㑡㌶㌷戱愴搸摣〴慤㘴㜳㠰挶愶戱ㄹ㤰搲㑢㙦㍦㑦㡡摦㔰㡤扦〵㘳㔰扣ㄹ㘵㐹昱摢㈸㍢ㄴ㘷愳㤱㔴㍣ㄳ挳㜴挶昳㠲㌳㘹㕣昳㑢㘳〰㘲㐱㡤愷戳㘹㝦㈴㘹扣㤳㠳㈶㤲昸ㄸㅥ㡤〶㌲㜸愴㙢㌸攵㡦愷挲挹㠴㡤㙦ち㤲㐹㍢㤰挶愵㉡敢㑤搷扤昹㉥㙣捣昷㈰慣户㤴敡㝤慡㍥愰敡㙤愵捡愱挴㝢㔰㐹㡡㝢敡ㄴ㝦㐴㤳㡦㈱㝣搶晢〰㤰㘲攳ㄳㄴ㍤㤷摥捦㔰㤱扦昴㝥づ㡤挷搲晢㠱敢捡㜹㐰慡散㤵㜳搹㈱㕦〱㉥晥㠹㑡搹㈱㕦戳愴㍡攴㈳㘸㘵㠷㤸㕡㠷戴㉦扤㥤㍤戹晦㔸戵昳ㅤ㕣㠱晢㑦㔰㤶摣㝦㡦戲挳㝤㈰㡣㌵㌷ㄱ戱攳戶ㅤち㘷戰〴挷㤳㔹㍣㉥摢づ攱㍡慢㡤㉥㌱㝥挸㐱昱〵㑤㌴ㄹ挹攰ぢ㤹㌴㥥扦㡡㑢㑢ㄹ㉣挵搹㘴㌲㠵愳㕥〲ㄷ㍤慣㑦㕤昷收㡦戰㌱㝦㠲戰㍥㔳慡昶攱晤戹㔲攵㔰攲㑢愸㈴昷㍦晥㐷晢㔰㔷㘱挰㑢㈵㠴捦晡ち㠰㤲挳晢㙢㔵㈹㠹扣㠸㐴昲ㄶ挷㘶㌷㤸㡡㙦㔱㈹搹散捥㤲㘲昳㍢㘸㈵㥢㥦愳挱摣㔵㙦ぢ㤰搲挳晢㔳㐰㡢㍦㌷㝦慦ㅡ摦ㅥ挶愰昸〷㤴㈵挵㍢愰散㔰㡣攷㔳㐷戲攱㙣挲㥦㑣晢㌱㝡昱㘸㜲摢挶户っ愹㐸㈰改挷改戰摦攸㤱㠳攲搱攵㌸愵昳㘷㈳㈹っ昴㜴㍣㠶戳っ戰㡣㌳㡤ㄴ慥㔹㠴攲戶昵愳敢摥散〹ㅢ戳ㄷ㠴昵㤳㔲敤㐸㔵㙦慡㝥㔶慡ㅣ㑡㤴㠳㍥㐹昱扢㍡挵扢搲愴て㠴捦㘲挲戴ㅣ摥㝤㔱㉣ㄸ摥㐶㍦攸扣慥㝡昷㠷㍥㝦挴て㠰挶㘳挴㔷戸摥捤戵散ㄹ搹㔱敢戸㌵ㄸ㜰㘱愰㔲昶搱敥㉣愹㍥慡㠲㔶昶搱摦昴㍥摡ㄳ㤰搲㝤昴㔷捦㍥㌲㔵攳㝢挳ㄸ㝤挴愴㙡搹㐷㐳㔰㜶愷㐱ㅡ摤㠱攷挷挷愲㝣㙡㜴〸㑦㤴挶㘹㕦搴㥦㑡攱㑡㐷㉣㤱〹ㄹ㐳㜳搰㉣㉥㙡愴㔲㔸㜰㜰ㅤ〹㘷㝦攱㘴㈶ㄶ户㠳〱㝣㜸挷㠹㜹㍣㥥戱㤸慥㑤昷收㍥戰㌱㙢㈰慣慥㑡昵ㅢ慡晣㔴㜵㔳慡ㅣ㑡㔸㔰挹㍥㝡㔶敦愳㌰㑤㈲㄰㍥㙢㍢〰昰㉥㌳愲㈸ㄶ昴㤱㜳㈵㍣㡥㡡晣づ㐹㐰攳搱㈱㑣攵愶㉢昳㍡ち搹㈱搷㜳㙢㌸攰愲〷㙡㘴㠷㡣㘰〹㙡昹搷ぢ㕡搹㈱㝦搴㍢㘴㈴㈰愵㍢攴㘱捦づ搹㔱㌵㍥ㅡ挶攸㤰摥㈸换づㄹ㠳戲㝢㑣〸㐶㠳〱ㅢ㠷〵㝣㡥〹愷搱ㄳ晥㔸㌰ㅢっ〵搱㈵㘱㕣㜷㑡ㅢ㜵㌹㘸挶收㘷㥤慣㡤㐷㍦愷㜱㌲㤸挲〳㜳㘳ㄹ㍣ㄷ㍣ㅢ挳㘵㕡ㅣ㤲㉤收㝢换づㄹぢㅢ㜳ㅣ㠴戵戳㔲㡤愷㙡〲㔵扢㈸ㄵ〱㈶愱愲㉦㔴戲㐳敥搲㍢㘴ㄲ敢㈷㐳昸慣㝥〰攰㕤㘶㑣㐱戱戰㐳攴改昸㌴㔴攴㜷挸㠱搰㜸㜴㐸㝦搷㤵昳ㄸ㘵搹㈱户戲㐳㘶〱㉥〶愲㔲㜶挸㙣㤶㔴㠷っ㠲㔶㜶挸㡤㝡㠷ㅣっ㐸改づ戹摥戳㐳〶慢挶て㠱㌱㍡㘴㜷㤴㘵㠷ㅣ㡡戲搳㈱ㄹ㕣攳㡢㠷㌲㤱戴ㅦ攳㍦ㄶ戴攳㌱㝣ㅤ㤷捣愶㔲㘰㍤㤱つ摢挶㘱㌹㈸慥㐹昹愳搹㔴㈶㠹㙦昶挲戸づ㤸〸〴昱攵㕥ㄴ㈷㐵㈱㉣㘹㤱愴戵㠷敢摥㍣ㅣ㌶收ㄱ㄰搶㥥㑡㌵㠷慡戹㔴敤愵㔴㌹㤴ㄸち㤵散㤰换昵づ挹搰挴㠶昰㔹晢〰㠰㌷ㄲ㙢㔱昴散㤰昹愸挸敦㤰㝡㘸㍣㍡愴挶㜵㘵慥㘷㌷挸づ攱㕤戳捤㐶挰㠵ㅦ㤵戲㐳㥡㔸㔲ㅤ挲㠴㜰搹㈱攷攸ㅤ戲〰㤰搲ㅤ㜲㤶㘷㠷㠴㔴攳㉤㌰㐶㠷㠴㔱㤶ㅤ搲㡡戲搳㈱昸㤰㥦㠹愵㤲戸昶㡤捦㑢㔱ㅣㅦ挲晣收つ㐷ㄸ㥣㍡愵㌲㤹㠴搱㤶㠳㘲敥搸㜶㈲ㅢ㑡愳づ慢㕢ち搷扦㜱㈸挲㠲〵㕤っ㔳捡㡡戸敥捤㠵戰㌱ㄷ㐱㔸㔱愵㕡㑣搵ㄲ慡㘲㑡㐵㠰㠴㡡㘱㔰挹づ㔹愹㜷挸戱慣㍦づ挲㘷敤ぢ〰摥㘵挶昱㈸㝡㜶挸㜲㔴攴㜷挸〹搰㜸㜴挸㝥慥㉢㤳㌷〱㜷㍡㠴㜷昱㌶㔷〲㉥㐶愰㔲㜶挸挹㉣愹づㄹ〹慤散㤰愵㕡㠷戴㥦㌵㉤昶攴㥥戹收㜸攳づ昲㜰〵敥㐷愳㈰戹㍦ㅤ㘵㠷晢㔴㈸㥡㡥㈶〲戱〰扥㕦〸摢搹㐴㈲㤹㡣㈶㔲戸㉣ㄳ㡥攲ㅢ㡡㜸搲㌸㈳〷㡤㠶㐲ㄱ愴ㄶ㠴昰慣㝡㕣㠴挴挱㍣ㄳ挰捣挰㌷攰㈱㝣㍥戰晤㔹㡢ㄹ敢㜲㜵㍡ㄳ㌶收㙡〸慢㑥愹摡捦㥡挶㉡㔵づ㈵㈶㐰㈵戹㙦搴戹㕦㐳㉦攷㐳昸慣㠹〰攰敤㝤㈹㥣〹敢戲㔲㡥散㐷〹晢ㄳ挵攵㌰慤㥣㠴㥡挲散ㄴ敤搶㝦㕡愶㌴㌳攰㉤㉤㝤㕤收戹㙣㤷㍤㜰㘱戲愱扥㙤改㔴攴㔰戶㔱昵㙢挸扣慢㜰㌲㔹户㤸攲㈳㜷攱搰挳㤹㘹㔳挸㐱㝥㠶㡥扢㙦昲㜱慥扦㉣㡦捦㔷㤹㐲摦㙤㕤㉢ㅣ搴敤搹㕣㉡て挸㘷慥㘵㕦㈳攷㙦㌲晡㑣捥㠰㜵㔰愸㤷㤸攲愵慤㥣ち敤搶㈷㠹搲敢づ敤昷捦攳㥤ㄲ㠷㌴㈰㕦㜶㉢㙥㑣㜹㈵㘲ㄱ〷㝡挵㈰㘶㈸敤搵挴愰〹㥣戴攲㤹㜴搰捡ㄹ㝢㤸㌶㘳㡤㙢〱㈹扤㠴ㅥ攲㌹㡤㘷挳ㄳ摥戸㌵〰㡣㌱㡤て㘲〱㉦敢㘰戵挱㝣㐳愹㌹挴摤愸㍥ㄴㅢ㑣㌳㠲挵㝦昷㘵ㅤ〶捦摣㐱攳〶昸㉥㔸〷㡤ㅢ愱㉢㕥昰㡣㥢愰捥㕢ㄹ慤挳㕤㉦捥〳收㙦㐶扤㝣捡扣㜵〴昴㜸㈳挷〲慡㙥㥤㉡㔳㈸散㕢晡㤷づ㕡㝥搸㄰㈴〴攷㍤㠴㝣㉣ㅥ㉡捥摦ㅡ㤶㜵挲慤ㄶ㥤ㅢㄴ㔶㤴て晢㘵扥㌸㤳㤸〶捥扦捡〳搱㑢晦ぢ㍦昹挳㥦ㅥ晢攱捦扣ㅤ㍢㕣㘹㘳㜷㍤ㄳ㡥㥤㔴戶ㄹ戸挷愴㕤㌳㘶㜴慣㘶散㤲戴摤挰攴㙥㈴扣挱戰慣㘷攳挴㔶㙣攲愶摢㌳㥢㐷挹㤴㘳收挶㙤愷㜲攲㠶愸㘷㘳て㙥搷愸㝣㝥㘵㌶戵㈵㘷㠷㘷㑤㈳㌱ㄲㄵ㐳昸㈴敤㥥敤㈵敤〶㡦扢戴㙢昱㌳づ攴㌰摢ㄹ攵戱ㄵ㍦戰慡㈸敦㔴㜴昷㙡戹昰搶㌵㌷攲㔹〴㌵扣愳㈳扤攱戹敦ㄳ㌳㈴㘰ㄷ㡦摢㕢㡥慥㙦㤳户㠷摤ㄵ昵挲㘴㤶愵㜱㈷昶戶昳昰㐱愳挶づ㡡㐶㉢㈷愳㈷ち戳㙢㑢㌶㤲捦㍢㥢攴㌰昶㤹敢攱㔱㘴攱㥢攴ぢ㌳挳㔶敥㜶㕢愹㐳㉢㘲㈲㕡㘱㑢ㅣ㑢㍥昳㕥挲昹昵〲㔵㜲愶捦㜷ぢ慣慦㙥㐰〱搷ぢち㈷摥㘷戵搰昱㌵搲挹晥扦戸ㄶ〷㔲扣㍥慤慤㙥㔴ㄶ㠷㡢〱攷㡥慡摣扣慣昰㑥搹ㄷっ㔸扤昰攸㕤敥愸摤㜸挹㝢㝤慥晦㘰㝤慤㔸〸㡢挱昰㘵㙥愶㜸㤳攲㉤〸㔱㠷㠸㕥挳つ㉦㡢ㅥ捤㍣挶慤㈸㝣㌴戳戵〸㥥昰挶㑤㈸戰㔷摤㍡㠹㘳㔰攰㤴ㄳ愳㘰挱㜱㉥㠷收㈳摣攵攳愰㜶ㄸ晡ㅤ戶㡣㐷愱慢㐲㍦搴つ挲扤㈲挵㜰㐰摢㈹摡㐰晣昱㌹晣戱挴㍦敥攲挷㑡㝣挲挵㍢㍤昰㈴昱换㠰捡㔱扡摣㉤㐸㑡㔷愰戰㙤㤴慥㔴ㄶ愵㈸晤晤㠶昵てて㝦敦㝦㙡㥦戹㍥扣愱戲收收㕡㜱㈶㉣扣㈸つ㈳㔰㑦㑡㐳㙥㐵攱挳㥥慤搵昰㠴㌷慥㡡㘲慦㐰㈹㤳〸㈵愵〱㔸攴㈸㝤㥥扢㝣㍥慡ㅣ㑡捦挳㤶昱㈲㜴敥搰づ㡡㝤昲ㄸ摡㐸昸〵㌹昸ㅡ挲㕦㜱攱ㄸ愳㐱戱㤷ぢ㜷挶攸慢㠴㕦〸㔰㡥搰㡢摣㠲㈴昴㌲ㄴ戶㡤搰换㤵㐵㈹㐲ㄷ敥㔱搹昶㠷㤱晤㙢㥤晦㐷搶㡡㙢㘱攱㐵攸㈰㤷户愲㌱扡㥢㕢㔱昸昰㘸敢㍡㜸挲ㅢ㤹㐶搸㉢㄰捡㡣㍦㐹攸〰㔸攴〸摤捣㕤扥〵㔵づ愱㑣〳㌴摥㠲捥ㅤ愳㤱戸攸㤳㐷搱㍢挴摦㥡挳摦㑣晣㝢㉥ㅥ㘳ㄴ昸㥤㕣扣㌳㐶㍦㈰晥㌶愰搴㌰ㄷ户扢〵搶㔷慦㐷㘱摢㈸扤㑢㔹㤴愲昴挲㡦㈳㕦㥤㙢摤㠹㠵攲愳㌳ㅡ㉥扦戳㔶㍣〸ぢ㉦㑡㝢戸捣ㄵ㔱扡㠳㕢㔱昸㌸㙡敢㈱㜸挲ㅢ昷㠴挰㕥㠱搲㐷㔱㤰㤴㙥〷㡢ㅣ愵㥦㜱㤷ㅦ㐳㤵㐳㈹ㄳ昹㡣㉦愰㜳挶㘸㌸㈲扡攵㌱昴㈵攱㡦攷攰ㅢ〸晦摡㠵搷つ〲摣㜴攱捥ㄸ晤㤶昰㈷〰捡㡤搱㈷摤㠲ㅣ愳捦愰戰㙤㠴㍥慢㉣㑡ㄱ晡㘱㠵㌳改㝢扥ㄷ㜲㈶晤换戰昰㈲戴挲攵慤㠸搰㑥㙥㐵攱攳慤慤㔷攰〹㙦㕣㉢挶㕥㠱搰搷㔰㤰㠴ち㔸攴〸㉤挳㘷っ昱て㔴㌹㠴晥ㅤ㕢㐶㌹㜴敥ㄸ挵愱收挷㙦昵㜵戴㠲昸㑤㌹晣敢挴ㅢ㉥ㅥ㘳ㄴ昸晦戸㜸㘷㡣㔶ㄱ捦㑦㕡戹㌱扡搹㉤挸㌱晡づち摢㐶改扢捡愲ㄴ愵摦ㅤ戳㘴摤换㈳づ慤㜵晥晦㕤慤昸ㄸㄶ㕥㤴㝥㠹㐰㍤搷搱㝦扢ㄵ㠵て捣戶㍥㠱㈷扣㤱㔳㠵扤〲愵㑣愵㤳㤴㝥づ㡢ㅣ愵ㄶ㜷昹㉢㔴㌹㤴晥ㅢ㕢挶昶搰㌹㘳㌴ㅥ㄰ㅦ攷㌱搴㠳昰慦㜳昰㉦〹敦攵挲敢〶〱晥愱ぢ㜷挶㘸㙦挲扦〱㈸㌷㐶㤹㐹愷搸慤晥〱㠵㙤㈳昴㐷㘵㔱㡡搰㉢㝡摣晦户㌷㉦扢愹㜶㥡戹摤㑥㥤㡦扣愵㔶㔴愲〱㉦㐲摦㜱㜹㉢ㅡ愳㙦扢ㄵ㠵て攰戶っ㜸㐲昳㘵㘶㕦散ㄵ〸㘵㝥㥣㈴昴㑤㔸攴〸敤捦㕤敥㠶㉡㠷㔰㈶捤ㄹ〳愱㜳挷㘸㌸㈴晥㤱㐷搱㈰攲扢攷昰㕤㠹摦摤挵㘳㡣〲晦㌷ㄷ敦㡣搱㍤㔱㔷摤〳㈸扣户攱㈴愹愷戲㈸㐵摣㔹敦敤戶攲慡㡤昷搵摥昷㠷搶㘷㑦㝤敢晥㕡搱〷ㄶ㠳戹扢㥢㈹摡㑦㤲㌶扡晣ㄴㄱ昷㤲㕢㔱昸攰㙥慢㉦㍣㐹攲㙡㄰㍢㠸㘳㉡㥣㈴敥〵㔸攴㠸昳㤳㠸挱愸㜲㠸㘳㝥㥣ㄱ㙣㈷挲ㅦㄱ捦收ㄱㄱ㈶㝥昷ㅣ㝥㄰昱㔱ㄷ㡦㤳㉡攰晦散攲㥤戱ㄸ㐷㕤昵㔰愰昰摥〶攲昶㔱ㄶ愵㠸敢㜴捡愲昰〳㤷扦㌹挲昹㕦搴㡡〸㉣〶㝢㄰户挱攵愷㠸戸㍦戹ㄵ㠵て晣戶愲昰㈴㠹ㅢ㠱搸㐱ㅣㄳ摣㈴㜱㝦㠴㐵㡥戸㤱㈴㘲㌸慡ㅣ攲㤸昵㘶㡣㠶㡥㔳ㄸ㜳㌲㈴ㅥ捣攳愱㡥昰ㄱ㌹昸㝥㠴㡦㜳攱㘳〹扦捦㠵㍢攳㙤〲攱捣㙢换㑤攱㤱㙥㐱ㅥ㘶敡㔰挰㝢ㅢ〸ㅤ慢㉣㑡ㄱ㕡晤晥摤㙦㍥敤昳搷㍡晦㑦慢ㄵ㤳㘱㌱搸㠳搰昵㉥㙦㐵㠴晥摥慤㈸㝣㠰戸㌵〵㥥㈴愱㔳戰㔷㈰㤴㔹㙢㤲搰㍢㘰㤱㈳㜴ㅡ㜷㜹ㄶ慡ㅣ㐲㤹捡㘶㑣㠷捥㤹挲㐸㥤ㄲ户戸ㄴ㌹㈳㙢㈶昱戳㜳昸㤹挴捦㜶昱㘳〷ㄱ㝦愳㡢㜷㈸㍤ㄸ㜵搵㠷〱㠵昷㌶㄰㜷戸戲㈸㐵摣愷㥢㝡㑤戸昱㜸慢搶昹摦㕦㉢㙣㔸っ昶㈰敥ㅡ㤷㥦㈲攲慥㜶㉢ちㅦ㍣㙥㘵攱㐹ㄲ㜷〴㘲〷㜱㑣㔰㤳挴㕤〹㡢ㅣ㜱㜳㐹㐴㈳慡ㅣ攲㤸戵㘶愴㕣㈲敡〶〵ㄲ㔱㜱戹㑢㠴㐳㕣㠶昸愶ㅣ扥㠱昸慣㡢ㅦ㉢昱ㄷ扢㜸㠷戸昹愸慢㙥〳ち敦㙤㈰㙥愱戲㈸㐵㕣攷㤷㑥㡦摣㠳㈹散晣㡦㈹㝣ㅣ㉣〶㝢㄰户挶攵愷㠸戸昳摣㡡挲〷㤶㕢挷挳㤳㈴慥〹戱㠳㌸愶㥤㐹攲捥㠱㐵㡥戸〵㈴㘲㈵慡ㅣ攲㤸㡢㘶戴戸㐴㜰㉤㑢㠸㌳㕤㈲ㅣ攲昸㝢㔶㜱㜲づ扦㠲昸㐵㉥ㅥ〷つ攰㑦㜵昱づ㜱㑢㠸㘷扥㔹㙥ㄲ㌳敦㉣㜷ㅣ㍥〳〵扣户㠱搲㌳㤵㐵㈹㑡〷㡣戸晤敤㠷㐷晡㙢㥤晦㌱㠹捦㠷挵㘰て㑡㔷戸捣ㄵ㔱㝡㤲㕢㔱昸〸㜴敢〲㜸㤲㤴ㅥ㡦扤〲愵捣㈶㤳㤴㥥〰㡢ㅣ愵换戹换㤷愳捡愱㤴㈹㘶挶㠹㉥㐵愰㌴ㄸ㄰挷戹ㄴ㌹㤴慥㈰晥㡡ㅣ晥㌲攲㑦㜶昱愰ㄴ昸愵㉥摥愱昴ㄴ搴㔵㕦〳ㄴ摥摢㐰摣戵捡愲ㄴ㜱㌷㠸ㅦ㜶㜹㉤戲㘷慤昳晦㠴㕡㜱ぢ㉣〶㝢㄰搷收昲㔳㐴㕣慢㕢㔱昸攸㜴敢㔶㜸㤲挴慤㐶散㈰㡥㠹㘳㤲戸愳㘱㤱㈳敥㙣ㄲ㜱ㄷ慡ㅣ攲㤸㑤㘶㥣敢ㄲ〱攲挲〱搱攸ㄲ攱㄰户㠶昸扢㜳昸昵挴㕦攰攲㜹〲ㄳ㄰昵㉥摥㈱敥㈲搴㔵㍦〰ㄴ摥摢㐰摣㠳捡愲ㄴ㜱㙦晤㔰㝤摣改㤸挴捥晦㤸挴㡦挱㘲戰〷㜱ㄹ㤷㥦㈲攲搲㙥㐵攱㈳搷慤挷攱㐹ㄲ㜷〵㘲〷㜱捣ㄱ㤳挴㈵㘱㤱㈳㙥ㅤ㠹㜸ㄶ㔵づ㜱㑣ㅣ㌳慥㙡㈷㈲收ㄷ㠷攷ㄱ㜱つ昱捦攵昰捦㄰㝦㥤㡢〷搱挰晦搶挵㍢㐴摦㠰扡敡㡤㐰攱扤つ挴扤慣㉣㑡ㄱ㜷摥挱㜷捡㙢㌹㐷㐷㠲捥挷扡㝦挰㘲戰〷㜱㌳㕤㝥㡡㠸㥢攱㔶ㄴ㍥慡摤摡〴㑦㤲戸㕢ㄱ㍢㠸㘳收㤷㈴敥㐰㔸攴㠸扢㥤㐴扣㡢㉡㠷㌸愶㠳ㄹ㜷㐲攷㕥换㠹㠹挹㉥て捥〰㕡㑦昸㝢㌹昸㍢㠴摦敤挲㜱㉤㈷㈶㈶扡㜰㠷戶㝢〹㘷挲㔷㙥敤㘳攲㔷㙥敤晢〸〵扣户㠱搰㡦㤵㐵㈹㐲搵㘱挴昹㝦㐰慤昸ちㄶ㠳㍤〸慤㜳㜹㉢㈲㜴㡣㕢㔱昸攸㜷敢㙢㜸㤲㠴㍥㠴扤〲愱㑣攷㤲㠴㡥㠲㐵㡥搰㐷戸换㍦愲捡㈱㤴㌹㕥挶愳搰愹捦挹㘱㌱㍣㡦愲つ挴晦㤴挳晦㐰晣攳㉥ㅥ㔳㌸ㅡㄶ〹ㄷ敦昴挰㤳愸慢慥挰㈷㜵〰户㠱戸㑡㘵㔱㡡戸㍢て㔸户㑦散戲㝢㙡戳搳㥦摡㝤㝡慦㝢㙢㐵㌷㔸っ昶㈰㉥散昲㔳㐴㕣挸慤㈸㝣㘴扣搵ㅤ㥥㈴㜱捦㈱㜶㄰户㍤捡㤲戸〰㉣㜲挴㍤㑦㈲㝡愲捡㈱㡥㤹㕢挶㡢㌹㈲㜰晢㐹戱㑦ㅥㄱㅢ㠹敦㤵挳昷㈰晥ㄵㄷ捦ㄳ㥥㠴搸换挵㍢㘳昱㔵攲㤹㥤㤵ㅢ㡢扤摤〲敢慢㤹㠴戵㙤㤴昶㔱ㄶ愵㈸㉤㍡戵ㄹっぢ㉦㑡〷戹捣ㄵ㔱扡㥢㕢㔱昸㄰㝡㙢㜷㜸㤲㤴㙥挲㕥㠱㔲收㔴㐹㑡〷挰㈲㐷改㘶敥昲㍥愸㜲㈸㘵愲㤵昱ㄶ㜴敥攴づ㡢㍥㉥㐳捥搰㝡㠷昰㥡ㅣ㝣㈸攱敦戹㜰㑣敥戰搸挹㠵㍢㠴㝥㐰㌸㔳愹㜲㠴晡摤㠲㈴㌴㡣挲戶ㄱㅡ㔱ㄶ㕢㑤攸㜰㔸㜸ㄱ摡挳攵慤㠸搰ㅤ摣㡡挲㠷摡㕢㈳攰㐹ㄲ晡〹昶ち㠴㌲㈷㑡ㄲ扡ㅤ㉣㜲㠴㝥挶㕤ㅥ㡢㉡㠷㔰㈶㑡ㄹ㕦㐰攷㑥敥戸㕦㜴换愳攸㑢攲挷攵昰㜵挴㝦敤攲㌱戹㠱㌷㕤扣搳〳摦ㄲ捦㘴愸ㅣ愵ㄳ摣㠲愴㤴㌹㑦摢㐶改㘴㘵㔱㡡搲㘳㙦㌸㌴㜱㕣挳㜷㈳㥣晦㜷慥ㄵ戳㘰攱㐵㘹㠵换㕣ㄱ愵㥤摣㡡攷㔶㕤戰晣攴搱昱㤱㉢㐲㌷摦搲慦敢㝤ぢ慤搹昰㈴㈹晤〹㝢〵㑡㤹搵㈴㈹ㄵ戰挸㔱㕡㔶㠵㕤㍥ㅣ㔵づ愵㑣㜵㌲捡愱㜳挶㘸㉣㈱㝥晣挶戹慣攸㌰㔴㐱昸ㄱ㌹㌸搳㥤昰攸㔸昵㠱ㅢ昰晦戸㜰㘷㡣㔶ㄱ捥㘴愶ㅣ愱㜳摤㠲㈴㌴㠳挲戶ㄱ㙡㉢㡢㔲㠴ㄶ㑤晡㐶㔸㜸ㄱ晡㈵〲昵扥慡攸㔶㍣ㄴ散昹搹慡㠷敡㐶慤扣㘲摡愶攱ㄷ昵摥㘴㌵挱㤳㈴戴㍢昶ち㠴戶愰㉣〹晤ㅣㄶ㌹㐲㉤敥昲㐲㔴㌹㠴㌲㔵挹搸㍥挷㔰㈲㉣㍥捥㘳愸〷攱㡢㜲昰㌶挲㝢戹昰戱㠳〰晦搰㠵㍢晣昷㈶㥣挹㐸㌹㐲㤷戸〵㐹㈸㜳㡥戶㡤搰攳㤴挵㔶ㄳ扡ㄲㄶ㕥㠴扥攳昲㔶㌴㐲摦㜶㉢㕥愹慥㡢㜴摦敤慦晢㕦昳捡扥换敦戸昳㠸つ搶挹昰㈴〹敤㡢扤〲愱㑣㌵㤲㠴扥〹㡢ㅣ愱晤戹换㘷愲捡㈱㤴昹㐷挶㐰攸搴ㄱㅤ㔷ㄵ㕤㡡㥣㌱㌷㠸昸搵㌹㍣㤳㤰㡣摤㕤㍣㡦攸戸慡攸攲ㅤ㑡昷㐴㕤昵ㅡ愰戶㡤戸昳㤵㐵㈹攲晥戰晤ぢ㑦晦㉤㌸戰搶昹㝦㜴慤戸ㅣㄶ㕥挴㙤㜴昹㈹㈲敥㈵户攲㡢㔷㕦㝣攷㤵㜹㥦㑦扡敦挷戵换㐶㍤昲改㤱㠲搹㉥晣㑡摡慣㐱散摣ぢ晥㔹敢愰攵㑢挸㝣ㄳ㙣㤸㑡㐳㘲㉣㘶㤸㐸戶晤㌰〲摢捣〸㤱㙣晦〵捤攴搸づ愲㔲㌰愷愲㍤㔲㍥ㅥ搹昹㤲昸愹㔲㤱晥搹慤㈸㝡㌴昲慤昰戴愵㐷㈳昳戶㑢㜶慢扣搵㈷㙦㍥㔸㤹㘵晡㐱㤷慣愳㘶昶㠴扣挹㘳㠳扣换㔲㔷㍣挹戴攵㈸扢㘵ㄲㅥ搸㡢攷㤷捥愸㙦㜴㙦搴㠳〷昹昲收㔷敡㔹㤹愶㉣搱搸挸㑥㙤挱挳㌳㍢㘷㈷戶攲㌶㠶㤹慡挶㘹挹戶㌶扢愵改搷㤰㡣㠵晢㕥㔵戰㙦搰㠱㥤昰㥣挱㜲捦㕢㑥昱㕥㔲㥥㠹ち㤲戱㥡㜶㍥搴慤散捡昹〰搴㕦㤶㡡㘵挴搱晤敡捥挰ㄹ敤㤱扥ㄵ攲〹㜴戱㤳昹扦扣散㘷ㄹ㌳ㄲ昶捣㘱挰ㅢ晢㐲㜴挲慤㤵攴㤸㠴昰㤹晢㐱㈳㙦㠹攷摣〴戴㤲〹㉡㠵㍢挷㥢㠰㡤攳摥㔷㉥慥捦戴捤㌷收摢昵昳收户攱㘶㕦㕤戸挷敡㔵戱ㅥ愶ㅤ攵㜷㜰攸㜷㙥㥣㤳㙣㘹㐹㉥慤㙡㥣搳㘰㌷捤㙢㥢㕦㌵㘷ㄱ搲㔹昰㈸㘲ㅥ散慢慡捣ㄱ㠸㠷㑤昱㑦摣ぢ㡦昴㙡搶敡摡㠷愰攱㘸㌵㐶㐲敢㑤挱挳㥥ㄴ㡣收扥㤲㠲昶摤慦愳㡡㜷㙦㜶㜶㕦㍣〲扦愴㐰扤挴〶ㄴ㘴〸攳㠰捣〵挶㕣〶愹ㅤ慦㙢㥦㠳㔶〶㌶〱㕡敦挰敥昱っ㙣㝦攰㡤〳㈰昲晢㘶ㄲ㌴㝡㜰捦挳㝦㕥㜰ㅢ㔵ㄸ㔳㠰捣〵昷慡搲㑥搵戵㥢㔴㜰搳愰昵づ敥㌶捦攰愶〳㙦捣㠰挸て㙥㈶㌴㝡㜰㥢ぢ㠳㝢㐷㠵㌱ㅢ挸㕣㜰晣㠶㕤㌲㜷㤰慥晤㐴〵㜷㌰戴摥挱㕤敦ㄹ摣㈱㡣㈲扦㑢て愳㑡敢搲捦ち〳晢㔲㠵㜰㠴ㅥ挲户㑡㍢㐷搷晥愴〲㥢ぢ慤㜷㘰㙢㍤〳㑢〱㙦愴㈱昲㔹换㐰愳〷㔷㠶㘱㥦搷愵ㄵ㔰㐸㝥戲㐰收㔸慢㔲摡㜹扡戶㍢戴㜲扣捤㠷搶㍢戸ぢ㍤㠳㍢㤲㔱攴戳搶㐰㤵挶㥡㔵ㄸ㔸てㄵ㐲㤳ㅥ㐲㙦愵㙤搶戵㝤摤挰㑣捥搰ち㜱㤶㘷㄰㉤㙣㌱㍦㠸㌶慡戴㈰晡ㄷ〶㌱㐸㌵户㐸㙦㙥㑦愵㕤慣㙢㙢摣㈰㡣㈵搰㝡戳戳捡㌳戰㘳ㄸ㐵㝥㘰挷㔲愵〵收㉦っ㉣慣㐲㌸㕥て㈱慥戴换㜴敤〸ㄵ搸㜲㘸扤〳㕢收ㄹ搸㠹挰ㅢ㈷㐱攴㡦愹ㄵ搰攸挱㡤㉣っ慥㑥㠵㜱㌲㤰戹㌱㌵㐱㘹㔷改摡㈹㙥㜰㙥搷㉤昶っ攴㌴戶㤸捦搰ㄹ〵㐱㑣㉢っ㘲愶㙡㙥戵摥摣挱㑡㝢㤶慥㍤挲つ挲㌸ㅢ㕡㙦㠶㥡㍤〳㍢ㄷ㜸攳㍣㠸㝣㠶搶㐰愳㌳㌴户㌰戸㡣ち攳〲㈰㜳っ捤㔷摡ぢ㜵㉤㡦㔴㜲搶㕤〴慤㜷㜰昳㍣㠳扢㠴㔱㌰戸昶挳捦㘵㔴㘹攳㙡㐱㘱㘰㙤㉡㠴㉢㠰捣〵戶㐴㘹搷敡摡攳㔵㘰敢愰昵づ㙣㡥㘷㘰㔷㌱ち慥㔵敤㠱㕤㐳㤵ㄶ搸昲挲挰㔶愸㄰慥〳㌲ㄷ搸㈹㑡㝢扤慥㕤敤〶收㡥愹㠳㍣㠳戸㠹㉤收㡦愹㥢ぢ㠲㌸扢㌰㠸㌵慡戹㕢昵收㉥㔲摡摢㜴敤ㄵ㙥㄰挶敤搰㝡戳㌳搵㌳戰㍢ㄹ㐵㍥㍢敢愹搲搸㔹㔷ㄸ搸㌵㉡㠴扢昵㄰㙥㔰摡㝢㜴敤慤㉡戰㝢愱昵づ㙣扣㘷㘰昷㌳㡡㝣挶ㅥ愰㑡ぢ散昶挲挰搶慢㄰ㅥ搲㐳戸㔷㘹ㅦ搶戵て戹㠱戹摤㔶敢ㄹ挴愳挵㐱㙣㈸〸攲㤱挲㈰㌶愸收ㅥ搷㥢㝢㔲㘹㥦搰戵捦戹㐱ㄸ㑦㐲敢捤㑥捣㌳戰愷㠰㌷㥥㠶挸㕦ち㥥㠱㐶㘷攸昹挲攰㌶慡㌰㥥〳㌲㌷戰㕦㔵摡扦攸摡㑤㉡戸攷愱昵づ敥㌷㥥挱扤〸扣昱ㄲ㐴㝥㜰ㅢ愱搱㠳摢㕣ㄸ摣㍢㉡㡣㔷㠰捣〵昷㠱搲晥㔵搷㝥愲㠲㝢ㄵ㕡敦攰昶昰っ敥㌵攰㡤扦㐳攴〷昷㍡㌴㝡㜰㥦ㄵ〶昷愵ち㘳ㄳ㤰戹攰扥㔵摡㌷㜴敤㑦㉡戸捤搰㝡〷搷捦㌳戸户㠰㌷摥㠶挸て敥ㅤ㘸昴攰捡㔰捥㍦慦㠲㐲㥥㔷扤㠷㡤㕣㜰㔵㑡晢扥慥敤㡥㠲㕣攱㍦挰㠶㜷㜰㍢㝡〶昷㑦攰ぢ㘶攴㐷㔴㘹㌳搲㐲㌹㉦戰ㅥ㔰挸挰㍥挱㐶㉥戰摥㑡晢愹慥敤㡢〲〳㜳㘷㘴戵㘷㄰㕦〰㔴㄰挴㤷㔴㘹㐱昴㐷㌹㉦㠸㐱㔰挸㈰扥挶㐶㉥㠸㍤㤵昶ㅢ㑤㙢搵愰㈰慦㑥㝣㡢つ昳㍦ㄴ摦㐱昸㠴ㅦ㔲搲昶㍤㌶慡昱㤳〲㍢㡤ㅢ㥦昷㕦挴㕦ㄹ戴㤶㡢ちㄵ敤扦㠲㍢戵㝦㉣晤ㄱ㔸攳㈷㠸㑥戸〵扥㘰搳昲㘳改捦搰攸ㄱ〷㔱㘶挴㌳㉦扥㝦攴㡦愱挳㐷㔵づ㠳㘲慢㍦㙢昳ち捣㉦晣㐵㤰㌰ㄱ搰㝥㘸㑣㕥挵㈹㘷挹㍤㑥㔶㡦㜰戵㔵晣㘰㕢㕤慢㤷挴㘸㤴ㄸ愲搹㠹ㄶ㜵㙥㥤㔹愱摢㡦搳㉤慡挷敢㈵戱㍦㑡搲扥㤲ㄶ㤳㤴扤愱摢㑦搱㉤慡愷敡㈵㌱㕤搹㜷愶挵㑣㘵㕦愵摢捦搶㉤慡て搲㑢攲㄰㘵㙦搲攲㌰㘵敦搳敤㡦搰㉤慡攷攸㈵㤱㔲昶㕤㘸㤱㔱昶㕤㜵晢慣㙥㔱㍤㑦㉦㠹㈳㤵㝤㌷㕡㌴㈸晢敥扡㝤㤳㙥㔱摤慣㤷㐴㡢戲慦愶㐵㥢戲户㜴晢㐵扡㐵昵㘲扤㈴㡥㔱昶摢搱攲㔸㘵扦扤㙥㝦扣㙥㔱扤㑣㉦㠹ㄳ㤵晤づ戴㔸愱散㝢攸昶㈷敢ㄶ搵慢昴㤲㌸㑤搹昷愴挵ㄹ捡扥㤷㙥扦㕡户愸㍥㑢㉦㠹㜳㤵晤㡥戴㔸愳散㝢敢昶ㄷ攸ㄶ搵ㄷ敡㈵㜱㠹戲摦㠹ㄶ㤷㈹晢㥤㜵晢㉢㜴㡢敡戵㝡㐹㕣愵散㜷愱挵㌵捡㝥㔷摤晥㍡摤愲晡㝡扤㈴㙥㔲昶㝤㘸㜱戳戲敦慢摢摦慡㕢㔴摦愶㤷挴㥤捡扥ㅦ㉤搶㉢晢晥扡晤摤扡㐵昵㍤㝡㐹摣慦散〷搰攲〱㘵㍦㔰户㝦㐸户愸㝥㔸㉦㠹㐷㤵晤㙥戴搸愰散〷改昶㡦敢ㄶ搵㑦攸㈵昱㤴戲ㅦ㑣㡢㘷㤴晤敥扡晤㜳扡㐵昵㕦昴㤲㜸㔱搹敦㐱㡢㡤捡㝥㑦摤晥ㄵ摤愲晡慦㝡㐹扣愶散昷愲挵敢捡㝥㙦摤㝥㤳㙥㔱晤㠶㕥ㄲ㙦㈹晢㈱戴㜸㐷搹て搵敤摦搳㉤慡摦搷㑢攲㥦捡㝥ㅦ㕡㝣愴散㙢㜴晢㑦㜴㡢敡㑦昵㤲昸㐲搹晦㠶ㄶ㕦㉡㝢扦㙥晦戵㙥㔱晤㡤㕥ㄲ㍣戶㌹㤷摣扦㜶㉥戹敦㠷㌵扥慡摣㄰㍣摥挹㡡攷摣㡡攱戲㐲㠸敦㔴挵戳㙥〵㝦ぢ㘶㠶搹㈰㡦㜱挳昰㘷㐶㔸晡ㄹ㕢昲㘰ㄲ㐵㈹㜷慣㤵挷ㄹ㕡挴愰㔵㉦㡢挷ㅢ㜹慣㡤㘳〳摦〴挸愳〹㔱〹ㅤ挵愳㡡㐴つ㜳㔰昲㤸㐱搴扥㍡㡡挷づ㠹摡捦㐱挹㈳〳㔱挳㜵ㄴ㡦㄰ㄲ㌵挲㐱挹昵㥦愸㕡ㅤ挵攳㠰㐴㡤㜴㔰㜲㤵㈷㙡㤴㡥攲㙡㉦㔱愳ㅤ㤴㕣换㠹ㅡ愳愳戸愶㑢㔴㥤㠳㤲㉢㜶㤱㉦慥摣ㄲ㌵捥㐱挹㜵㤹愸㍣㈶戸㍥㑢搴〴〷㈵㔷㕦愲㈶愲慣㕥ㄶ㔷㘱㠹摡摦㐱挹㌵㤶愸扣攸戹搶㑡搴㈴〷㈵㔷㔲愲昲㝡㠸㉢慡㐴㑤㜱㔰㜲扤㈴㙡㉡捡敡㘵㜱摤㤴愸㘹づ㑡慥㡡㐴攵㐵捦搵㔱愲愶㍢㈸戹昶ㄱ㤵ㄷㄷ搷㐰㠹㥡改愰攴ち㔷㠴攲㑡㈷㔱戳ㅤ搴〰晣㈷㐷摤㐱搸㔰㉦㡢敢㤹㐴ㅤ散愰攴㙡㔵攴㡢慢㤶㐴ㅤ攲愰攴㥡㐴搴愱㈸慢㤷挵戵㐹愲づ㜳㔰㜲攵㈱敡㜰ㅤ挵ㄵ㐸愲㡥㜰㔰㜲㝤㈱㙡㡥㡥攲㍡㈳㔱㜳ㅤ㤴㕣㐵㠸㑡敡㈸慥㈶ㄲ㤵㜲㔰㜲慤㈰㉡慤愳戸㘶㐸㔴挶㐱挹ㄵ㠱愸㍣㔶戹㌲㐸㔴㔶愲慡㌹㜱て〲慡㝣㠹㐸捦捤捣㥤晢㙤㜵㐵晦㥤㉢づㅥ搹昵攲捤㑦扤㜵敥挶挳㠶扦晦挳㘵㤷㙤㝣攷摣㘷㝥㜸㈰㌵晣㠹慢慥摡戰晦摡㘷摥摡㍥扢慥晣敥㙦㈷慤㍢㌶㜰搴戱㐷㘷㘷敤㍤晥搸摦ㅥ㜹㘰㘰摡㜶㐳㍡㜵敡摣㜹㡦ㅤ㥥散扤愷戵晣攸㝢挵ㅦ晦戶㘳㤳㤰㙢〱挳㤸㠷㤶昸㘲敢ㄶ搷〴ㄹ挶㝣㙣㤸昵㄰摤捡㉤㌵攰〴㔷〱戹昸㕣攰慥㌱愳㘱㔳㠵㘷㤶愸㘱㈴戸〲㐸挴昹〵〸戵ㄴ〸捥㝥㠹㔸㔳㠰㔰换㠰攰捣㤷㠸昳ち㄰㙡〹㄰㥣昵ㄲ㜱㙥〱㐲㔱㉡㌸攳㈵攲㥣〲㠴㥡晡㠲戳㕤㈲捥捥㐷〸㑥㜰㔹㜱㔶㐱〵攷戴慣㔸㥤㕦㘱愹挹㉤㌸㥦㈵攲捣㝣㠴攰ㄴ㤶ㄵ㘷ㄴ㔴㜰搶捡㡡搳昳㉢㉣㌵㝤〵㘷慣㐴㥣㤶㡦㄰㥣愴戲攲搴㠲ち捥㑢㔹㜱㑡㐱〵愷愲慣㔸㤵㕦㘱愹㌹㈹㌸つ㈵攲攴㝣㠴攰捣㤳ㄵ㉢昳㉢㉣㌵〵〵㘷㥤㐴慣㈸㐰愸改㈷㌸攳㈴攲愴〲㠴㥡㝡㠲戳㑤㈲㑥㉣㐰愸㘹㈷㌸搳㈴攲㠴〲㠴㥡㜲㠲戳㑣㈲㤶攷㈳〴㈷㤶慣㔸㤶㕦㘱㜱〲㜰捣㜷慢㄰ㅣ昵ㄲ㜳㝣㍥㐶㜰㈶挸㡡攳摣ちぢ〶收ち㘸〵㠵㍣扡慥㘴㐹ち搶㥤㡣㤲㝡㔹慡搰攵晦〰㘰㠷攰〷</t>
  </si>
  <si>
    <t>㜸〱捤㝤〷㝣ㅣ挵昵扦㐶㤶搶摡㜳搱㔱㑣戳㌱戶戱㘹㌶攲㙥慦ㅢ㙣戹挸㌶敥㘰搹㤸ㅡ戱㜷户㘷ぢ慢ㄸ㐹㙥㐰㠲改㤸摥㝢慦愱㐳っ愱㤹㈴㘰㈰愱㠵ㅥ㙡㐲て愱㐳㈰昴挰晦晢㥤摤㌹捤摤敤㐹㜶㝥昹㝦㍥㌹摤㍤敤扣昹扥㌷㙦扦㌳㍢扢户晢㙥户㐲㔴㔴㔴晣㡣ㄷ晦昳㔵挵㠵㈱㡤慢㍡扢㥣搶扡挹敤㉤㉤㑥愶慢戹扤慤戳㙥㘲㐷㠷扤㙡㔶㜳㘷㔷ㅦ〰㡣愶㘶搴㜷㔶㌷㜵㌶ㅦ收搴㌴㉤㜷㍡㍡〱慡慥愸愸愹㌱㉢㔱扦戵昷〹慡㠲㐹㉢戳㡡〲愸ち搳愰攸㑢㔱㐳㘱㔲〴㈸晡㔱昴愷ㄸ㐰㌱㤰愲㤶㈲㐸戱〹挵愶ㄴ㥢㔱㙣㑥㌱㠸㘲ぢ㡡㉤㈹戶愲㘰晢收㌶ㄴ㠳㈱晡て㠱㤸㍦㜹搲摣昴㈱㔸㥢挶慥昶づ㘷捣戰㝤摣㤸挷㠵挳㜵攱㍡㉢㘵挵敢㐲㘳㠶㑤㕥搶搲戵慣挳ㄹ搷收㉣敢敡戰㕢挶っ摢㙢㔹扡愵㌹㌳搳㔹㌵扦㝤㠹搳㌶捥㐹㠷㈲㘹㍢㥡っ㐷㘳戱㕣㉡㤵散扦㉤㍣捦㤹㍣㘹慦づ㈷搷昹摦昲㌹㤴㍥攷㑥㥥㔴㌷挷改晡㙦昹摣づ㍥攱戲愱扤搵㙥㙥晢㉦㌹慤㘶㥦挶ㅡ㥣㑣㌳㍢摦㜱㍡㥡摢ㄶ搵㈱散〲愲㔱㑡搴㑤散散㕣搶扡㤴攳㘸戲搳搲㌲捦挹挹㑥㙦㙤攸散摡换敥㘸敤散摦㑡晥㥣づ愷㉤攳㜴づ㙣㥤戲㌲攳戴㜸挰捥㥡搶㝤散㡥㌹㜶慢㔳挵㠵摡㔶户て愷㘷㥤戶慥收慥㔵〳㕡ㄷ㜴㍡昳散戶㐵づ㈱搵慤搳㤶㌵㘷㐵㔵ㄵ摥ㄵ㝤㜶昴㡢㑣㜶ㄴ攲㘹㥤扣搸敥攸㤲㈵㜶㘱搸て慢つㄷ戹ㄶ〵㜱㜱㐸つ㉢戲㘲㥦㌵㌶户捥㜴㍡摡㥣ㄶ㌶挲㥥ㅣ㕤〴㤲〴戹晤㤰㘷㑡慤づ㝢㐹昴昳㌶㍥慥ぢ㕢㌱㠶㐱散㍥愷扤愳ㄵ〳搲ㅡㄳㅢ㌵㉥㔴ㄷ㑡㔹㤶㤵㠸㠶㌰〴㘳攱㜸㌴ㄴ㑢㡥㐹㈵㔴ㄵ搴㔰愰㉡㥡㡣㐷㈳搱㤸㌹ㅣづ捣ㄱ㜴戵㍤㐴昵挴改㤱㐴捣ㅣ㐹攵㈸〸㔱昵㉡戶㝦扤㔵㙥㠳㤵㑤㜶㘵㔳扡戲㈹㔳搹㤴慤㙣㜲㉡㥢㜲㤵㑤㡢㉡㥢ㄶ㔷㌶㌵㔷㌶ㅤ㔲搹戴〴ㄸ昵慡改摢户搲㝢捤㍤攴㡦㈷扣搶㜲昶慣摦㝣㥥㝡昹㠹㠶㉦㥥ㄱ摣攴攵㡣戱㈳ㄶ挶ㄷ慤㐵㈸ㄴ㐹㠴㤲㕣㠱㔴搴㡡㔸㤱㠸ㄵ敥㕥㡦㔰㌸㥡㡣㔸昱㔸㍣㤲㠸愷慣㔴挴㑡㤹㍢挱㠷戹㌳㠴戱ぢ挴ㄶ慢ㅣ扢㘳㔸搷戰㈹㔳㠷ㅤ㘲㉦戱㤷戵摡㘳挳愹搰㔸㜳㌴㔱㘳㈰㠴㜸ㅥ㙢挶戵㕢晤攳昷捦摤戸昶挱挹攷ㅦ搱昹㔸摦㜱慦扦㈷㌸〹挹戰敡戰㔰慦㠷㘵搵挵挲攱㔴搲ち㕢挹㐸㉣㤴㡡挴㤲㔳㜶つ挵戴戰㐲攱㔰㈸㥡㐸㔹㘰㍥ㄲ挵ち㐴㈳收㙥㙣㌱〴㘱㠴㈱晣攲㑡愶挶㥡ㄶ㔱ㄱ〸㈱㥥昴攲晡搳㤰㔷㥡㔷㉥㕦㌷攳晡㐱昳戳戳㕥㍡敦㘶挱㜹㔱挶ㄵ挳挲㌸㍤慥㔴㕤っㅣ㐴攲攱㜰㌸㙥㠵㔳ㄶ愲㡡㝢㔱㐵敡㤲㤱㠴㤵㡡攲ㄵ㡦㈶ㄳ昱㈴㉢㘳㘶㥣敤㈵㈰㡣㈴〴扡㍤ㅡち㤹㈹㉡挷㐲〸昱㠸ㄷ挴㔶㡤㉦晦攲㤲㠳敢㘷ㅣ㜵摥捥㑢ㄷ摥㝡挵て㠲昳戲っ㘲て㉣ㄴ〵㠱戵㡦㠳㤸〸㔶㍣ㅣ㡡ㄶ〴ㄱて㐵慤㐴㈴ㅡ戶搰㜱㔱〴㈹㠳ㄸ挷昶挶㐳ㄸ昵㄰〸挲㡡㕢收〴㉡㈷㐲〸昱㍢㉦㠸㑢㈶づ搹敢㡥〳攷捥㍡晥㠵收㐱㈷扥戶昵㙤㠲㔳㠴っ㘲㌲ㄶ㐶敡㑣㐴敡㈲㜱晡㉥攸㤳㐸㌴㙡㌶搰敤ㄴ〸㘳㉡〴摢㠲㜲ㅡ㤵㝢㐲〸㜱户搷搶㜶㑤扦㥡㙤て㌹户攱慣㑤摦扦攱昰摣㕢挷ち敥㝥㘴㕢㌳戰㔰㌰㐸戱㙢㠸挵㌰ㄲ㔳挹㔰挸ち㈷愳㕣㘳搵㜰慣㉥㘴㠵㐲戱㔴ち㌲㤹挰㈸つ换㌵㥥挹〶㘷㐱ㄸ戳㈱ㄸ㐵挸㌲攷㔰㌹ㄷ㐲㠸摢扤㈸㌲㤳晡㡣㙣扡攸㙦つ㤷㥤㜹晦晡敦㠶㥣㌷㔵㜰晦㈷愳搸ㅢぢ摢敢㙢㡣つ㍥ㄴち㕢㔱㝤㡤愳愹戸㌹㡦㕥ㅢ㈱㡣昹㄰㝥攳捥㡡㡣㌵ㄷ㄰戵て㠴㄰㌷㜸㙤慦㍤晡晣摣㠴ㅦㅥ㥤㜲昹扡户㤶㌴摤晡挰㥢愲ㅦ慡㘵摢晢㘲愱戴㙤㉢慡㑤㌰㈱㑣㍢㤶戹ㅦ扤敥て㘱ㅣ〰攱搷㜶摣ㅡ㙢ㅥ㐸搴㐱㄰㐲㕣攵戵摤㌱攷昷挱㠹㠳搶㑣扣慢㘹攲戳㐷ㅥ㜴攷㜱㠲㝢㝢搹㜶ㄳㄶ㐶攸敢㥤慣㉢ㅣ㘱㙥扦㥢〷〳㘷摡㄰㐶ㅡ挲户改昰㔸㌳㐳㔴ㄶ㐲㠸㡢扤愶〷扤扦㔵晣戱㌱ㄷ㌶㕣ㅣㄸ㜴搵㤴㥢㤶摣㈲㜸㡣㈱㥢捥㘱愱㘰愴㑢捡慤㜸㍣㤴挰㈴捡㌱㙤挵㔲㤶挶㍦㌶㠳㘸〴㠷〱〹㙣㜱戱㔰㈴㥥㌴ㄷ戱扤挵㄰㐶㌳〴晡㍤㠲㙤昰㄰㉡㤷㐰〸㜱㡥ㄷ挴攰㐱摢晥昹扤㈷扦㙤㌸敡捥㔳㌳慢扦ㅥ㝡㤹攰㌱㡥っ愲ㄵぢ〵㜳ㄱ㐶㍡㠶ㄷ攷挶㜰㍣ㄶつ㘱㐶搲㠶㥦㍢㈸㈲搱㐸㉡挵〹㌲ㅥて㘳㙥㠸㤸㙤㙣戱ㅤ挲㔸ち挱㌰愰㍣㤴捡づ〸㈱㑥昵挲㤸㜷攰昳㙦慣㡥晦㘲捡㝤㉦晥晡捥㠹㙦扦戹㐰昰㈸㑢㠶搱㠵㠵㠲㡤㐰戶㠴㐸挲㜱捣㌲攱㘸㈲ㄱ㡢㕢挹挲㤹㍡ㄲ㡦挷㔱て㑣挸挲扣㘸㉥㘳㠳换㈱㡣ㄵ㄰㌲㡡戰戹㤲捡㔵㄰㐲ㅣ敦㐵㌱㘷昵捡㡦㍥㍡㉤㌳敤晥挸〷扦晤㝡㡢㝢てㄶ㍣捣㤳㔱ㅣ㡥㠵㔱晡㘰〸搵㘱挲㐹㘰㙦㤱敦㠵戰摣搱㐵捤㈳攸昷㤷㄰挶慦㈰㘴㘳㌱昳㐸㉡㔷㐳〸㜱愴搷搸㈶敤㜷つ扢昵戵㐳愷ㅤ㜷昴愷㑢愷㕣昱昵㌸挱挳㐹搹搸搱㔸㈸㘰摥敤晥㈸户晡〸㈶晢㔸搸挲晥㐹㕦㘵㙥〳搸㄰㈲愹㜰㌲ㄴ㑤㘲㙦㄰㌷㡦㠱ㄳ昳㔸〸攳㌸〸㠴㘱㐵㉤昳㜸㉡㑦㠰㄰㘲愵ㄷ挶搷〳㥤扤愶㔶㈵愶晤㝡搹挹慦㥣㕡㜹晥㌴戱㈹慡㘵ㄸ㙢戰㄰㉥㕣攷㔰㍣捣攱ㄷ挵㌰㜰㕦摤慢ㅦ㡡㈷㔲㤸㜸㘲收㐹㙣攳㘴〸攳ㄴ〸㌴㡣晤㤷㜹㉡㤵愷㐱〸㜱愸搷昰㘳换扥昹㐳摤㉤㠷敤㜹㐵㘶㙣敤㈶㍢ㅥ昰㥡攰㐱戴㙣昸っ㉣昸㜴㜹㠸扤ㅡ㑢挵㌰搲挳㔶㈲慥㌵㡤搹〸㈳㉥㤱㡣㈴挳〹㉢ㅡぢ㠷ㄲ收㤹㙣昰㉣〸攳㙣〸慥㝥㈴㘲㥥㐳攵戹㄰㐲ㅣ攲㐵戱搹㤱昷晦晥扡㜱㤷㑣戹㘱摦扡㥦㡦改㙡昸㔱昰㈸㕥㐶㜱㍥ㄶ挶ㄶ慤㝥晥㐰〷㍢扦㔰㌸㤶㠸攴㝢ㅦ挷っ摥㠱㑥㉡㠲㡤搱㡡㤸ㄷ戰戱ぢ㈱㡣㡢㈰攴㌸戰捣㡢愹扣〴㐲㠸㡣ㄷ挱攰㐷昷扢搲㝥昲昳㤹㈷てㄸ晡晡改㥦〶㠴ㄸ㠴㙡ㄹ挱㘵㔸昰ㅤ〷㌸摡挲戱㐵㉡ㄶ㠹㈶搱慢摤㌱挸戹㤰扤㄰〷ㄳㄱㅣ愶挴ㄳ收攵㙣昱ち〸攳㑡〸ㄲ㠱晤敥㔵㔴㕥つ㈱挴㠱㕥ㄸ㝦㕤晢晡挴户户晤㜲攲㐹㡦晤攳搱〷ㄶ搷摦㈶昸㈵㐶㠶㜱㉤ㄶ㡡㡦昸戰㕢㡦㈴㤲〹ㅣ搶㈵㐳〹ぢ㐷〰摤㐱㐰㤹㠸攲愰㈵㠵挱㤰㡣㘱挷㙣㕥挷搶慥㠷㌰㝥つ㐱㈶㐲㈹昳〶㉡㙦㠴㄰㘲㠱ㄷ挲ㅥ㐷晣攱敡搱挷㡣㤸㜱昱㤹㝦扤㜵摦晥ㄷㅥ㈷昸ㄵ㑡㠶㜰㌳ㄶ㔲㠵㝤㠱捤㉦ㅣ㐳㍢攱〸昶晦㘸慤㥢㠶㜰㈸㠹㘳㔰㉢㤵㡡攱挰㠰昱㤹户戰慤㕢㈱㡣摢㈰ㄸ〰〶挳敤㔴摥〱㈱挴ㅣ㉦〰昳㠵攳敥㝤㙥搸挷戳慦㍤晤慥㍥ㅦ㝥扢㙥㍢戱ㄵ慡㘵〰㙢戱㌰㙦㔶晢㈲㉦㠶搹㡥摤㠶〳㕦っ㠰㔸ち〳捦㤵㔱㜵㍣㡣㐱ㄸ挲挶㠰晤戱㤴㤶ㅡ㈵攱扡㘸〴昳㘳ㄸ摣㐹ㄹぢ㥢㜷㌲㠸扢㈰㡣摦㐲㙣㕥㝡っ㠹扤搶摤挴摣〳㈱挴㌴㉦搰昴ㄷ戳㈷慥㜹㘳换㌹攷慦晦摤晥摢て慢挸㠸慤㔱㉤〳扤てぢ㍥摢づ挶ぢ扡〵㜳㌲㜶㈱㌱ㅣ戶㜵㜷ㄷて㙣㘵㍦挶㜱戸ㄶ㐱㈹㙡摥捦〶搷㐱ㄸて㐰挸㤱ㅢ㌵㝦㐷攵敦㈱㠴㤸攰㐵㌱攰㤲㌷㉡愷㝦晢收慣昳㍥㍢攳挲㥦㕥㤹扦㑡㙣㠳㙡ㄹ挵㠳㔸㈸搸㠱㘱摦㠹㜹㈳ㅥ挱㔴㥤挰㉣挵㈳㈶戵晤㘲户㤲㠸挷㐲㌱㙣户搱㔴㉣㡥㙤㐷ㅥ戸㍣挴昶搶㐳ㄸて㐳㜰摣㐶㉣昳ㄱ㉡ㅦ㠵㄰㈲攵〵搱昷慡晤慥㔹㤵搸㘱挶〵戵㍢㝣㜶搱搵㝤ㄷ㡢挱愸㤶㐱晣〹ぢ〵㥢㡦㔵㘷㈵㔳昱㜰㑣ㅥ挴㐷戰〳㤳㉤㜹㔴愴敡挲戱㘴㌴㙥昱〸㉢㘶㘱㠶㤱㐷㜵收㘳㙣昱㜱〸攳〹〸㠶㤱㡣㤸㑦㔲昹ㄴ㠴㄰㤶ㄷ挶㝤㘷㉤敢㝡昸㥥㠱㌳慥㕢㝦攴戳㤷㐶㌶晤扥晦搳愸摥摢晢昲搴搰㘱慦挰搷搱敥㙦扡㔶ㅤ愶昴つ昹㡡㡦㙦昸戹㔸㉥㤱ぢ㠷戳戱㤰ㅤ戱慢㠷挳敤㠶㝥㤷攴摥慢㝦㙥㘱㜳㕢戶㝤㠵晣㜲㌹㘴㤲摤改㜴㝦搷ㅣ敤搵㑤㙡㕦搶㤶敤ㅣ散㕦搹搸㘵㜷㌹摢ㄴ搷㜵㍢㈹㌱㙢挴㔷㙦愷㔳戶㌷戴搸㙣ㅦ扢㘵㤹㌳㜱㘵戳㕢扤㙤㔱㌵扥㜸户愷换搷㑥敤㜰づ捤搷㤶㐴㌴ㄱ㘷㠶㤶㑢摦㈵㙢改㔶戹㜱つ㥢扣戸扤搳㘹㤳攱㡤㙥摤慢㌹戳挴改㘸㜴㜸㕥挹挹捡㔵ㅤ挴㉡敦摢晦攸戹㙤㔸㔱㝣㥦捦㡥搰戵戹㈹㉢扢㥣戶慣㤳㐵扣㑢㥤㡥慥㔵昳敤㜴㡢戳㐵〱挴㙤ㄳㄵ㕢ㄷ愸愷戶㘷㤶㜵㑥㙥㙦敢敡㘸㙦㈹慣㤹㤸㕤㙥攳㡣㐳㜶㜶㝢搶挱〹㠳㉡扥㉡㐴㐵㥦㍥㐲㔴散攲昷慤㥤㝥㍢敢㘴㐷㘸㕤扣㉤晡㝣慢挲㘱㔷㌷て㙢㠷戵㘸㜱㌸㈶㉢㐷昶攲㑣晡愵㥢㥤换〳戵㜵攲㐹㌸愲㜷㉡㡦㤶㌱收㝢敥晦㉦戸戲㜲㌳㙦敤愷㉣挷㔹㤹㍤敤戶㙣㡢搳搱攳㈹㐴挱㠸捣㘷㈰慡㜷挳搶㕣㤶扤㉡㈰挴㑡戱慡㝡㐵㜳戶㙢戱戱搸㘹㕥戴㤸㐷愷㌸捤㔸㔳㐳㙡㑢㕥收㜳㔰㤹捦㔳扣〰ㄱ〸㔴ㄸ㉦ㄲ㘴〴捣扦戸攵敡ㄱ昸扦昱攷㝢㉡㘱㘵捡昳㑢㌸ㄹ搸㔹摤㍡戵扤愳戳㑦ㅦ扦戵摣搳敥㕣摣挵攱搹㜳㈵晤扤㐴昱㌲㐴昵㐸㠸㕥㑦㈷搵〲㔴挵戳㘶〳㕡ㅢ㥣㥣㡤㜳㤵㜲敢ㄶ㜶㜵慢㝢晡慢挱改捣㤸㍣㑦㌶ㅤ摢捡㑡〳㑢搸昸晢户㜲昴㍢㉢扢ㅡ散㉥扢㙦㉢捥戸愱㤷㑣㠰㐶㑢㉢㜷㠹㤶〳愴㑥㔹〷扣ㄲ㍣〴攵愲收愵㥦㔴戸㥥戰攱㘰㝢愹攸攳挹㥥㔷〲戱て挵㑡ㄸ挵〳扤昰捣ㄹ㑥攸㘵愷㌹㙤昳㔷㉤㜵㍡〹慦㌱㝡愴戲㜸昳愲戳戹㤹昴㠲慥收㤶捥㍡㐴㍡慤愳㝤搹搲晦愶ㅦ晡㌲㕦㠱㔰慦敡ㅤ㌰㡡㌷㝣㥤㐰㔷㐵摦攵散㥢愶愶㡡ㅡ㝡愳挶摣㥥㠲愳ㄵ捥㝥挶㍦昹㌲晦㡡㝦㠱㥥敡慡㐷〱戱㌱㘷ㄹ慢㠱敦摦ち㠶收㜷㌸昲扣㘹㡤㉣㠰敤〱慤ぢ摢㍢㤶愴摢摢㤷㜰㍣つ㤴愵捥挵㡥搳挵㜳㤱晤扣㜳慦昲ㅣ慢㄰㝤晡ㄴ㥣㌲昴愶〰㔶㙥〷晦挶㕢㄰〳㈶戶戴っ㔳ㅥ㍢㡤户愱敡㠳戳愲挶㍢㔸搸ㅡ㐷昳㔶搳攴㐹㕤换㕡摡㤷㜴㍡㕤㑤换㜹ㅥ㝥㘵㑢攷㑡㌱〴慢捦㤳㜶改戳㕥ㄷ㠱㐵昷㑣戸昸㥢㜵戳㡦晢散愲㙡㌱搸慢㈸㌹挹戸ㄳㅣづ挷挷晣㍢㠴搸ㅡ㌰㑥㉢㔸㉥㝣㤹晦㐰搹晣㠰攲㐳〸㑣づ㤲㙥捣つㅦ扢㐵戱㌳晥㜳㝥㌰㍦愱昸ㄴ㐲㡣㠶攰搶㘹㝥〶愱㕥㈲〸晦散㜴搹㜱扢㐰㕤摡㜱㕦㐲ㅢ㌰㝢愸ㄳ㘳㠰㘰攷㤹㈴换㈴㍤㈶愹ㄱ〶ㅣ晢ㄲ㔰敤㔵㤴㥣捥摣つ㘶㤲㠰ㅦ㘹摦〷㌰㝦〲㝥㘲ㅢ㈴挶攴㤰搳〸愸㜴㡢㈲㠴㍡㐹㐰ㅦ㈸㑣㕥っㄲㄶ㔴㤲㠰㙡㤴搴㑢㝣晦㤳㐶㐰ㄸ敡㔲〲㑣晡㌴㝢愸ㄳㄱ搸昹ㄱ昰㌹㥣晢ㄲ昰㤹㔷㔱㜲摥㌴づ㑦挳ㄹ挵愶っ昹ㄳ挰晣〹搸ㅣ搵收㈰㡡㉤㈰㌴〲戶㜲㡢㈲〱㈷㤲㠰慤〹摡〶㐲愴愰㤲〴っ㐶㐹扤挴扢㍡〱㐹愸㑢〹搸㡥㍥捤ㅥ敡挴㔸搸昹ㄱ昰㙡㌹〲㕥昱㉡㑡捥搹㡥㠳愷攱㡣㘲㈷㠶晣㔲㔹〲㜶㐱戵㌹㥡㘲っ㠴㐶㐰㥤㕢ㄴ攳攱㐴ㄲ戰ㅢ㐱㈱〸㌱〱㉡㐹㐰ㄸ㈵昵ㄲ㝦搶〹愸㠷扡㤴㠰ㄸ㝤㥡㍤搴㠹㠹戰昳㈳攰攱㜲〴慣昷㉡㑡捥ㄷ㌷挰搳㜰㐶㌱ㅥ㡤㡡〷换ㄲ㌰〱搵收㐴㡡㐹㄰ㅡ〱つ㙥㔱㑣㠱ㄳ㐹挰ㄴ㠲愶㐲〸㥥㐳㤶〴㑣㐳㐹扤挴㍤㍡〱㔳愱㉥㈵㘰㈶㝤㥡㍤搴㠹㍤㘱攷㐷挰慤攵〸戸挵慢㈸㌹㠹㍤ㄳ㥥㠶㌳㡡昹っ昹愶戲〴散㠳㙡㜳㈱挵扥㄰ㅡ〱晢扢㐵㌱ぢ㑥㈴〱〷㄰㜴㈰㠴㤸〳㤵㈴攰㈰㤴搴㑢㕣愵ㄳ㌰ㅢ敡㔲〲㙣晡㌴㝢愸ㄳ㜳㘱攷㐷挰〵攵〸㌸摦慢㈸㌹㝦㍥て㥥㠶㌳㡡㐳ㄸ昲戹㘵〹㘸㐱戵搹㑡搱〶愱ㄱ戰搴㉤㡡㐶㌸㤱〴ㅣ㑡㔰〷㠴㔸〰㤵㈴愰ㄳ㈵昵ㄲ愷攸〴捣㠷扡㤴㠰ㄵ昴㘹昶㔰㈷昶㠱㥤ㅦ〱㐷㤷㈳攰㈸慦愲攴㈴晥㝥昰㌴㥣㔱慣㘶挸㐷㤶㈵攰㘸㔴㥢挷㔰ㅣぢ愱ㄱ㜰扣㕢ㄴ晢挳㠹㈴攰〴㠲㑥㠴㄰〷㐲㈵〹㔸㠳㤲㝡㠹攵㍡〱〷㐰㕤㑡挰愹昴㘹昶㔰㈷づ㠲㥤ㅦ〱㉤攵〸㔸攲㔵㤴㕣㐹㌸ㄸ㥥㠶㌳㡡昳ㄸ㜲㜳㔹〲㉥㐰戵㜹㈱挵㐵㄰ㅡ〱㤷戸㐵㘱挳㠹㈴攰㔲㠲㉥㠳㄰ㄹ愸㈴〱㤷愳愴㕥攲㘰㥤㠰㌴搴愵〴㕣つ㝣挰散愱㑥㘴㘱攷㐷挰㍥攵〸㔸攰㔵㤴㕣捦攰㌵㠸攱㡣攲㘶㠶摣㔸㤶㠰㕢㔱㙤摥㐶㜱㍢㠴㐶挰㙦摣愲㔸っ㈷㤲㠰戵〴摤〹㈱づ㠱㑡ㄲ㜰ㄷ㑡敡㈵㘶攸〴㌴㐳㕤㑡挰扤昴㘹昶㔰㈷㤶挰捥㡦㠰〹攵〸愸昷㉡㑡慥愵戴挱搳㜰㐶昱㄰㐳ㅥ㔷㤶㠰㠷㔱㙤㍥㐲昱㈸㠴㐶挰㥦摣愲㘸㠷ㄳ㐹挰㘳〴㍤づ㈱づ㠵㑡ㄲ昰〴㑡敡㈵愲㍡〱㑢愱㉥㈵攰㘹晡㌴㝢愸ㄳㅤ戰昳㈳㘰㤷㜲〴散散㔵捣㉢扥㡡戳っ㥥㠶㌳㡡㤷ㄹ昲㡥㘵〹㜸ㄵ搵收㙢ㄴ慦㐳㘸〴晣捤㉤㡡攵㜰㈲〹㜸㠳愰㌷㈱挴㑡愸㈴〱㙦愱愴㕥㘲愸㑥挰ち愸㑢〹㜸㡦㍥捤ㅥ敡挴㉡搸昹ㄱ戰㜹㌹〲㌶昳㉡㑡㉥㈰ㅤ〱㑦挳ㄹ挵愷っ㜹㤳戲〴㝣㡥㙡昳ぢ㡡㝦㐲㘸〴㝣攵ㄶ挵㉦攱㐴ㄲ昰㉦㠲扥㠶㄰㐷㐲㈵〹昸〶㈵昵ㄲ㌵㍡〱扦㠲扡㤴㠰ㅦ攸搳散愱㑥慣㠶㥤ㅦ〱㍦晤扢捣愱昰扦扤㡡㤲㡢㕡挷挰搳㜰㐶㔱㔵㠹㤰㝦〰捣晦㔰搸㐰戵搹㤷愲〶㐲㈳㈰攰ㄶ挵戱㜰㌲㠲㡥晡ㄱ搴ㅦ㐲ㅣ㡦愲㈴㘰〰㑡敡㈵晥㠹㌶昲㕦㠶㡥㠳扡㤴㠰㑤㠰て㤸㍤搴〹㕥㈳昳㈳攰ㅦ攵〸㜸摦慢㈸戹㥣㜶ㄲ㍣㐹〲戶㘱挸敦㤵㈵㘰〸慡捤㙤㈹㠶㌲扡敥㙦㠳挳摣愲㌸ㄹ㡥㐶㜰㜵㠶ㄳ㌴〲㐲㥣㡡愲㈴㘰㝢㤴搴㑢扣慥ㄳ㜰ち搴愵〴散〸㝣挰散愱㑥㥣〶㍢㍦〲㥥㉢㐷挰戳㕥㐵挹㘵扤㌳攱㐹ㄲ㄰㘲挸㑦㤷㈵挰㐲戵ㄹ愱㠸㌲扡㙥〲攲㙥㔱㥣〵㐷㈳戸㍡〹㠲㤲㄰攲ㅣㄴ㈵〱㈹㤴搴㑢㍣慡ㄳ㜰㌶搴愵〴㡣〳㍥㘰昶㔰㈷捥㠵㥤ㅦ〱敢捡ㄱ㜰扦㔷㔱㜲㐵昱〲㜸㤲〴㑣㘵挸昷㤶㈵㘰㑦㔴㥢搳㈹㘶㌰扡㙥〲㘶戹㐵㜱㈱ㅣ㡤攰敡捣㈶㘸づ㠴戸ㄸ㐵㐹挰㕣㤴搴㑢摣慥ㄳ㜰ㄱ搴愵〴㌴〲ㅦ㌰㝢愸ㄳ㤷挰捥㡦㠰敢捡ㄱ㜰慤㔷㔱㜲㐱昳㜲㜸㤲〴ㅣ挸㤰慦㉥㑢挰㉦㔰㙤㌶㔱ㅣ捣攸扡〹㐸扢㐵㜱〵ㅣ㡤挰挷捣㄰㤴㠵㄰㔷愱㈸〹㜰㔰㔲㉦㜱㤱㑥挰㤵㔰㤷ㄲ搰っ㝣挰散愱㑥㕣つ㍢㍦〲捥㈸㐷挰改㕥㐵挹愵搴敢攰㐹ㄲ搰挱㤰㑦㉤㑢㐰ㄷ慡捤㘵ㄴ换ㄹ㕤㌷〱㉢摤愲攰㐵搴ㄱ㕣㥤㔵〴ㅤ〶㈱㙥㐰㔱ㄲ㜰㌸㑡敡㈵㡥搵〹昸㌵搴愵〴ㅣ〹㝣挰散愱㑥摣〸㍢㍦〲づ㉢㐷挰㉡慦愲攴㐲敥㉤昰㈴〹㌸㤱㈱慦㈸㑢挰㐹愸㌶㑦愶㌸㠵搱㜵ㄳ㜰㥡㕢ㄴ户挲搱〸慥捥改〴㥤〱㈱㙥㐷㔱ㄲ㜰㈶㑡敡㈵摡㜴〲㙥㠳扡㤴㠰㜳㠱て㤸㍤搴㠹㍢㘰攷㐷㐰戶ㅣ〱ㄹ慦愲攴㐲昲㥤昰㈴〹戸㡣㈱摢㘵〹戸〲搵收㤵ㄴ㔷㌱扡㙥〲慥㜱㡢攲㉥㌸ㅡ挱搵戹㤶愰敢㈰挴摤㈸㑡〲慥㐷㐹扤挴扥㍡〱扦㠵扡㤴㠰㥢㠰て㤸㍤搴㠹㝢㘰攷㐷挰㥣㜲〴捣㔶ㄵ挵ㄷ愸敦㠷㈷㐹挰㥤っ㜹㘶㔹〲㝥㡢㙡昳㙥㡡㝢ㄸ㕤㌷〱昷戹㐵戱づ㡥㐶㜰㜵敥㈷㘸ㅤ㠴昸ㅤ㡡㤲㠰〷㔰㔲㉦㌱㐹㈷攰〱愸㑢〹㜸㄰昸㠰搹㐳㥤昸㍤散晣〸㐸慡昵㉣㍥㉢㥣昰㉡㑡慥㡤㍦〴㑦㤲㠰挷ㄹ㜲慣㉣〱㑦愲摡㝣㡡攲捦㄰ㅡ〱捦戸㐵戱ㅥ㡥㐶㜰㜵㥥㈵攸㌹〸昱〸㡡㤲㠰攷㔱㔲㉦㌱㐶㈷攰㘱愸㑢〹㜸〹昸㠰搹㐳㥤㜸ㄴ㜶㝥〴㡣㈸㐷挰㜰慦愲攴扡晣㘳昰㈴〹㜸㤳㈱㙦㔷㤶㠰户㔱㙤扥㐳昱㉥愳敢ㅥ〱㝦㜷㡢攲㜱㌸ㅡ挱搵㜹㥦愰㝦㐰㠸㈷㔱㤴〴㝣㠰㤲㝡㠹㉤㜴〲㥥㠰扡㤴㠰㑦㠰て㤸㍤搴㠹愷㘰攷㐷㐰晦㜲〴昴昳㉡㡡㌳〲慡㥦㠱愷㡤戸㤲摢㡦〱攷昶㘹㜶㔶昰搲搳挰ㅣ㜲换㈷㉦敢散㙡㤷搷挹〶攴ㅡ摡攷戴㜷㌵㌴㜷㉥㙤戱㔷㙤㤶昳ㄶㄶ㉥㜶摡㜰ㄵ扢〳ㄷ戳㡢㜴敤㑢㤷㍡㔹㌳搷搸扥慣㈳攳㑣㙦昸㕦戸捡㡤昵㐳搷挹ぢ摣㤵〲慦晦散挲㉤㕣〸㡣ㄲ扣㉡慡㥦㠳挳攲敢㙦㌲挳㕤扢㔶㉥ㄷ㠳〰搶㜶㌳㍡扦戹慢挵改㤷㤳搷愹攵㜲㑤づ㉣㈲㌵㈰摢㌷㌷㝦㌱慥㑢㌵っ挸㑤敢㘸捥戶㌴户㌹散㡣捤㕤攸㉣㘷ㄱ搲〰昶㙡敦㙣收㡦〹〶攴收㜷搸㙤㥤㑢㜹㐵㌳戳㙡搳㠲㤲扣昴㔹㥤㥢搴摣搶㠹㘶㘴㉦㜲戹㌶搷戸戸㝤〵㝥搷戲慣戵㙤㥡扤戴昳㝦愲㔷〴扢㐵扥㘴搷㠸㑡㔱㔹㈹㙡㉡㙢晥搳晥㌱扥挶㌶戶㤹㥢㌸㌵っ攳戴慢愳㌹扤㡣㠴挹㌶㉣挸㉡ち搹㠷ㄵ搵捦㘳愹昸摡愵搶㠵㐵㠹〷㡣戵攰昷ㅡ扥搷挰昳㍦ㄶ摡ㄶ㜰昳ㅢ㠴搳晦㕢㠸ㄹ搳ㄶ㑣敦㑥挹昹㍦晤昲愶晡〵㜸摥攰っ㠸㐱〰て㜴㠷㄰戳㈲㌸愲戰㘵㘲㈴戰㔴㍣㉣〳㌹㠹攱〸ㅤ搸扤㌸ㄵㄷ搱晢攷㘶搹㘹愷〵搷晥㕢敤慥㠱㙥㠱㐹ㄸ昸㘵㐶愷㔷㌷戹扤戵搵收㤰攳敦㑢ㅡ㌳㜶㡢㔳㤳㥢戸慣慢㝤㜶㜳㥢㤹㠳㤰攳搲㔳搹㉢愱戲㔷扡㔷改㜳昳㤸ㄳ㈴㤷改慢㝤㤱摤搱摣戵戸戵㌹㔳挳〲昳㜶晥㈷挶㉡㌶晥㉡㤰愹㕥㙡㉥㈹扥散敦㕥㝣㐷㜷搷㈱㔳㠶搴戱晢㌱愲㉢㠵㠱㍦昱ㅦ愶㡣㘰攲㤱㍢ㄴ昳㝢㜸慢挶〷ち㙦攳昹㕣㕥㡡㠵收昳㈳愱㤱㤳㤳昸ぢ〱昸㤸㍦〰捡〵㝥慡㕥㠲攸㌱㥦愰㉦〰㠱㔹敤㜶㜶慡㥤挱㙦挵晡㝡扦ㄴ慢㐱搷㜲慡改〸㌲挳㘳㌲㤲㠶㤰㡣戴扣㌹敢㜴搴㔰搱㠸㕦挲㔵㌱㌷挴㜰晢㄰搷扡晢㔴㔴㔷昷慢昱㙢㙢扡昲㌵搲扢㙥慥晦搲㙥㝡㠹晦㡦昷㑥搶㜳㙤〳㠱㍥㤰收㡦㔸㌶晦捤㜵㝡ㄹ㐵慥㑦ㄱ攰㈷〲㝥㠶愸㝥〵㤵挵㝤㔳㤸㙣㠱㤴っㄳ愰㉡昹ㅢ㉢愶㠱搴㈰㘵㐲收㡦㔴换ㄵ改愷攵㝤ㄸ㙥捡㐷㡤晡攱㤶搱㠸㔱敥㘴〳敥晣捡晣ㄲ㜶㐷㘵㘵ㄵ扡摡㈸捥㤹㉢㘹ㄶ捥㕡ㅢㅤ㤹㄰㈲㠶㈲〴㠳㐹㠴〳戸戱挰㝦ㄳ㔲㐶㤱摡晣㈲昴戸㥡晤㌳晥挹㔷㈰㘰㔶㤲㠳㠰昸㉢愴㕡昵㉤愸〹戰摦㑣㤰㡥㌳㕦㄰攲敦㈸昲〰㐰㡥ㄱ㜷㜷㈵晥㠱㈲㜷㔹ㄵ〶㝦扣戶愱㔳愴昸〰ㄶ㥣㈶㑤㠳㡥㍦挴ㄲ㘷㥦晣㘸慣㠱戶昷搱昸㌱㉤昰㌱昹㕢㐸㌵ㅡ挵㈷搰愸搵㐰㠷㘱㌵攴㔱〸㍢摡散㐷攰愷晥㠰晥〴っ㈰攰㌳〰搸捤挶㐰㤴㠶㉡晡㑡昳㕡攵㙦愳㝣昸っ挲っ㝣㝥愹戵挳㑢愸㕥㈰㥢戰㥤㑤搹捥㡦〰ㄴ昳昹ㄳ㜴㉥㥦㥢〱戲挱㝣戲㍢㈵㥦㥢搳㌱挹㈸攰㜳ぢ㘸㝢攷戳ㄲ㘶愴搱摣㔲㍡㜱ぢ㠲㜹ぢ㍥㝣㙥〵㡣戹㌵㠱捣㘹昰〱㙣㐳挰㘰〲㤸收㈰昹ㅣ㠲㔲㑦㝣昲㌷㕤㍥㝣づ㠵ㄹ昸㘴昶㠳㙡㐷攳㜳㍢戶㌳㡣敤㌰㔳㐱昲㠹㜱〴戶昱慡㄰㑣㑦㤰㝣㥡摣㠵换ㄷ昷搴摡敥㕡㌰㜹㐱㜲㌷㠲㑥㤸挵㔰挰摤㐸㘸㝢攷㡥搹づ㜸攳〷㠰㜴㠲〵昹㘱捡㠳ち搹ㅤ㡢愸慤㌰㜷㠰㌴㜷㈴㤰改㄰㍥㠰㥤〸搸㤹〰㘶㐸㐸敥㜶㐱㐹摢㤴昹换㌳ㅦ慡挶〰〵慡戶搳摣㙡㥢昲慥㜴㕢㐷户捣㘹㈸愶㡡㠹っ扤㔰挵㌴〷㐹㔵㠸㑥㤸敦㔰㐰㤵〵㙤敦㔴㌱㉦〲㙦㥣㈸愵ㄳ㐵ㄵ㤳㈳㝣㤸㠸〲㘳挶〸㘴攲㠴て㈰㑥㐰㠲〰收㔲㐸慡㤲㈸㘹㔴昱昷㜱㍥㔴㡤〵ち㔴㌱愳㐲戹搵愸摡㥤㙥昷愰㕢づ戵㘲慡㈶㐰搷ぢ㔵ㄳ〱㤱㔴㡤愷㤳㐹㈸ㄵ㔰㌵〱摡摥愹㘲〶〵摥㐸慦愰ㄳ㐵ㄵ搳㈸㔴挸摡愸㥡〴㡣㌹㤹㐰愶㔸昸〰ㅡ〸㤸㐲〰戳㉥㈴㔵㔳㔱搲愹㐲收扣て㔵㝢〲〵慡㤸㝢愱摣㙡㔴㑤愷摢ㄹ㜴换㍣㠹㘲慡㤸ㅣ㈱愹㌲㘶〲戲挱ㄳㅡ搳㈹㈴㝤戳攸㤸㜹ㄵ〵昴捤㠱戶㜷晡㤸㝦㠱㌷㝥㈷㐸㈷㡡㍥㈶㘱愸搵搰㜶㄰㝢〱㘳敥㑤㈰ㄳ㌴㝣〰昳〸㘸㈴㠰㌹ㅢ㤲扥昹㈸改昴攱㜷㠹㍥昴敤〳ㄴ攸戳㌵户㕢㔲攳敥㤸ㄶ搲敤扥㜴换㉣ぢ㐹ㅦ㡦挱扣昹㡢愹ㄵ㉥㝤晢〱戲挱昴㌱ㄹ㐳搲户㍦ㅤ㌳㉢愳㠰扥〳愱敤㥤㍥㘶㙦攰㡤㥦ㅢ搲㠹愲㡦㈹ㅣ㍥散晣〲ㄸ戳㠹㐰愶㜷昸〰づ㈶挰㈶㠰ㄹㅦ㤲扥㌴㑡㍤敤て昸㕢㑢ㅦ㍥戳㌰〳㥦㑣〴㔱敤㘸晢〳㠷敤攴搸捥㙡〰㡡昹㍣ㅡ㍡㤷捦㐵㠰㙣㌰㥦捣敤㤰㝣㉥愶㘳㈶㜹ㄴ昰㜹〸戴扤昳挹㘴㄰扣昱昳㐵㍡㔱㝣㌲㈳㐴慤㠶㌶ㅣ㕢㠰㌱㕢〹㘴戶㠸て愰㡤㠰㜶〲㤸㐰㈲昹㕣㡡㔲㑦㝣昲昷愳㍥㝣㜶挰っ㝣㌲慦㐴戵愳昱搹挹㜶㜸㡦ち挱ㅣ㤰㘲㍥㤹昸攱昲戹っ㤰つ收㤳愹㈲㤲捦攵㜴捣㥣㤱〲㍥㔷㐲摢㍢㥦捣㉤挱ㅢ㔷ㄲ攸㐴昱挹〴ㄳ戵ㅡㅡ㥦㠷〱㘳ㅥ㑥攰㘵晥㠰㈳〸昸㈵〱㤷〳㈰昹晣ㄵ㑡㍤昲㠹ㅦ挵晡昰戹ㅡ㘶攰㤳㘹㉡㉡㄰㡤捦愳搸捥搱㙣㠷㈹㈵挵搳㈵昳㐸㕣㍥㡦〱㘴㠳昹㘴收㠹攴昳㔸㍡㘶ち㑡〱㥦挷㐳摢㍢㥦㑣㔵挱ㅢ扦慥愴ㄳ挵㈷昳㔵搴㙡㘸㝢㥢ㄳ㠱㌱搷㄰挸㕣ㄶㅦ挰㐹〴㥣㑣〰搳㕢㈴㥦愷愰愴㑤㤷晣㌹慦て㝤愷〱〵晡㤸攴愲摣㙡㝢㥢搳改昶っ扡㘵㐲㑡㌱㝤捣㐲㤱昴㤵㍦摣㘳㡥㡡愴敡㉣㍡㘱戲㑡〱㔵攷㐰摢㍢㔵㑣㙡挱ㅢ扦挴愴ㄳ㐵ㄵ㌳㕢㔴挸ㅡ㔵攷〱㘳㥥㑦㈰戳㕥㝣〰ㄷ㄰㜰㈱〱㑣㠴㤱㔴㕤㠴㤲㑥ㄵ㝥〱散㐳搵㈵㐰㠱㉡愶挳㈸户ㅡ㔵㤷搲敤㘵㜴换搴㤵㘲慡㤸慦搲ぢ㔵捣㘶㤱㔴㕤㐱㈷㑣㙢㈹愰敡㉡㘸㝢愷敡㙦㌰挳ㅢ扦搵愴ㄳ㐵搵ㅢ㔸㔲㈱㙢㔴㕤〳㡣㜹㉤㠱㙦晡〳慥㈳攰㝡〲摥〲㐰㔲昵㙢㤴ち愸ち晢㔱㜵㈳㔰愰㡡㠹㌳慡㕤㡤慡㥢攸昶㘶扡㘵㤲㑢㌱㔵捣㙣改㠵㉡收扤㐸慡㙥愵ㄳ㈶挰ㄴ㔰㜵㍢戴扤㔳挵㐴ㄹ扣昱㤳㑥㍡㔱㔴㌱㕢㐶㠵慣㔱昵ㅢ㘰捣戵〴㌲㤳挶〷㜰㈷〱㜷ㄱ挰攴ㅡ㐹搵㙦㔱㉡愰捡㜷〳扣〷㈸㔰挵ㄴㅢ攵㔶愳敡㕥扡扤㡦㙥慢㄰㑤㌱㔵捣㠱改㠵㉡㘶挸㐸慡搶搱〹㔳㘵ち愸晡ㅤ戴扤㔳挵㤴ㅡ挴㠷㥦㜳搲㠹愲㡡㜹㌵㉡㘴㉣攲㈰ち戵ㄵ收ㅦ㈰捤〷〹㘴捥㡤て攰㈱〲搶ㄳ挰㌴ㅣ㐹搵挳㈸㘹㔴昱㤷攷㍥ㅢ攰愳㐰㠱㉡㈶攳㈸户ㅡ㔵㝦愴摢㍦搱㉤ㄳ㘷㡡愹㘲戶㡣愴捡㜸っ㤰つ㥥敡㤹㕦㈳改㝢㥣㡥㤹㘸㔳㐰摦㤳搰昶㑥ㅦㄳ㜲㈴㝤㑦搱㠹愲㙦㌸戴㙡㌵戰愸㡥㔰晦っ㡣昹㌴㠱捣搸昱〱㍣㐳挰戳〴㌰㠹㐷搲昷ㅣ㑡ㅡ㝤晣晤扣て㝤㉦〰〵晡㤸捡愳摣㙥搹摤敥㡢㜴晢ㄷ扡㘵摡㑤㌱㝤捣戵㜱改㝢〹㤰つ愶㡦搹㌹㤲扥㤷改㤸㘹㍡〵昴扤ち㙤敦昴挵㘱㈶改㝢㡤㑥ㄴ㝤捣改㔱慢㠱㐵㌵晡㕥〷挶晣㉢㠱㐹㝦挰摦〸㜸㠳〰愶〰㐹晡摥㐴㐹愳㡦㍦晣昷愱敦㙤愰㐰ㅦㄳ㠱㔴扢摡攸㝢㠷㙥摦愵㕢㈶敤ㄴ搳挷㑣ㅤ㤷扥昷〰搹㘰晡㤸摢㈳改晢㍢ㅤ㌳挹愷㠰扥㝦㐰摢㍢㝤㑣〶㤲昴㝤㐰㈷㡡㍥㘶〴愹搵挰愲愲敦㐳㘰捣㡦〸㘴戶㤰て攰㘳〲㍥㈱㠰〹㐴㤲扥㑦㔱搲攸㡢㠴㝤㌷摥捦㠱〲㝤㑣㈳㔲㙥㌵晡扥愰摢㝦搲㉤㔳㝥㡡改㘳㥥㡦㑢摦㤷㠰㙣㌰㝤捣っ㤲昴㝤㐵挷〷愳㔴㐰摦搷搰昶㑥ㅦ㔳㠹㈴㝤摦搰㠹愲㡦昹㐴㙡㌵戰愸㌶摥㙦㠱㌱扦㈳㌰敢て昸㥥㠰ㅦ〸㜰〰㤰昴晤㠸㤲㐶ㅦ敦戶攰㌳晡㝥〲ち昴㌱〹㐹戵扢㘵㜷扢㍦搳㙤〵慥㙣〸㈶っㄵ搳挷㉣㈱㐹㕦昹攳㌴收㄰㐹慡㜰昲扢㐲㉣㐷愹㠰㉡晣戲㜸〳愸㕡〹㌳㐹㔵㌵㥤㈸慡㤸㜹愴㐲挶愲ㅡ㘹〶㌰㘶㕦〲㤹㤵攴〳愸㈱㠰昷摣ㄳ㑣㔴㤲㔴〵㔰搲愸攲㕤㈱㝣愸敡てㄴ愸㘲扡㤲㜲慢㡤戴〱㜴㍢㤰㙥㤹㕡㔴㑣ㄵ昳㠹㝡愱㡡搹㐶㤲慡㈰㥤㌰敤愸㠰慡㑤愱敤㝤㔴㌱㍤㐹㔲戵ㄹ㥤㈸慡㤸愳愴㐲挶愲愲㙡㜳㘰捣㐱〴㌲㝦挹〷戰〵〱㕢ㄲ挰㤴㈶㐹搵㔶㈸改㔴昹捦㘹摢〰〵慡㤸搸愴摣㙡㔴つ愶摢㈱㜴换㈴㈴㐹㤵㜶戲攴ち攸摣㡤㜲㕢㐰戶挰㔵扥㌶㜹㤳户㕥㉦搹㡡㉢㘱㈹ㄹㅣ㑡摦捣㕢㉡㘰㜰ㄸ戴扤㌳挸晣㈶挹攰㜰㍡㔱っ㕥ぢ慤㕡ㄳ攸挱愰扣慣㌲〲换收昶〴㌲〱捡〷㌰㤲㠰㔱〴㌰㈷㑡㌲戸〳㑡㐳捡㕦㡦昰晦㜶扦ㄳ㡣㐰㈸ㄳ愵㔴㉢㘳㘴ㄸ㥢㐰㥡㍢戳㤵㕤搸ち㤳㥡㡡挷摥㙦愱敢㘵散㌱捦㐹㌲㌷㠶㑥敥㐱愹㠰戹㍡㘸㝢㘷㡥㠹㔱㤲戹摤攸〴㜱挹て戳愳㔴挸㔸㔴㘳㉦〴㡣ㄹ㈶㤰㤹㔳㍥〰㡢㠰〸〱㑣愶㤲捣㐵㔱搲挷㕥搸昷㍣㘷ㅣ㈸㔰昵愰收㔶ㅢ㝢〹扡㑤搲㉤搳㥦㡡愹㘲捥㤳㍢昶㔲㠰㙣昰づ㠱㔹㔲㤲扥戱㜴捣㜴愹〲晡昶㠰戶㜷晡㤸㔶㈵改ㅢ㐷㈷㡡㍥收㔶昹戰㌳ㅥㄸ戳㥥㐰收㕤昹〰㈶㄰㌰㤱〰愶㘲㐹晡㈶愱愴搱挷摢㤸昸捣㜲つ㐰㠱㍥㈶㘴㈹户ㅡ㝤㔳攸㜶㉡摤扥〹㐰㌱㝤捣㤸敡㘵愴㌱㥦㑡㔲戵㈷㥤㌰戱慡㠰慡ㄹ搰昶㑥ㄵㄳ戰㈴㔵㌳改㐴㔱挵㉣㉣ㄵ㌲ㄶ搵㐸㥢〵㡣㌹㥢㐰㘶㘸昹〰收㄰㌰㤷〰㈶㙤㐹慡昶㐲㐹愷ち户㕡昱愱㙡ㅥ㔰愰㡡愹㕢捡慤㐶㔵㈳摤捥愷㕢㈶㝡挸㜰ㄷ戰攴㠵㕢捤㡢昵挵搷愰㑢昲〳㘴ぢ㌹㘶ち㌴㜶慤㙡㐱㜶〶ㄷ㜹㑤摡㕤攲搵昵㠰搴攱㑡㜹㝢〷㉥攲㔵ㄵ摦㌵㈲㙦晢㌴ㅡ敥户戹㜷㘱摤扢ㄱっ㙦㘵摢摥挱ㅡ㈶㈲㔴摦昸㐳改㕤㈷昲昶っ扣晢攷昹戴攱换㔸㠸㄰㌷㥦摤㥣改㘸敦㙣捦㜵つ㙢㐴收搱㌰摥攱㈴㔷㔱ㄱ㥡㔸晤㙢㜸昴㙤㤳㉢㔶搵挶扢㤳㉥攷㉦晥〳㑢摡摡㔷戴挹㘸慡㍢㜹愳ㄷ挹㔷摦扥㙣㈶挰㜶昸摡ㅥ攴〵㤹戴㐰㘳㜳㍦挸〱㝤㠲扣敡㡦㜷㠵戱㍦捡愳㈶㑦㥡㍣慦㈹㤴㡥㐴㔳㘹㉢㙢㠵ㅤ摣〰捡戲搲戹㜰㌲㤳㜶戲㔶㍡ㅣ挹㌸㔶捣㌸㈰て㡤㍢ㄱ㉢㤱戰㌲改㙣㍡㠱晢搷愶㤲搹㘸㈶㘳愷戲愹㔴㉥㡢㝢摡愶㠲捣㈷愰㝢昳㐰搸㤸〷㐱〴㤹㐶㈰㔵扦愰慡㠹㉡㈶ㄵㄴ愲慡㉢㜱攸戴愱搷晡攱愲㐲愴㐵㐶㘴㠵㔳搵户慦ㄸ㔵㜴ぢ㤳㤲ㅣ㠱晣㍤㈰っ㠳㈹〲搵㤷㠱收つ㌳㉡散㐵ㅡ昳〰搰捣㜰㔵戲㄰㠱㘰ㅦ㈸ㄸ㤰攱㐰㙥㍡㜹㔲ㄳ敥㑤愰敥㔶挰㤱㘷攴愰ㅦ〸扤㤶〲㘵㉣㠲慥㍦㜴㌲㌷〲㜷戲敤㌴ㄶ㐳戳〹㌴㠵㜷愶つ㔶㈹敦捤愸㉦㝦户〳㜳㌸愳ㅡ㐱搱〲愰㌰㘰㈶㠷㐴㉢㑢㔰换㑦つ戴摣㡣挴㔹㔸㝦づ㕥㔴㔴ㄸ敤㠰㤴ㅤ㤱攲っ挰㌸㉡ぢ㐷㤵改㠵㘵ㅥち㘳㡣㉡㥥㜲㘰㠷ㅡㅤ㈸扢愳㉡㥥挸㘵㐲ㄹ摣攷换戱㜳㔱摣昴㌲㠵摢愰愶㘳搹戰ㅤ㑥搹戶㙤㌹㐶㘷ㅥㅡ㠹攱㕥㠰㑥㌲㤲挵摤〹愳戸〷㕡㉡㤷挶慤戹㜰扦慢㔸ㅡ攳㌲㙥〷晢㜹敥捤㉥搸㤸换㈰㠲晤㤵㙡㌹㔵㉢愸ㅡ愰㔴㜹㤴〸㔲㠵㡦㌸ㅥ慢挰㕥挷㌲捥㠸搳攴〸㠸㐰㜰ㄳ㈸戰㔰㘱晣ㄲ戲愸㤷㑣昶愸㜱㈴㐴㘱㔷慤㠶挶愷慢㌶昵㕣戹昷㤷㘵㝦挹㥢捣㥡挷㘲㐹㙣捥㈰搸昶㜱㉣㘱㐱㝥戶㠰㔶㜶挸㘱〸㉤摦㈱㈷〰㔲扥㐳㔶〲㕡摡㈱㕢慡挶搷挰ㄸㅤ戲ㄵ捡戲㐳㑥㐲搹敤㄰摣㜳㉤㤳捣㔸戹㑣㉥㘲㐵戳㘹㉢㙤攷慣㐸㉣㙢摢改㤸ㅤ㜲㐲㡥㜱㜲ㅥ㥡㐸摡戸攵㔸挶㐹摡ㄶ敥搹ㄹつ愵ㄳ搹㔰㌸㥢捤攴散㈸㍡㈶ㄷ〹㙥敤戹㌷㑦㠱㡤㜹㉡㐴㜰ㅢ愵㍡㡤慡搳愹ㅡ慣㔴〴㐸愸ㄸ㑡ㄵ㍥愲㑤敦㤰戳㔹㝦づ㐴㈰戸ㅤ㉡戱㔰㘱㥣ぢ改摢㈱攷愳愲戰㐳㉥㠰挶愷㐳㠶㜹慥摣ㅢ敢捡づ〹戱ぢ㉥〱㕣㡣㘰㄰㉣㕤捡㤲敡㤰㤱搰捡づ㐹㙢ㅤ㘲㜲捥收昴㉣づ昶攵㝥㤴㙡攷㑡攰挰晤づ㈸㑢敥慦㐲搹攳ㅥ昷晢㑢㘷挳愹㈸戶㠶㈸搸㑥攲㑥㜲㔶㈶㠶㕢晥㘵挲㌹㍢ㄴ㌲慥捥㐳挳ㄹ摢挶敤收㙣㉢㤳戵愳改戸㥤㡡搸㤱㘴㈴㤷ち㐷ㄲ㑥㉡㤱换〵㜷昴摣㥢搷挰挶扣ㄶ㈲戸㤳㔲㜵㑦戱㍢㉢㔵ㅥ㈵挶㔰㠵㡦搸㐷攷晥㈶㝡戹ㄹ㈲㄰摣ㄵ㤵㔸愸㤰〳摦攴扣㘵㜲愲㌲㌹㌷〵敢㔴愵㈴㌲㑥㔸㠲攲㑥㔴㡡㄰摤戲㜴ㄷ㑢㔸㤰ㅦぢ㕡挹收っ㕦㌶昷昴㘵㌳愲摡戹ㄷ慥挰㘶ㄴ㘵挹收㝤㈸扢㙣㕡ㄹ摣㍣㌹散㘴㜱ㅦ㑦㍢㥡ち㘷㔲㔶㉥ㄵ户愲昱っ敥㉣㡡ㅢㅣ㠶㡣晢昳㔰摥攸㌸攱㈴慤㜸㍡㘱㐷㜳㔶捣捥㘵戳戶㤳戰戰㈹㠴㔳㜱㍢ㅤ㡣㜹敥捤㜵戰㌱ㅦ㠰〸挶㤵慡㥢捤㠴㔲攵㔱㘲㉣㔵昸㠸昱㍡㥢敢改攵㘱㠸㐰㜰㜷㔴㘲挱㥦捤㍤㔴愵㘴㜳ㅣ㘱攳㈹㥥㠴㠵ㄸ㑦户㉣㍤挵ㄲㄶ攴㘷〲戴㤲㑤换㤷捤㤰㉦㥢ㄳ㔵㍢捦挲ㄵ搸㥣㠴戲㘴昳㌹㤴㕤㌶㌳搸㤵㠷戲搹㌰㙥扦ㄸ㡢挶㜱㈸㄰㡤㐶戲戹㐴㌲㥢㜴㔲㌸〷攷ㄸ捦攷愱挹㔴㈴ㅡて㈵㜳搱愸㤳㡢㘲攰愶㥣㐴㌶ㄵ㐹㍢㌰㐹㕡㑥㌸ㅢ㥣散戹㌷㕦㠰㡤昹㈲㐴戰㐱愹扡搹㥣愲㔴㜹㤴搸㤳㉡㝣挴づ㍡㥢慦搱换敢㄰㠱攰㜴㔴㘲挱㥦捤ㄹ慡㔲戲搹㐰搸ㄴ㡡㜷㘱㈱㘶搱㉤㑢敦戱㠴〵昹㤹〳慤㘴㜳ㅢ㡤㑤攳㝤㐰捡㑦扤㕢昹㔲捣㍣ぢ㤸攱㤶㐰㤰愰㜸㉦㤴㈵挵ㅦ愲散㔲㡣㕤㕥〶㌷㌸㑤㘴㥣㠸ㄳ戵㘲㑥㉡㙢挷㙤㍢攲愴㐲ㄹ㤴㥣慣昱㔱ㅥ㥡戵挳搹㐸㈴挴攳㉣摣搶ㄱ㝢挲㑣〲㌷㐸㡤㘲〸㠷搳戱㘴㈸ㄹ摣摢㜳㙦㝥っㅢ昳ㄳ㠸攰㍣愵晡㤴慡捦愸㙡㔴㉡〲㈴㔴散㐳ㄵ㍥㘲愰㑥昱㤷慣晦ち㈲㄰㕣㠸㑡㉣㔴ㄸ晦㠲㉣㥡㝡㡤慦愱昳㍢扡昹〶晡挲搹昸㕢㘸㝣㘶攳㝤㍤敦收㑣㜲㈵㍢㙡ㄶ㤷㝥〴㕣散捦戸㔸晡㌷㑢㔸㤰㥦〳愱㤵㝤㔴愹昷搱捦㠰㤴敦愳ち摦㍥㘲㌲〷捣㉡㑣㔱㉤晢攸ㄷ㈸换㍥慡㐴搹敤愳㌴挶㌵敥搹㡥つ㈰㤳㠹摡㤹㤴㥤㡣㈵敤㤸ㄵつ㐷㜰㉢搲㙣㉣㙣昴挹㐳昱搰〶〷户㜵㡣愷戱㝤㐴戳㌹㜴㘶ㅣ㥢㔰㌸ㄳ㡢㘶ㄳ㌹㉢ㄹち㌶㜹敥捤㉡搸㤸搵㄰挱㠳㤵捡愰慡㉦㔵戶㔲攵㔱㈲㑢ㄵ㍥攲敢敦戵攳㤵㝥㌴改てㄱ〸㍡愸攴㡡ㄸ〳㔰㉣敡㈳昷㜸愵ㄶㄵ㠵ㅤㄲ㠴挶愷㐳㜲㥥㉢昷晥摦戲㐳ㅡ㐹搱收㠰㡢挵っ㠲愵㐱㉣㘱㐱㝥づ㠱㔶㜶挸㠷〸㉦㝦扣戲㈵㈰攵㍢攴ㅦ㠰㤶ㅥ慦㉣㔱㡤㙦つ㘳㙣㌴㉤㈸换づ搹〶㘵户㐳㜸㝢㔳摣戲㌸㘷㘷戰搱㘴㐲㤱㘴㌶㤵戰㥤㐸㌶ㅢ㡦搸戹㔴㌶㙢っ捥㐳㤳攱㜴㈴㡢㡥㡡㘴㜱㘳㘹摣㕦ㅡ摢㔷㉣㘱㘷戰㤳挸㔸㑥㈲ㄱ〹戶㝡敥捤㈱戰㌱户㠵〸戶㈹搵㔰慡戶愳㡡㠹㈵っ愲ㅢ㈵㍡愸挲㐷晣㑤敦㤰敤㘹㌲ㄲ㈲㄰散㐴愵散㤰㔱㈸ㄶ㜷〸㌷ㅡ㘳㐷㔴ㄴ㜶挸㑥搰昸㜴㐸㤷攷捡扤㈹扡散㄰摥㐲挵ㅣ〳戸㔸捥㈰㔸摡㤵㈵搵㈱㉢愱㤵ㅤ昲㥣搶㈱㈶て㈰攵昱捡㌳扥摣慦㔲敤㠴攱ち摣ㅦ㠶戲攴摥㐲搹摢㈷㘴散㜴ㄴ愷挰㌱戰㜱㜳搷㘸㉥㘹㘳㤰㐷散㜴㉡攳攴慣戸㤳㌲㈲㜹㈸敥愵ㅤ戲㥣㐸搸㡥㘴㐲搱㔴㉥挴愳晤㉣㡥㉦ㄳ㘹㉢㤲㑤愷㤳挱挳㍤昷㘶ㄴ㌶㘶っ㈲㜸㠴㔲㜵ㅦ㉢㌲〹㐵㜲㥦㐷㠹搵㔴攱㈳ㅥ搵戹摦㥤㕥昶㠰〸〴㡦㐲㈵㔷搵攴戱愲㝢搰挲㠳㐳㤳挷㠳挱愳㔵攵挱㐴㐸㌶㙤㉥㌵挰㔴ㅣ㑢户㉣㑤㘱〹ぢ昲㜳㍣戴㤲捤晢㜴㌶昳㐷㝦昷昸戲挹扣ㄱㄹ挴㜴戸〲㥢㈷愲㉣搹㥣㠱戲换㈶扥㈷攳〱ㄴ㜶㈶收㈴攴慥ㄳ挷摥挹㔸㈲㤹戴㙤摣㡢摡㡥㠵㡣㤹㜹㈸扥㑦㘳摦㥡挶晤㠷㉤摣搷㌷㘱㠱挰㙣ㄴ〷㌹㌱摢㜶㤲㔹㍢ㄴ㕣攳戹㌷㘷挱挶㥣つㄱ㍣㐹愹扡昷戰㈷㉢㔵ㅥ㈵㑥愳ちㅦ㜱慢捥㘶㈳扤捣㠷〸〴㤹㘴㈲㔷㠴㕦㝢㡡㡦晥捥㔰㤵㤲挸㐵愴㡥㌷㜷㌱て㠴愹㌸㡢㙥㔹㍡㠸㈵挵收㌹搰㑡㌶慦昲㘵昳ち㕦㌶㤹㕡㈲㠳戰攱ち㙣㥥㠷戲㘴㌳㡤戲㌷㉦㘰㔰㘶戲㤶㥤㡤愴搲昸㙡㘲㘱㙣㐶㐳㑥㌴㤷㡥㈴㜲㜱㑣㄰㐶㈶て㡤㐵㥣㙣搸㑡㘵㐳㡥㤵㤳户㤶挶敤㜸㜱㤴ㄳ挹㘵ㅤ㤸摡㤹攰昹㥥㝢㌳ぢㅢ搳㠱〸㕥愰㔴摤㙣㕥愸㔴㜹㤴戸㠴㉡㝣挴㜹㍡㥢㑢攸愵〵㈲㄰㘴ㅥ㑡㔹㌶㉦㔳㤵㤲㑤晥愰㑡摥㙢摦散㠲愹戸㠲㙥愹㕡挶㤲㘲昳㉡㘸㈵㥢㈷昹戲㜹愲㉦㥢㔷慢㜶㔶挱ㄵ搸扣〶㘵挹收㘱㈸扢㙣愶敤〸敥㡣㥣戳㜱㍦散っ㙥㈳㥤㑢㠵搲戸搷㜲㍣收攰㙥捦搸㥣挳挶攱㜹愸㘵㍢㔱摣㤹ㅢ㤰㘴ち㔵㌱㍢㤵ち攵搲攱㐴㍡㤳づ㘵戱戱〷慦昵摣㥢㐷挰挶晣㈵㐴昰㍡愵敡㘶㤳㠹㉣㜲㑢捦愳挴㡤㔴攱㈳㝥愵戳㜹っ扤ㅣぢㄱ〸摥㠴捡戲㙣摥慣㉡㈵㥢换㐸摤㜲㡡㔳㘰㉡㙥愵㕢㤶㑥㘵㐹戱㜹㍢戴㤲捤づ㕦㌶㤷晡戲㜹㠷㙡攷㑣戸〲㥢扦㐱㔹戲㜹ㄶ捡㉥㥢㤶㤳挳〳㑤戰㤹愷ㅣ㍣挲㈴㤴挵㙤搶㜳搱㌴戶㘷摣摤㍥ㅤ挳㐹㡦戳昳搰㔴搲挶敤挶昹〴ㄴ㍣㜰㈵ㄱ㜱㙣戰㥥挴㔳〲ㄲ㑥ㄸて慣㠹㐴㠳㙢㍤昷收㌹戰㌱捦㠵〸摥愹㔴摤㙣㌲搷㐵戲㐹㠰㠴㡡㝢愸挲㐷攴㜴㌶㉦㘶晤㈵㄰㠱攰扤愸㉣换收㝤慡㔲戲挹晢攰挸㠷㈲㤸搷挰㔴慣愳㕢慡慥㘵㐹戱昹㍢㘸㈵㥢晢晢戲戹慦㉦㥢扦㔷敤摣〰㔷㘰昳て㈸㑢㌶㙦㐴搹㘵搳㠹攱㙥昰攱㜸㈶㡣㠹㌳㙡挷㐳㜶ㄸ攷㉢㔰挸㔹㈱捣㥤㤶㘵摣㤴㠷㘲㍣㘶攴搴改㘰㤰攲〹㌲改㜰㉥㤲㑤㌸㤱㔸㈶ㄶ㡦愵㜱㐸昶愰攷摥扣ㄹ㌶收㉤㄰挱㠷㤴慡㥢捤昵㑡㐵㠰㠴㡡㐷愹挲㐷捣搱搹㕣换晡㍢㈱〲㐱㈶扣㤴㘵昳㑦慡㔲戲㜹っ愹㍢㤶㘲ㅤ㑣挵攳㜴换搲〳㉣㈹㌶㥦㠴㔶戲㌹㐹㘷㤳摦㑣攴㍥㝤㠲㉦㥢㑦愹㜶ㅥ㠴㉢戰昹㘷㤴㈵㥢て愱散戲㠹愳搹㤰㤳戲㐳戱っ㑥改挴戳攱㜴〲户㙦㑦攳愴ㅣ㙥愸㙥㕢戱㠸戱㍥て挵攱㉣ㅥ捦ㄱ㜵㉣挷挶〱㙥㍡㘲㘷攲ㄹㅣ㝣挵㥤㜰㉡㤳㠹㈵㌲㐱㈶挶挸㔱昷㌰㙣捣㐷㈰㠲捦㈸㔵昷㤷㤰㘷㤵㉡㡦ㄲ㉦㔰㠵㡦㠸敢㙣㍥㐱㉦㑦㐲〴㠲捣㝦㤱㙣昲㑢㠸挹〳㈸㤳㕦㌱㑣㝥慢〸晥㐵㔵㥥㐴搶㈴愵㈷㜳改〵㤸㡡㤷改㤶愵ㄷ㔹挲㠲晣扣ち慤㘴㜳ㄷ㥤捤晣㍥㝤㈷㕦㌶㕦㔳敤扣〲㔷㘰昳㜵㤴㈵㥢慦愲散戲㠹挷昹㈴慤㐴㉡㤹挳昳ㅡ愲戹ㄸ㑥攴攰㜱㈶搸戱㈷㜰ㄲ摤挶㜹㜱攳戵㙥㘸〲愷搲㐳㌸㠵㠶㜳㘸搱㘸㌶㥢っ攵㤲㔹ぢ摦㥥戳㔹㍣㙦㈸㥡ぢ㌲㑦㐶戲昹㍡㙣捣扦㐲〴晦愶㔴摤㘳昳つ愵㈲挰㈴㔴扣㑤ㄵ㍥㘲愸捥收㍢慣㝦ㄷ㈲㄰㝣〷㤵㈰捥晦㕢昳扢慡㔲ㄲ挹摢晤挸〷㙦㤸ㅦ搳昵摦改㤶慡㑦㔸㔲㙣晥〳㕡挹收愶ㅡ㥢挶㘷㠰㤴晦〲㄰昴愵昸〳搵昸ㄷ㌰〶挵ㅦ愲㉣㈹晥㈷捡㉥挵〹ぢ㘷㈱㈲㔶㍡挶㈷攵㠵昱㙤㌹㤵捥㠲攵㌴愶换㤸ㄵ㑢㍢挶㤷㜹㈸捥ㄷ攳摣づ㑥㔸搸㜸㡥㡡ㅤ挷愱㔵〴攷㈵㘲搱㜴㈸㤶捤收搲㑥昰㈳捦扤昹ㄵ㙣捣㝦㐱〴㍦㔶慡慦愹晡㠶慡㑦㤴㡡〰〹ㄵ㥦㔳㠵㡦㌰㜴㡡㝦㘰晤㡦㄰㠱攰ㄷ愸㈴挵挶扦㔱昴晢㠶晣ㄳ昴㐵㕦っ㡣㥦愱㉢晣㑥㠰摦㉤晡㝤㈷昸愷攷摤ㅤ散扣㈳㤱㝣㌴㠹㔹〵戸昸㡡㜱㔱㔵捤㤲敡愳慦愱㤵㝤昴晤㜷摤㕦搲捣晣晣昱㉤戴愵摦挷扥㔱敤昰㤹㡡攸㡥㙦㔱㤶摤ㄱ㐰搹敤づ㑣慡㌸㉡挵搶ㅦ捡攰〹㔶㌸晢㠳ㄳ挹㤹㘸ㄴ㘷㈷攳㜸㝥㐹㍡㘲昴换㐳㘳㌸户㠱捥〸攳㙢㔸〶捦扤挹㈵挳ㄹ㍣〷挱〹㐵昱ㄸㅡ㈷㙥㘵㠳摦㜹敥捤晥戰㌱〷㐰〴扦㔷慡敥昹攳〷愵捡愳挴㑦㔴攱㈳㍥挵㙡攴㑦攸㙦㐶㉦㥢㐳〴㠲㍦愳㔲㡥㜸扦昹㠳㌵戲昲㜲戲㈶㠷晤ㄵ㕣ㅡ〲㔳㈱㔳㙥㔸摡㤶㈵㉣挸㑦ㄵ昰㤲捤户㜵㌶昳昳挷㥢扥㙣㔶慢㜶㠶挳ㄵ搸㌴㔰㤶㙣㡥㐰搹㘵ㄳ㘷ㄸ㜰〴ㅡ㡡㘴㜰搶㈱敡㈴㌲㐹㥣㜸挸㠶戳昱㔸挲挱戹㌴㥣㡤摦㍥て挵ㄳ㕢戰捦换挶散㌴捥㈲㍢㈹㍣㍤㤲摦㠷㔳ㄶ㥥㉥㘱㘱㍡戶㠳㝤㍤昷收㐸搸㤸愳㈰㠲㌵㑡搵㍤㝦㤸㑡㤵㐷㠹晥㔴㤱捤扦攸㙣㡥愶㤷㌱㄰㠱攰〰〰昰昶㥦㍦〶慡㑡㐹攴㜵㠴㕤㑦ㄱ㠵愹㤰㔹㌹㉣挵㔸挲㠲晣㙣ちㄳ挹收攳扥㙣晥挹㤷捤捤㔴㍢㈹戸〲㥢㥢愳㉣搹ㅣ㡢戲㌷㌶挳㐹㍣扣㉡㤷挳㔷㈷ㅢ攷㠱㤳晣愲㡡慦愰㜱挷捡挴㈳攱㐴捡搸㍤て挵搸挴愳㑡㥣㔰ㄲ搷㍦愲搱㑣㌲㤵㡢攳㡣㝣ㅡ挷㙢㤱㜸㉥攱挴㠲㠳㍣昷收ㅥ戰㌱挷㐱〴户㔰慡㙥㌶户㔴㉡〲㈴㔴㌰㡢㐷戲昹㍢㥤捤挹慣㙦㠰〸〴〷〳㠰户㍦㥢㐳㔴愵㘴㤳㌷㕥㤲㑦扥㌱㘷挱㔴っ㐵㈵〹㌴㘷戳愴搸ㅣ〶慤㘴昳㌷ㅡ㥢挶㕣㐰捡捦挶户晢㔲捣攴ㅤ扣昱㕢㌰ㄸ㠳㘲㈶敡㘰㕣㔴ㄸ昳㔰㜶㈹捥㠶㤳㌹㕣〱戲挲戱㐸㈴㥡㜳攲㈰づ㈷㕤昰捣㌲㙣攱㜸㍡㑤搲㘸捣㐳ㄳ㌶㘶㕥㡣㔸ㅣ搲攲慣㍣づ㜴㌱搰搳㍣㤷㤳㜵㘲戸挲ㅣ㌲收攷愱ㄹㅣ〵㈷㈳愱㜴ㅣ搷㐵愲㔶㈶㤱㜴㤲戹㡣㥤㠸摢挹ㄴづ昰㐲愱㈰戳㠵ㄸ㠹戹〰㌶收㍥ㄴぢ㈱㠲㈳㤵㝥㕦慡昶愳搸㥦晡㔱㑡㉦昱㠴㑡㈳戱ㄳ昴戲㜳慥昲㍡〷㘵㕣㡤㘶晤挱㄰㠱攰捥㔰㔰㘷搸㈸晡捤攳㘹攸㑢捦摡ㄸㄹ愸ぢ愷昲㉣㌴㐵ㄳ㝥㤰搹㐶戲㐵搹扢㌹㈰攴搳㠳攴㜳㠴挴ㄸ搴挸摥㙤㠶㍥摦扢㜵搰捡摥㍤㑦敢摤敥㙢㔱攷昸㜶攴㙥慡㥤㔶戸㐲㐷㌲㙦㐸㙥㉢㙤㈸扢ㅤㄹ戳㙣㥢㡦挲攴㔴㠲㕤㘹㌸㠵ぢ慤㌸挴捥㘴搲㤸慦戱ㅢ㌵摡昳搰㔰㉥㥥㜲昰愴㈶㜴㑢〲㐷搸㜱㝣㜵㜶㈲〹ㅢ挷㌳戸ㅡ攸㌸改㈰㌳㤲攸摥㕣ちㅢ昳㔰㠸愰愵㔴摤摢㑡㐴愹昲㈸ㄱ愷㡡㌳捦㐹㕥㜷挸㍥㕥㐱㉦㉢㈱〲挱〴〰㜸晢㙦㉢㐹㔵㈹搹攴㉤慡攴㘳㡦捣搵㌰ㄵ㌲愹㠸慡愳㔸挲㠲晣散〱ㄳ挹收慦㝣搹㍣挲㤷捤㜱慡㥤攳攰ち㙣㡥㐷㔹戲㜹㍣捡摥捣㤳挳㘳捤㜰㤵㈴ㄳ挲㘹㠸㐴搲戲㘳改㡣ㅤ挵㤳戵昰㌸㌷散晥戲挶〹㜹㈸扥挱㐴㔲戸搲㠲㘷㐹攱㜴〵晡㈰ㄶ挷㔹㘴㈷㥤㠵㈹慥㘲㈵㠲㑣㔰㤲㙣㥥〸ㅢ㜳つ㐴㜰㠲㔲㜵戳挹㉣愵㐲㤴㘸愰㡡㙣㜶攸㙣㥥㑥㉦㘷㐰〴㠲㔳〰挰摢㥦㑤收㈷挹㑡挹收㐳㠴慤愷戸〰愶㘲㑦搴挸戱㜹㈱㑢㡡㑤收ㅤ㐹㌶㜳扥㙣㘶㝤搹㘴昶㤱㙣攷㔲戸〲㥢戳㔰㤰㙣㕥㠶戲换㘶㈶㥡㡤㘴㜱捥ㄶ㤳㌷扥挶挵㜱㉡㈲㠴ぢ愷㜸ㅣ㔹ㄶ捦愹㑤㍡㡥㜱㜹ㅥ捡ぢ㔰㜸㕡ㄹ㥥㤵ㄶ戲愳攱㤴㠳㘹〶搷㑥㤲㘱㍢㠵ぢ摡㠹愸ㄵ㥣敤戹㌷慦㠰㡤㜹㈵㐴㜰㡥㔲㜵戳㌹㔷愹〸㤰㔰㌱㡦㉡戲戹扦捥收昵慣晦㌵㐴㈰搸〸〰摥晥㙣捥㔷㤵㤲㑤摥㍣㑢㍥㠶捡扣㥤〱㉣㔰㤵㜷愰㌴愰㑦㌵㤳㜲㜶㉦捡㕥昱扦㙢捥攸攲㘷ㄷ㑤挱戳㠸㤸搳㕢搱〷户ぢ㜱㙦戲㔱㔵㌹昶㍦昳挵晣ㄸ摥㘳㠷㥦敡㌹㔸敢晦㠳ㅦ㡥㤱敥扣㈷㝡摣づㅦ㜳㉤㔶戸晡㐰慣㙥挸㉦挴㥥ㅥ㤲っ挳㡡㐱慤搳㍢㤱㈶㠳㠷㙤捦㙦㥦㤸㝦㔲昳㈶㉡㝤㘶戴㝡愴捥愸㙥捤挴㜴㈷敥捦搴攵㈸戳戹ㅤ㜹㍢㍣愲〶㌹㔴愸ㄸ捤〷昰っ敡㉥㘹㌷㈹ㄹ摣慤㥤摥搶㠹㠷㐵㌹㔹攵戱ㄳ户㕡愸慡散㈳㝣敦ㅢ攴㍤㤳㤹㜷㈵愱㌷㍣㉥㙡扡㝣㤴挹㘰㥦㕢戴㑣㙡敥㤲户㌸ㅡ㠲㌵ㄴ㈶ㄳ戲㡣扢戰戶㌵攳㐶㑥㙣ㄸ㠹㠳扥敡ㄹ攸㡡つ㙥愵㤰㜸㤲捥搱ㄱ㌰敦㠶㑢㜱㄰㥣㤳㝤㘱ㅥ挰㘶敥昵㥡㤹挲㘶挴㔴㌴挳愶㌸〷〷捣晢㠹攷〶㐲ㄵ㕤〸收㙣愹晡㕡愶㍥攱摢ぢ扦慦攸慦捦敢扤搲㠴㡢㉥㤴慦㝡㍣慢て慦捦敡㙢戳捡攲㈰㌱晣慣㠹搵㙦ㅥ㜹昹ㄷ㌷敥㍥敡搲摢㝥昶晥ㅦ戹敢晥户敥㥡戸攴敥晡戳㙦㜸㜹㠷㜹㕢摣㔳㉦㕡㘰㌱ち晥捣户㈸摥愶㜸〷㐲㑣㐴㐴慦攲㍥㉥㈵捦㜴㤹攰㔵ㄴ㍦搳㈵搸ち㑦㜸㔷㤸て㈲摥〱㝤〴昳㤵戸搱㠹昱戰攰㐸㤷㠳㜳㍤㔷戹ぢ㙡㤷愲づ㉣ㄹ㡦㐰挷㥥㤸㌲搲〲㐵㘳〱㔵ㄴ〴捣㍦ㄲ扦㉣㡦敦㈴晥㌱て摦㈰昱㜱て敦㜶挱ㄳ挴㉦〷㑡戹㄰㉢扣〲敢㙢て㐷㘱攳㈸㍤㐲㔹㤴愳昴㤰〵㥦敥搷㌰㍢㔹敦晥摦户㕥ㅣぢぢ㍦㑡挳〸搴㤷搲㤰㔷㔱晣㤴㤸攰㜱昰㠴㌷㝥晣㠴戵〲愵㙢㔰㤰㤴搶挱㈲㑦改昳㕣攵㔳㔰攵㔲捡㌴㈴攳㐵㡤愲愸搸愵㠰愲㤷㠸㍦㌵㡦㘷㉥㤲昱㡡㠷㘷ㄷ㐴挵づㅥ摥ㅤ愵慦ㄱ㝦ㅡ㔰㜹㑡㤹㜲挴㠲愴昴㙣ㄴ㌶㡥搲㜳㤴㐵㌹㑡敦㌲㕡扥敢扦昰晢昱敥晦㙤敡挵㈵戰昰愳㜴㌸㠲昰愵㜴㤸㔷㔱晣摣㤹攰愵昰㠴㌷挶㍢搶ち㤴㌲㤱㐸㔲㍡ㄴㄶ㜹㑡摦攱㉡㕦㠳㉡㤷㔲㘶ㄷㄹ敦㜹ㄴ㌵㡣挴捤㔱挴㌶㠰㉢ち〲收晢挴㕦㥢挷㌳挵挸昸挰挳㑦㤱昸㉤㍣扣㑢改㐷愸慢㘵㍡搰挶ㄱ㜷戳戲㈸㐷摣挳㍢扥㌳㝦晥搰㜷挷扢晦慢敡挵㥤戰昰㈳㙥ㄳ㡦㥦㤲捤㍢攸㔵ㄴ㍦慦㈶㜸ㄷ㍣攱㡤㕢戰㈳㜶㄰㜷㉦ち㤲戸㠱戰挸ㄳ昷㈵㠹㔸㠷㉡㤷㌸㈶ㄲㄹ晦昲㠸挰收ㅡ户㐴挰㈳挲摤㕣扦㈱晥㠱㍣晥㝥攲扦昳昰ㄸ㡢挰ㅢㅥ摥㈵敥〷搴搵㌲昳㘷攳㠸㝢㔸㔹㤴㈳慥㘶挵攰て捦㝡敦敤昱敥晦捡㝡昱㈴㉣晣㠸ㄳㅥ㍦㈵挴㔵㜸ㄵ挵捦戹〹㍥〵㑦㜸㈳㈱〲㍦捣〰㜱㑣て㤲挴晤昴慤㐶㕣ㅦ㔴㡡ㄷ㔰攵ㄲ昷ㅣ㤶㡣㙡攸摣㍤ㄴ㥥㡢㉥扥〷扣㝢挴昵㈵晥挵㍣晥㜹攲㑤てて攲㠰晦摡挳扢挴昵㐳㕤敤㙢㐰㙤ㅣ㜱慦㉢㡢㜲挴昵㝤晥攴搸摤㤷㡡㝡昷晦昰㝡昱㉥㉣晣㠸晢〲攱昸㙥慡㥦㝢ㄵ挵捦挷〹扥〷㑦㜸㔷㤸㥢㈰㜶㄰昷〱ち㤲戸㑦㘱㤱ㅦ㜱㥢㤱㠸㡦㔱攵ㄲ挷㑣㈰㘳㤰㐷〴㐶㕣挸ㄲㅦ㝡㐴戸㈳㙥㑢攲㍦挹攳㤹づ㘴㙣敤攱㐱ㅣ昰㝦昷昰㉥㜱㠳㠹晦ㄴ㈸㜲㑦㤵㘰搶㡦敡㠸摡㉦㔱搸㌸㑡扦㔲ㄶ攵㈸㥤㝦挸挲慥愷昷晥㜰扣晢㍦㔰㉦㝥㠴㠵ㅦ愵㙦㜹捣㤵㡣挵㌷扤㡡攲㈷敥〴晦つ㑦㜸攳〶昹㔸㉢㔰㉡㄰扡愴昴㙦戰挸㔳扡㍤㔷戹ち㔵㉥愵㑣摣㌱㐶㐱搷㔷敥愳攳㌱昱㙡〱㐳㍢ㄲ㕥㥤㠷昷㈱㝣㘷て摥㌰ㄲ昰扦㜸㜰户〳㐶ㄳ捥搴㥣㍣愱㑣搱挹ㄳ摡て〵扣㌷攲愰愷扦戲㈸㐷攸昰昱户扦昳晢〹挳敡摤晦ㄳ敡挵收戰ㄸ㐵ㅡ㡡づ㝡㥥昵㜸㉢㈱昴ㄹ慦愲昸〹㍥挱㐱昰㈴〹つ㘳慤㐰㈸㜳㙣㈴愱㝦㠶㐵㥥搰〸㔷㜹〸慡㕣㐲㤹㜸㘳挴愰昳づ㝡慣㠴㜸摣愳挸ㅤ㜳〹攲户捤攳〷ㄳ㥦昲昰ㄸ搳挰㍦敡攱㕤㑡㜷㈷㥥挹㌵㜹㑡㤹㘴㤳愷㜴㝢ㄴ昰摥〸㑡㐷㉡㡢㥥㈹つ㜹㤴敥㔵㉦挶挰㘲㤴て愵て㝡捣㤵㔰晡〷慦愲昸㤹㐰挱㕤攱㐹㔲㍡ㄱ㙢〵㑡㤹㍡㈳㈹晤ㅤ㉣昲㤴㑥收㉡㐷㔱攵㔲捡㝣ㅡ㘳㡡㐷ㄱ㌶㘳㉢㉥敥昳㈸㜲㈹㥤㐶㝣㉣㡦㡦㄰㍦摤挳㤳搲戸昸慤㠷㜷㈹㥤㠹扡摡摤㠱挲㝢㈳㠸摢㐳㔹㤴㈳捥㥤㈷摦ㅡ慦收㑤搱〰㡢㔱㍥挴摤攱昱㔳㐲摣敤㕥㐵昱戳㠴㠲㔳攰㐹ㄲ户㌷㘲〷㜱捣㤲㤱挴摤ち㡢㍣㜱㡤㈴㘲ㄶ慡㕣攲㤸㍡㘳㉣挸ㄳ㠱㝢愶㠸ㅢぢ㠸㔸㐸晣散㍣㝥㈶昱晢㜹㜸㝣愷〱晥㍡て敦ㄲ㝤〰敡㙡ㅢ㠱挲㝢㈳㠸㥢慦㉣捡ㄱ昷昳敥摢㙥㔶扢㌴㕣敦晥摦扢㕥ㅣ〸㡢㔱㍥挴㕤改昱㔳㐲摣ㄵ㕥㐵昱㌳㠸㠲〷挱㤳㈴捥㐶散㈰捥㐶㔹ㄲ㜷ㄹ㉣昲挴㘵㐸㐴ㄶ㔵㉥㜱捣㤲㌱ㅣ㡦〸㝣㠷っ㐷挴㐵ㅥㄱ敥〸㕡㐴扣㤳挷㘷㠸㙦昶昰㈰づ昸昳㍣扣㑢摣ㄲ搴搵㉥〱ち敦㡤㈰慥㐵㔹㤴㈳慥㈳戹搳搸扢戰㠷㜶晦㘳て摤〵㡢㔱㍥挴㥤改昱㔳㐲摣ㄹ㕥㐵昱戳㡢㠲换攰㐹ㄲ㜷㈸㘲〷㜱捣㝤㤱挴㥤〶㡢㍣㜱㥤㈴攲〸㔴戹挴㌱㈱挶㔸收ㄱ㐱攲挲攲㈴㡦〸㤷戸ㄵ挴晦㌲㡦㍦㥣昸㔵ㅥ㥥挴㠵挵昱ㅥ摥㈵敥㜰搴搵ㅥ〳ㄴ摥ㅢ㐱摣戱捡愲ㅣ㜱〷扣㌹昳㤱攷搷㈴敡摤晦ぢ敢挵㈹戰ㄸ攵㐳摣㔱ㅥ㍦㈵挴慤昶㉡㡡㥦㜹ㄴ㍣ㄵ㥥㈴㜱㐷㈱㜶㄰挷㌴ㄷ㐹摣慦㘰㤱㈷敥ㄸㄲ㜱づ慡㕣攲㤸晢㘲ㅣ愷ㄱㄱㄳ㠷ㄵ㄰㜱〲昱攷收昱㘷ㄳ扦挶挳㤳攸㤸㔸敥攱㕤愲㑦㐶㕤敤挵㐰攱扤ㄱ挴㕤愲㉣捡ㄱ㌷昵扢攴㥡㙦㥥扢慦㝥昱戵晢㉦㤸昰搱晤昵攲ㅡ㔸㡣昲㈱敥㔰㡦㥦ㄲ攲㤶㝡ㄵ挵捦㑡ち㕥ぢ㑦㤲戸㌳ㄱ㍢㠸㘳㐶㡢㈴慥つㄶ㜹攲捥㈶ㄱ㌷愳捡㈵㡥㘹㉥挶戹ㅥㄱ㍣㌸戶挴㈱ㅥㄱ敥〸㍡㥦昸㕢昲昸㥢㠸扦搰挳㘳攷〰㝣捥挳扢挴㕤㡣扡摡戵㐰攱扤ㄱ挴摤愹㉣捡ㄱㄷ㝥㘸晡㜷㡦㑤〸搵扢晦戱㔷㕤〷㡢㔱㍥挴搹ㅥ㍦㈵挴ㅤ散㔵ㄴ㍦㘳㈹昸〰㍣㐹攲慥㐴散㈰敥㐱㤴㈵㜱扦㠰㐵㥥戸慢㐹挴挳愸㜲㠹㘳㐶㡢㜱慤㐷挴㤴㤱㐸慥ㄴ晢㝢㐴戸挴㕤㑦晣㈳㜹晣㝡攲㙦昰昰つㄲ扦㡦㠷㜷㠹扢〹㜵戵㑦〰㠵昷㐶㄰昷愴戲㈸㐷摣㙥扢晤㘱晣搸㘵户搵慦扦晦挰㠷㔷愴敦愸ㄷ㉦挰㘲㤴て㜱㝢㝢晣㤴㄰户㤷㔷㔱晣㙣愶攰㡢昰㈴㠹扢〳戱㠳㌸收愹㐸攲收挰㈲㑦摣㕡ㄲ昱㍡慡㕣攲㤸扣㘲摣攵ㄱ㠱ㄱㄷ㠹㠸ㄹㅥㄱ㉥㜱㜷ㄳ晦搷㍣晥㌵攲敦昵昰ㄸ㜱挰㑦昵昰㉥㜱昷愳慥昶ㅤ愰昰摥〸攲摥㔵ㄶ攵㠸㝢昲愵摡户㙢户㡥搶扢晦攷搷㡢㡦㘱㌱捡㠷戸㠹ㅥ㍦㈵挴㑤昰㉡㡡㥦改ㄴ晣〴㥥㈴㜱て㈲㜶㄰挷散ㄳ㐹摣㜸㔸攴㠹㕢㑦㈲扥㐲㤵㑢ㅣ㔳㔲㡣㐷㍣㈲㌸搹㕢㘲慣㐷㠴㑢摣ㅦ㠹晦㔷ㅥ晦㈵昱㡦㜹㜸捥㜱㤶㠸㝢㜸㤷戸㈷㠸㘷摡㠹㍡ㅡㄶ㑣㍦㔱挷挹戵㍦愰㠰昷㐶㔰晡愳戲㈸㐷改㥡搰摤昲ㄴ敢搵户扣攵㥥㘲慤挲㌹㡢㔱㍥㤴㠶㍤收㑡㈸つ㜹ㄵ挵㑦㠹ち㔶挳㤳愴昴㔹慣ㄵ㈸㌵㔱㤶㤴搶挱㈲㑦改昳㕣㘵收㜱戸㤴㌲慤挴㜸搱愳㠸摦㜰㐳㘲ㄷ㡦㈲㤷搲㤷㠸㘷㘲㠸㡢㘷㙥㠹昱㡡㠷挷㔸〴㝥〷て敦㔲晡ㅡ敡㙡㌷〳㙡攳㠸㘳搲㠸戴㈸㐷摣挴㜳晦㜴攳改つ愱㝡昷㍦㘶㍦收㡡昸ㄱ㌷摣攳愷㠴戸㘱㕥㐵昱搳愵㠲捣㌳㤱挴扤㠵搸㐱摣㜰㤴㈵㜱㐳㘱㤱㈷敥ㅤㄲ挱㤴つ㤷〸㘶㤰ㄸ敦攵㠹挰扤㔷挴㌶〵㐴扣㑦晣愸㍣㝥㝢攲㍦昰昰㍣㌴㑥㠹㉤㍣扣㑢昴㐷愸慢㘵捡挷挶ㄱ挷晣㤰ㅥ㠹㝢晡愴㙢敥扡昶愶戵昵㑦慤㝥㘳搰㙥慢敥慣ㄷ㑣ぢ昱㈳㙥ㄳ㡦㥦ㄲ攲㠲㕥㐵昱㔳愹㠲㌱㜸㤲挴㝤㠱搸㐱㕣ち㘵㐹摣㐰㔸攴㠹晢㤲㐴㌰㠷挳㈵㡥挹㈲挶扦扡㠹挰㙣ㄶ㈸㈰攲ㅢ攲㤹捤攱攲㤹㌱㘲㝣攷攱戱ㄱ〳㙦㜸㜸㜷挴晤㠰扡摡挹㐰㙤ㅣ㜱㑣〵改㤱戸晡搷㍦愹㝥昹㠶晢敡㜷摣㜹收戰捥㍦攰㐰㠵ㄹ㈰㝥挴〹㡦㥦ㄲ攲㉡扣㡡攲愷㔹〵㤹㍤㈲㠹ㄳ㌵㤲戸扤㔱㤶挴晤昴㡤㐶㕣ㅦ㔴㡡〵愸㜲㠹㘰ち㠸㔱㑤〳㜹愶〵㜹捤扢攰攷㤷㈱昱㍤㙣㌸㘵搱㘱挰散㑢㈳愶㘷戸㐶㡤㌴㌲愱敢㍦㙥攴散㤱㜹㥢慦㍤ㅢ㤷挱㝥戴㔹㤸户㘱㔶㠸㌱挰㙢〸㡣慢㠶晥改ㄹ戹攳戵㤶㐶㑣晡㔰㙤㡢晤扣〲敢〵㤳㐰搴慣㕡换昴づ扣换㑦愴愸挳㙢昳搲㙢㔶〷ㄷ㕢ㄶ㕦戳晡捤愸愹捤敦敦晦㜶㝤攰晢㘱㌳㙦㌳ㅥ慤摦敥戶昳㈷㕦昹挵搷昵㠲戹ㅤ㝥扤昵〹搶挲昷㔴攳挷慡愲攸搱㕢挱㘶㜸㤲扤㌵㠸㥣昴ㄱ㑣改㤰扤昵㈱㉣昲挳㝣㑢昲挱挴ち㤷㜸收㜹ㄸ㕢㐳攷㕤㐵っ㐷挵摦㍤晥㕣搲〷ㄳ㝦㘸ㅥ捦㘴て㘳㕢て捦㝤㕢㔴扣敤攱㕤扥户㐳㕤敤ち愰㌶㙥㤸㌳㡢愳挷㘱㉥敥改戸㜴愸㥤慣㜷晦攳ち搵㙡㔸昸ㄱ昷㔷挵㑦昱㈳扢㕥昷㉡㡡ㅦ搹ㄵ㍣ち㥥㈴㜱愳㄰㍢㠸㍢づ㘵㐹摣慢戰挸ㄳ户㈳㠹㘰愶㠵㑢ㅣ㔳㍡㡣㥤㍤㈲㜸戴㘳㠹扦㜸㐴戸挴㡤㈶㝥㑤ㅥ捦扣づ㘳㔷て捦愳㈹㑢㍣攷攱㕤攲㜶㐳㕤㉤㜳㌰㌶㡥㌸㈶㙣昴㐸㕣㥦㔷㥢㤷晥㙤敤㕢攳摤晦愲㕥㌰㑦挳㡦戸愷㍣㝥㑡收㠷㈷扤㡡攲㐷㝤〵㉦㠴㈷㐹㕣っ戱㠳㌸㈶㙡㐸攲ㅥ㠷㐵㥥戸〴㠹戸〲㔵㉥㜱捣摥㌰㔲摤㐴㈴㈳攲搱〲㈲㜶㈷晥捡㍣㥥㈹ㅣ挶㌸てて愲㠱㝦挸挳扢㐴搷愳慥㤶改ㄶㅢ㐷ㅣ㜳㌳㝡㈴慥晥㤵㕢㕥摣扥昲摢昱敥晦慤敡〵㔳㌲晣㠸㝢挰攳愷㠴戸㜵㕥㐵挹㈳挲敥㠰愷摥ㅥㄱ挶扢扣㌸㥤昲㌱㔶戵㤸㜴慡㜳扣㍢㐸扦㥣慢㘶〶〶敥㑣搳摣搲㈲㙦敡搲ㅦ㑦昴改㔸攲㜴捣挲㠳慢昰ㅣ㥦挶收㔶敦扥㈰㜸愰ㄵㅦ㤰愲㥥ㄹ㘳捡ㄲ㡤㡤摣摣づ㍣㐴愶㙦㙥㝡㈷ㅥ㌸㤶慤㘹摤换敥敡㜲㍡摡晥ㄷㅥ昷㠳摢散昰戶愹㜸戹て晡昱扤挳つ㙦㕤攳㥢敢㈰ㄹ慢敢收㘳ㄶㅥ㐵挵戴㤲㑡㍥〸攸㍦㝢昶㤸㌱〵㐳㑣摤慥㉡慢㍤摡慡㑡摣㠷㉥㜶搳愳㔷㔷晣捣㤰㤹㐶㘱㑥〳摥搸ㄳ愲て敥敥㈲搳愰㈰〲收㜴㘸攴㥤㡥愴愸愸㕥㡢㘱㔰扣㜲扣攷㄰敦㐵㔹㔱扤愲㌹摢戵搸㔸散㌴㉦㕡摣㠵㝢ぢ昵㔳昷〴㘲ㅢ㔵㜷挳戴愷ㅣㄱ捥㈹㝤㕢㥢散㡥づ㝢㔵㑤㙢㔳㡢搳戶愸㙢㜱㑤搳㜲愴挴攰㤱㕣㍣㑣愹愹㌱㘷㈲ㅥ㌶挵㡦㘰ㅥ〷扤㥡戳㜴敤㠳搰㜰戴ㅡ戳愱昵愷攰㌷扥ㄴ捣〵摥搸ぢ愲㤰㠲扤愱搱㈸㄰㑣愵㈰つ敡㈵㤸㉢㈱挳㘸〴㌲ㅦㅣ㌳㈲愴㜶扥慥㝤ㄶ㕡ㄹ摣〲㘸晤㠳扢搱㌷戸㠵㡣㠲挱㜵昷捤㝥㔴昱㉥㔴㙥摦㠸攷攱扢㈰戰㤷㔴〸〷〰㤹て㡣㜹〵㌲戰〳㜵敤㕢㕥㘰㈶〷㑥㤵戸捡㌷㠸㈶戶挸㐱搲ㅤ㠴㑤㤵ㄶ〴㉦攱ㄷ〴挱㙢昴戲戹っ㤰昹㈰㜸㈵㕥㙡戳扡昶㡢挲㈰㉥昲つ㘲ㄱ㕢㉣っ愲戹㈸㠸㉦㡢㠳昸㐶㌵户㐴㙦㡥㔷戵㘵㄰㉤扡㔶㘰愸戱㡢㍣㈶捥昲つ愲扤㌴㠸㐳㡢㠲攸〳㍦〵㑣昴㠵㐲㌶搷愹㌷搷㑦㘹扢㜴敤㈶㕥㄰挶㌲㘸晤挷挹㐹扥㠱慤〰摥㔸〹㔱㌸㠸㔷㐱愳㜷搳㘶挵挱㙤愹挲㌸ㅣ挸㝣㌷つ㔶摡㈳㜴敤㜰ㄵ摣㉦愱昵て敥㘸摦攰㡥〴摥㔸つ㔱ㄸ摣㔱搰攸挱㙤㕦ㅣ摣㡥㉡㡣㘳㠰捣〷㌷㕡㘹㡦搵戵㘱ㄵ摣㜱搰晡〷㜷㤸㙦㜰㈷〰㙦㥣〸㔱ㄸ摣ㅡ㘸昴攰㈲挵挱㈵㔴ㄸ㈷〳㤹て㙥㜷愵㍤㐵搷㑥㔴挱㥤ち慤㝦㜰ㅤ扥挱㥤捥㈸挸㕣昷㤶㜷㈶㔵摡㤶㌷戹㌸戰㘹㉡㠴戳㠱捣〷㌶㔳㘹捦搱戵㝢慢挰捥㠵搶㍦戰㐳㝣〳㍢ㅦ㜸攳〲㠸㐲搶㉥㠴㐶て慥戱㌸戸㠵㉡㡣㡢㠱捣〷㜷㠰搲㕥愲㙢㙤㉦㌸㙦㡢㑣晢〶㜲㌹㕢㉣㥣ㄶ慥㉣ち㈲㔳ㅣ挴㈲搵摣搵㝡㜳㑢㤴昶ㅡ㕤㝢㘸㘱㄰晢晢〶㜱㝤㘹㄰㌷ㄴ〵搱㔹ㅣ挴ち搵摣㑤㝡㜳㠷㉢敤捤扡昶愸挲㈰收昹〶㜱㕢㘹㄰㜷ㄴ〵㜱㑣㜱㄰㈷愸收搶敡捤㥤慣戴㜷敡摡㌳ぢ㠳㤸攱ㅢ挴摤愵㐱摣㕢ㄴ挴搹挵㐱㥣慦㥡扢㕦㙦敥㘲愵㕤愷㙢慦昴㠲㌰ㅥ㠰搶㝦挰㑥昲つ散昷㡣㠲ㄳ㘴昷㤶昴㈰㔵摡㤶㜴㜵㜱㘰搷慢㄰搶〳㤹ㅦ慣㌷㈹敤挳扡昶づㄵ搸㈳搰晡〷㌶搶㌷戰㍦㌲ち㙥㐹摤㠱㍤㐶㤵ㄶ搸摡攲挰敥㔶㈱㍣〱㘴㍥戰晢㤵昶㐹㕤晢愰ち散㈹㘸晤〳戳㝣〳㝢ㅡ㜸攳ㄹ㠸挲㑤晣㔹㘸昴攰搶ㄷ〷昷㐷ㄵ挶昳㐰收㠳㝢㐲㘹㕦搰戵捦慡攰㕥㠴搶㍦戸㕤㝣㠳㝢㠹㔱ㄴ㜶攷㉢㔴㘹慣㍤㕦ㅣ搸㑢㉡㠴搷昴㄰㕥㔳摡搷㜵敤㕢㕥㘰摥摣㌳挲㌷㠸㌷搸㘲攱摣昳㔶㔱㄰敦ㄴ〷昱扥㙡敥ㅤ扤戹㡦㤴昶㕤㕤晢㐵㘱㄰摢昸〶昱㝥㘹㄰ㅦㄴ〵昱㘵㜱㄰摦愸收㍥搲㥢晢㐱㘹㍦搶戵〲〵㜹攸晡〹ㄶ戴扢㌰ㄷ㝥扢搸搴㌷戶捦㘰㘲㝣づ㔱㌸㠴扥㠰㐶敦愹㍥㈸ㄷㅥ㌲㐱㈱て㤹扥挴㐲㝥〸昵㔳摡慦㜴㙤慤搲晥㑢搷づ㐲㐱㍢㥡㌳㝤挳晢ㄶ愰愲晥晢㥥㉡㙤㄰㙤㠹㜲㐱㘸㠳愱㤰愱晤㠸㠵㝣㘸摢㈹敤扦㜵敤㈸ㄴ㈴㜵㍦㘱挱㝦㜴ぢ摦挰㜰慦昵攲㌹愱㤲㉡㉤戰ㅤ攱戲㈰戰搱㔰挸挰慡㠰捣〷戶㥢搲㔶敢摡ㄸ戴ㅡ㍢摦㝤敤昷搵戰㠶㉤ㄶ㡥敥㐰㔱㄰㠹攲㈰㜶㔷捤昵搷㥢慢㔷摡〱㥡戶㝡ㅡ戴ㅢ晣扤㤸扦〱搸っ㘷㄰㕡㥣っ㥦搴㍣〹捦晢ㅤ摤㠲敦户ㅢ昰㜸攵㠱㘸㔴㑣㐷㘳昴㘱搶戲攴㑤戶戵㌳㍤㙤つ扦㠴搶捥搲㑢㘲㉥㑡っ搱っ搲㘲㙦慦捥摣㐴户㙦搴㉤㙡攷敢㈵戱㄰㈵㘹扦㈹㉤昶㔳昶㥢改昶〷攸ㄶ戵〷敡㈵搱愴散㌷愷㠵慤散〷改昶ㄹ摤愲㌶慢㤷挴㈲㘵扦〵㉤㥡㤵晤㤶扡晤ㄲ摤愲戶㐵㉦㠹㜶㘵扦ㄵ㉤づ㔵昶㕢敢昶㥤扡㐵㙤㤷㕥ㄲ㉢㤴晤㌶戴㔸愵散〷敢昶㠷敢ㄶ戵㐷攸㈵㜱愴戲ㅦ㐲㡢愳㤴晤戶扡晤㌱扡㐵敤戱㝡㐹㥣愰散㠷搲㘲㡤戲摦㑥户㍦㔹户愸㍤㐵㉦㠹搳㤵晤㌰㕡㥣愹散㠷敢昶㘷敢ㄶ戵攷攸㈵㜱扥戲ㅦ㐱㡢ぢ㤵晤昶扡晤挵扡㐵敤㈵㝡㐹㕣慥散㐷搲攲㑡㘵㍦㑡户扦㕡户愸扤㐶㉦㠹敢㤵晤づ戴戸㐱搹敦愸摢摦愴㕢搴摥慣㤷挴㙤捡㝥㈷㕡摣愱散㜷搶敤搷敡ㄶ戵㜷敡㈵㜱户戲摦㠵ㄶ昷㉡晢搱扡晤晤扡㐵敤㍡扤㈴㝥慦散挷搰攲㐱㘵扦慢㙥扦㕥户愸㝤㔸㉦㠹㍦㉡晢㍡㕡㍣愶散㜷搳敤㥦搰㉤㙡㥦搴㑢攲㘹㘵ㅦ愲挵戳捡㍥慣摢㍦慦㕢搴扥愰㤷挴㑢捡摥愲挵㉢捡㍥愲摢扦愶㕢搴扥慥㤷挴ㅢ捡㍥㑡㡢户㤴㝤㑣户㝦㐷户愸㝤㔷㉦㠹昷㤵㝤㥣ㄶㅦ㈸晢㠴㙥晦㤱㙥㔱晢戱㕥ㄲ㥦㈹晢㈴㉤扥㔰昶㈹摤晥㑢摤愲昶慢㠲ㄲ㜷挷㥣㘸攵摣㉡戸慢㥤㠶㡦㌹㤶昶摣换捡搹㜸㜷摤摢㡦扡㐵㉤昷愴摤昶摣㈳㑡晢㍤㘸挱㥤愱戴ㅦ愷摢㜳挷㤷户愸攵づ㉦㕦ㄲ摣㤹㐹晢昱㔴㜳㍦㈶敤敢扤〵ㄶ㙡戹捦捡㕢搴㜲㕦㤵㉦〹戹ㄳ〱挸㥣〰戵㝡〵戹㌳㤱㤷ㄵ㈶㘲〱㤷ㄵ攴慥㠲愸㐹㍡㡡扢っ㠹㥡散愲攴づ㠱愸〶ㅤ挵ㅤ㠳㐴㑤㜱㔱㜲摡㈷慡愰㐵㑥晦ㄲ㌵捤㐵挹挹扤〴挵㐹㕥愲愶扢㈸㌹㠵㤷愰㌸㤵㑢搴㑣ㄷ㈵㈷㙡愲㘶愱慣㕥㐱㑥搸ㄲ㌵摢㐵挹改㤸愸㌹㍡㡡搳戲㐴捤㜵㔱㜲搲㈵㙡㉦ㅤ挵挹㔷愲昶㜶㔱㜲㙡㈵慡㠰〹㑥戱ㄲ搵攸愲攴〴㑡㔴〱ㄳ㥣㐸㈵㙡㠱㡢㤲搳㘴〹㡡搳愵㐴㉤㜴㔱㜲㌲㉣㐱㜱㔲㤴愸晤㕣㤴㥣昲㑡㔰㥣晡㈴敡〰ㄷ㈵㈷戶ㄲㄴ㈷㌸㠹㍡挸㐵挹改㡢愸〲㔶㌹㡤㐹㔴㤳㡢㤲㤳㔴㠹㉦㑥㔶ㄲ㘵扢㈸㌹ㄵㄱ㤵㐶㔹扤㠲㥣㤲㈴㉡攳愲攴㠴㐳㔴㐱㡢㥣㜸㈴捡㜱㔱㜲㕡㈱慡㠰㔵㑥㉦ㄲ戵挸㐵挹挹愳〴挵㐹㐴愲㥡㕤㤴㥣㈲㠸㍡〴㘵昵ち㜲慡㤰愸㈵㉥㑡㙥晡㐴ㄵ戴挸㈹㐰愲㕡㕤㤴摣挰㑢㔰摣搰㈵慡摤㐵挹捤戸〴挵捤㔹愲づ㤵愸愰㙡㐸㜰晢㤴搷晢㑥挳愱㉥慦昷㑤㠲㙤つ㥥㈲愰㌶㔴挱㙤㔳㈲㑥㉤㐲愸愱㈹戸㕤㑡挴㈹㠵〸挱㑤㔱㔶㥣㕣㔴挱慤㑦㔶㥣㔴㔴挱つ㑥㔶慣㈹慣〸慡ㅥㄳ摣搸㈴攲挴㈲㠴摡敡〴㌷㌴㠹㌸愱〸愱戶㌸挱㡤㑣㈲㡥㉦㐴〸㙥㔷戲攲戸愲ち㙥㑡戲攲搸愲ち㙥㍤戲攲㤸愲ち㙥㌰戲攲攸愲ち㙥㈳戲攲愸愲ち㙥ㄶ戲㘲㜵㔱〵户〴㔹㜱㘴㔱〵〷扦慣昸㔵㘱㐵㔰㙤〵㠲〳㕦㈲㝥㔹㠸㄰ㅣ敢戲攲㠸愲ちづ㙦㔹㜱㜸㔱〵㐷戴慣㌸慣戰㈲愸㠶戶攰㘸㤶㠸㔵㠵〸挱〱㉣㉢㔶ㄶ㔵㜰捣捡㡡ㄵ㐵ㄵㅣ愶戲㘲㜹㘱㐵扦晦〷㡢て㙡㤱</t>
  </si>
  <si>
    <t>㜸〱捤㝤〷㜸ㅣ搵搵戶慥㉣㡤㌵㙢ㅢ㉤㘰㔳つ慥ち㘰ㅢ戳㍢摢つ戶㕣㘴戰㡤ぢ㔸㌶搵㈰戶捣摡戲㔵㡣㈴㌷㑡㈸㌶扤㠳改扤㠷摥㐳㠷て㑣㐹愸愱〵㐲〹愱㈴㤴㘰㑡㠰㤰㔰晦昷扤㌳㜷㜵㜷㜶㔶戲昳攵㝦㥥㙦戵㝢㌴昷㥣昷㥣㌹昳摥㍢㘵㘷捥捥㔴㠸㡡㡡㡡㕦昰攲㝦扥慡㌸㌱戸㜱㔵㘷㤷摤㍡㜶㑡㝢㑢㡢㥤敤㙡㙥㙦敢ㅣ㍢愹愳㈳扤㙡㘶㜳㘷㔷ㅦ〰㡣愶㘶搸㍢慢㥢㍡㥢て戳㙢㥡㤶摢ㅤ㥤〰㔵㔷㔴搴搴㤸㤵戰㙦敤㝥㠲慡㘱搲换慣愲〰慡挲㌴㈸晡㔲搴㔰㤸ㄴ〱㡡㝥ㄴ晤㈹〶㔰㙣㐲㔱㑢ㄱ愴搸㤴㘲㌳㡡捤㈹〶㔲っ愲搸㠲㘲㑢㡡慤㈸㌸㝦㜳ㅢ㡡㙤㈱晡て㠶㤸㌷㘵昲㥣捣㘲㉣㑤㘳㔷㝢㠷㍤㘶攸㍥㑥捥攳挳攱戱攱戱㔶捡㡡㡦つ㡤ㄹ㍡㘵㔹㑢搷戲づ㝢㝣㥢扤慣慢㈳摤㌲㘶攸㕥换㌲㉤捤搹㍤敤㔵昳摡㤷搸㙤攳敤㑣㈸㤲㐹㐷㤳攱㘸㉣㤶㑦愵㤲晤户㐳攴搹㔳㈶敦搵㘱攷㍢晦㕢㌱户㘷捣㌹㔳㈶㡦㥤㙤㜷晤户㘲づ㐱㑣㠴㙣㘸㙦㑤㌷户晤㤷㠲㔶戳㑦㘳つ㜶戶㤹㥤㙦摢ㅤ捤㙤ぢ挷㈲敤㈲愲搱㑡㡣㥤搴搹戹慣㜵㈹挷搱ㄴ扢愵㘵慥㥤㤷㥤摥摡搰搹戵㔷扡愳戵戳㝦㉢昹戳㍢散戶慣摤戹㐹敢搴㤵㔹扢挵〵㜶搶戴敥㤳敥㤸㥤㙥戵慢㌸㔱摢敡昴攱昴㥣摤搶搵摣戵㙡㐰敢晣㑥㝢㙥扡㙤愱㑤㐸㜵敢ㅥ换㥡㜳愲慡ち敦㡡㍥㍢昸㘵㈶㍢ち昹戴㑥㔹㤴敥攸㤲㉤㜶㘱搸て慢つㄷ戹ㄴ㐵㜹㜱㐸つ昵㜸戱捦ㅡ㥢㕢昷戴㍢摡散ㄶ捥㠴㍤㌹摡〳㤲〴㌹晤㔰㘰㑡㉤づ㝢㐹昴㜳㔷㍥㉥ぢ攷㘲っ㠵搸㜵㜶㝢㐷㉢〶愴㌵㈶㔶㌷㍥㌴㌶㤴〸挵慤㘸㌴㔵㜸㐵挶愴ㄲ捡㘴㈵ㄲ㌱摤㘴づ㐳〰㜳㌸㐳㡤㠰搸㘲㤵㥤敥ㄸ摡㌵㜴敡敥㐳ㄷ愷㤷愴㤷戵愶挷㔹愱攴㌸㜳㈴㔱㜵㄰愲敡㑤㙣㄰昴㌴戸㔲㔶㌶愵㉢㥢㌲㤵㑤搹捡愶㕣㘵㤳㕤搹㤴慦㙣㕡㔸搹戴愸戲愹戹戲㘹㜱㘵搳ㄲ㘰搴慢愶㙦摦㑡昷戵昵㤶㘳㤳昷扦㜲挹ㅥ㙢㝥㜳搹㑢てっ㑢搵〹㙥〳攴㈶㘴〷㑣愴㍣㡢ㄵて㐷愳㘱㉢ㄶち㠵慤㔰㉣ㅣ敢㕥愸㜸㈲ㄵ㑡㈶㘸㠸㐴慣㔰㈸ㄹ㌳㜷㠴扢戹ㄳ㠴㌱ち愲㝡搲㜴㉢ㄶ㌳㐷㔳㌹〶㐲㠸㔷戰っ㕣㡥ㅤ㐶捤扦攳愶昳昲㔳捥晦昲慥ㄱ搹昷敦㔸㈸戸晤㤱〹㡣挵挴㙥㥥〴㐲愱㜸㍣ㅣち愷慣㔴㈲㤶㡣挶攳搱敥ㄴ㐲㔶㍣ㅡつ㈵ㄲ攱㔴㈸ㄲ㐹挶㘳㜱换摣㠵戳ぢ㐱ㄸ㘱〸攴㄰戱攲愶㐵㘵〴㐲㠸攷摣ㅣ搶㕤戱昶㥤㘷㥦戸㘸摡㐹戳㉦搹㜴㔸换搳ㄱ挱捤㥦捣㈱㠶㠹㝡㍤㠷昰搸戸㤵戰愲挹㐴㈲㤹㑣愶㔲㘱㉢㌲㜵攷㤰㈲㈲㍥㌶ㄶ㠲㌲ㄶづ挷㘲戱㔴㍣㥡ち搳㘸挶㌹挷〴㠴㤱㠴㤰㔴愴捣ㄴ㤵攳㈰㠴㜸搲㑤㘳㜵搷㡥㕤愷慣㤹㍣敢慣㍥㑦搵ㅤ㜷攸扣捦〵㌷挰㌲㡤摤㌰攱ㅤ㘲愱㜰㉣㘱㈵挳㠹㔰㌴㐱愹㜲挰攰㠳㈶㥣㡣㈲㡢㘸㠴㌲㠶ㄴ挶㜳㙥ㄳ㈰㡣㝡〸㌲ㄱつ㤹ㄳ愹㥣〴㈱挴㈳㙥ち㐷㍣㘳㕥㝢捥敡㥢㘶摣㜴攴㍥㌷㌴㝤㜷散㜹㠲㕢〲㤹挲ㄴ㑣㜸㔳〰ㄱ愹㔸㘱㡣㠳㡤敥摥㐸㐴ㄳ愱㠸㘶㡡㤸つ㥣摢㔴〸㘳㜷〸㤹㠲㘵敥㐱攵㌴〸㈱敥㜵㔳昸攳敡扡〳慥㝤晢搶ㄹ户っ搸㘱挸搷昵敢㥥ㄴ摣昹挸ㄴ㘶㘰愲㘸㐰㐴挷㐶攲㈱㉣㘴捡ち挷挰㜶㐲敢ち搲㠰挱ㄸ㑡攲ㄳ㑤挴愳昱ㄴ㝡挳摣㤳戳㥢〹㘱捣㠲㤰㌹㐴捣搹㔴捥㠱㄰攲㜶㌷㠷㜳づ戸㍦㜴昰㥥㈷敤㜱挳㡢搳晥扤㝤换攵㐷ぢ敥晢㘴づ㝢㘳㈲愹て㠸攴㔸戹㤸挹㜸㈸㤱㡣㐵㤱㐱摣㈵㈱㌲㌶㈲戹㠹㐶㈳攱㘸㌸㉥㐷挲㕣捥慡ㄱ挲㤸〷挱㤱㤰㐸㤸昳愹摣〷㐲㠸ㅢ摣昹ㅦ㜲昷㥡㜷㕥㝥㘶捣愴㘳愶摥㤷㡡敦摡扡㔴昴㠳㔹捥㝦㍦㑣ㄴ㜵〳〶㘴㌴㤲挲挸て㐵挰㐲㑡捥挷捤〰挳㌱ㄱ㑢㈴攲㔸㕢㤳昱㐸㤲挹挵捣晤㌹户〳㈰㡣〳㈱㤰㐲㌴ㄴ㌱ㄷ㔰㜹㄰㠴㄰㔷戹㈹㜴ㅥ扢晥㠴搹㜷㌶㑤扣攵敡㈵㡢㍦㥣㜶摢ㄸ挱㥤扥㑣愱〹ㄳㄳ㜴ち㈴搷搸㉡㈴㔳㤱ㄸ㍥攱愴ㄵ戵㤲摡ㄶ㉦ㄴ㐶㜲戱㐴ㄴㅦ慣㍢愹㐴㌸㘲ㅥ㠲ㄸ㘶ㅡ挲挸㐰昸㙤昲㘲搶㌸㌳㑢㔴づ㐲㠸㡢摤戴㥥晤㙣昰㉤㉦㔵㌶㌴㕣昷攵㥣㤳㜳㑢㠷敥㈷㜸ㄸ㈲搳捡㘳㘲㠴㌷㉤慣㈳挵㉢㠶ㄵ㌳ㄷ㌲敡㈲〸愳ㄹ㘲㔰改收㌶㡣慤敤㘲㠲㤶㐰〸戱搶㥤昵㘱慢敡慦㝡攴㡤㕢㘷㕣昶攸捡ㄵ㉢ㅦ昸攳挷㠲〷㍦㜲搶慤㤸ㄸ敦㥤㌵戶㐷愹㌰戶ㄲㄱぢ挳捦㑡㈵昵㑤㔵㌸㤴㠸㈷挲戱㐸㈴ㅣ㡡㘱㠳ㄵ㠹㥢㙤㥣㕦㍢㠴戱ㄴ㠲㈳㈳ㄴ㌷て愵戲〳㐲㠸搳摣㈴挶㉤㍡昱散捡晣㈷つ㈷摥昳㥢㉢㕥㕡晥㜳㑣昰攰㑢㈶搱㠵㠹搲㙥㠹㘰昰愷ㄲ㈱㙥㤳愳挹㔴㈸慡㐶㈷晢㉣ㅣ㐹㘱搰㈶㐳㐹㙣㌰㔳戱㜸㌸㘹㉥攳っ㤷㐳ㄸ㉢㈰戸㝥㔸㈹㜳㈵㤵慢㈰㠴㌸摥捤愲㙤捥㑢晤〷摦㍣㜵收ㄹ〷慥晢昷晥晢晣戶扦攰搱㥦捣攲㜰㑣昸㘴㤱㐰〲摡慢㠸㡢㈸㔲搰㕥㤶㜹〴㘷㜸㈴㠴昱㙢〸㜲ㄱ㡤㤹㐷㔱㜹㌴㠴㄰㐷戹㔹ㅣ㔰摢昷㤸㕤㑥㝣㘷收挳扢㔶敤戶搳敤愷㔵〹ㅥ㝥捡㉣㡥挵㐴挹㔸〸㘱戳摤扤㠱ち㠵㔲㈹换㕣つ愰戹〶挲㌸づ㠲ぢㅣ㑥㤸挷㔳㜹〲㠴㄰㉢摤㔹㕤昴敤㈲攳敢㝦㍤㌷昱㤱愱昷摣晤换㙢㠷㕣㉡㜸㤰㉢㘷㜵ㄲ㈶㡡晡㍥㌹ㄶ敢㕡㌲㡥捤㕦㈴ㄹ〹挷㡢㌷〹㌸㉥㡤㐵攳搸㈸挵戰㉢挲㉥㑡慥㤲㈷㜳㝥愷㐰ㄸ愷㐲㐸搶㉤昳㌴㉡㑦㠷㄰攲㔰㌷㠹㌳㕥摢搲づ㥤晤搵㡣㌵㤵㔷摣昹攴晦㍣昷㠹攰㐱戶㑣攲㑣㑣昸戰ㅥ〳敢㤱㘸㌲㡡㕤㜲㉣㤶㠸ㄷ昵㝤ㄴ摤㡥〱㄰挱㍥挴戲㈲ㄸ㙣㘷㜱㠶㘷㐳ㄸ攷㐰挸㉣㈲收㕡㉡捦㠵㄰㘲戱㥢挵㜷攳㐷㥤搰㝥㙥换慣〷㍦㍡㝣挷摢㥦㙦㌹㔵昰㈸㕦㘶㜱㍥㈶㑡戳㐸㘲てㄴつ㠷攲戱㤴挵つ㔴捡搲晡㈰㘲㐵攳愰挸㡡㐷攲愰㉣㤲㑡㤸ㄷ㜰㠶ㄷ㐲ㄸㄷ㐱㌰㡢㐸捣扣㤸捡㑢㈰㠴挸扡㔹挴㥦晥㜹戴攸㜸㜳捡㠹㈷て戸挵摡晢挰愴ㄸ〴戳捣攲㌲㑣㤴㘶㠱㥤㐴㌲㙥㈵㘳㠹㐸㈲ㅣ㡥㈳ㄵ㉤ぢ搰㤰挲㡥ㄲ㉢㈹戸㡡㘳㝤㌱㉦攷っ慦㠰㌰慥㠴㐰ㄶ㔶㉡㙥㕥㐵攵搵㄰㐲㉣㜰戳攸晢捤㘲㝢㔶戲捦挴慢㤷敥晢摡戸㙢晦昴扤攰昷ㅣ㤹挵戵㤸搸挵戳㐹㐸攰攸㐹㥢㉦㌷㠸晡挸㑦㤸搷㜱づ搷㐳ㄸ扦㠱㤰ぢ㥦㌲㙦愰昲㐶〸㈱收扢戳㍤㝣搶ㅢ㝦晢昵愰㥤愶摤晦搵扤敢ㄷ㡤㌸㙦戵攰㌷㉢㌹摢㥢㌱㌱㑥㥦㙤㙡㉣㜶挳㔶㈴ㄱ㡤愵挲挹〸昷づ㙡ㄴ㐴挶挶戱搷挴㙥ㄱ敡㐴㈴敡散ㅤ㙥攱捣㙥㠵㌰㙥㠳㘰〶攱㤰㜹㍢㤵㜷㐰〸㌱摢捤攰挹戶捡挸戰愱㙤㤳ㅥ㝤㍡昱攴ㄶ昱㠱㝦ㄴ㕢挱㉣㌳戸ぢㄳ㐵昴㕢㘳ㄳ〹ㅥぢ挵慤㔴㉣ㄲ㡦㠷㤲ㅣ昳ㅡ晢愱㌰㕥挹㔸㉡ㄹぢ攳㝢ㅢ㜶㘶㤶㜹㌷㘷㜸て㠴昱㕢〸㘶㠱捤昶扤㔴摥〷㈱挴ㅥ㙥ㄶ〷㕥㜲攲攳摢㕥㝥㜱挳㤵搹ぢ慥晥㝥挷挶捦挵搶㌰换㉣ㅥ挰㐴搱㜱㥢㜳㍣㠰㘳〰㙣昶㜰っ㠹㠳户ㄸ㜶㝣㝡ㅡ㍣㘰挳愱㤳ㄵ㑦㘰ㄵつ挷戱㤳㝡㤰㜳㝣〸挲㜸ㄸ㠲愳㈰㘱㤹㡦㔰昹㈸㠴㄰ㄳ摤㌴㍥晢㜱攷摦扤㔵昱搵挴㥢ㄷㅣ昱攰ㄶ㝢ㅤ㝦㠶搸〶㘶㤹挶㘳㤸昰㐹〳敢㝥㍣㠱㉥〹攳㡢㐰摣ち㘹㘳㈲ㄴ㡡㘱㕤㑣㠴㔲㐹㝣㠵挰㐱㕣㌲㤴㌲ㅦ攷ㅣ搷㐱ㄸ㑦㐰㤰㡤㘴捡㝣㤲捡愷㈰㠴㐸戹㘹搴㔶㝣扦昳攵慦㉣㥡㜵攲ㄵて㌵っ搹晡摡㈳挵戶㌰换㌴㝥㠷〹㥦㌴㤲㜱㉣㘷っ㐷搳㘱㉥戳愵ㅤ扤㠵㐲挸㉥㡥捥挲㝥ち搹攰晢㐷捣晣㍤攷昸っ㠴昱㉣〴搹㠸㠷捣攷愸㝣ㅥ㐲〸换㑤㘳挷㜹㜳戶摣改挷㜳ㅡㅥ㜸慣晥㠷捤ㅥ㍦昲戹晥㉦挲扣户晢愵愹愱㈳扤〲㕦㐳扢扦攱㕡㘳搱㌳ㅢ昲搵ㅥ摦散昳戱㝣㈲ㅦづ攷㘲愱㜴㈴㕤㍤っ㘱㌷昴㍢㈴㜷㑦晤昳晢㌶户攵摡㔷挸㉦㤵㠳㈷愷㍢敤敥敦㤸愳㕤摢攴昶㘵㙤戹捥㙤晤㡤㡤㕤改㉥㝢ㅢ慦慤㍢㐸㠹㕢㈳扥㜲摢㥤㜲㝥摢㝢摤昶㐹户㉣戳㈷慤㙣㜶捣摢㜹捣昸挲摤㥥㈹㙦摤扤挳㍥戴㘰㉤挹㘸ㄲ捥〸㉤㤷戱㑢㤶搲㌱㌹㜹つ㥤戲愸扤搳㙥㤳改㡤㙥摤慢㌹扢挴敥㘸戴㜹㍥挹捥挹㐵ㅤ㐴㤳晢慤㝦昴㥣㌶㉣㈸扥挷攷㠶敢摡晣搴㤵㕤㜶㕢捥捥㈱摦愵㜶㐷搷慡㜹改㑣㡢扤㐵ㄱ挴㤹㈷っ㕢ㄷ愹㜷㙦捦㉥敢㥣搲摥搶搵搱摥㔲㙣㤹㤴㕢㥥挶㤹㠶摣慣昶㥣㡤ㄳ〵㔵㝣㔵㠸㡡㍥㝤㠴愸ㄸ攵昷㙤㥤㜱㍢挷捡㡥搰扡㜸㍢昴昹㔶挵挳㙥散㕣㉣ㅤ㤶愲挵收㤸慣ㅣ搹㑢㌰ㄹ㤷㘱㜶㉡て搴㤶㠹㈷摦㠸摥戱㍣㕡收㔸攸戹晦扦攰捡捡捤摤愵㥦扡ㅣ㘷㘳愶愵摢㜲㉤㜶㐷㡦愷づ〵㌳㌲晦〰㔱扤ぢ搶收戲散㔵〱㈱㔶㡡㔵搵㉢㥡㜳㕤㡢㡣㐵㜶昳挲㐵㍣晣挴改挵㥡ㅡ㔲㕢昲㌲㕦㠶捡㝣㠵攲㔵㠸㐰愰挲㜸㡤㈰㈳㘰晥搱㘹㔷て挷晦㡤㍦捦㔳〹㉦㔳㥥㔷挲㐹挰捥敡搶摤摢㍢㍡晢昴昱㕢捡㘹改捥㐵㕤ㅣ㥥㍤ㅢㄹ敦㜵㡡㌷㈰慡㐷㐲昴㝡ㅡ愹ㄶ愰㉡㥥㉤ㅢ搰摡㘰攷搳㌸㐷㈹搷㙥㤱慥㙥㜵㑥㝢㌵搸㥤㔹㤳攷挷愶㘳㕤㔹㘹㘰ち㉢㝦晦㔶㡥㝥㝢㘵㔷㐳扡㉢摤户ㄵ㘷摡搰㑢㈶㐰愳愵㤷㌳㐵捦〱㔲愷扣〳㙥ぢㄱ㠲㜲㔲㡢搲㑦㉡㥣㐸㔸㜱戰扥㔴昴㜱㘵捦ぢ㠱摣户挷㐲ㄸ摥㠱㕥㝣挶っ㈷昲㜲㝢搸㙤昳㔶㉤戵㍢〹慦㌱㝡愴搲扢㝡㌱搸㥣㙣㘶㝥㔷㜳㑢攷㔸㘴扡㐷㐷晢戲愵晦捤㌸㡣㘵晥〹㐲扤慡㝦㠵㔱扣攱换〴扡㉡晡㉥㘷摦㌴㌵㔵搴㌰ㅡ㌵收〸ち㡥㔶〴晢〵晦攴换㝣〷晦〲㍤搹慡敢㠰搸㤸戳㡢搵挰昷㙦〵㐳昳㍡㙣㜹扥戴㐶㌶挰昶㠰搶㝤摢㍢㤶㘴摡摢㤷㜰㍣㙤㈲㕢㥤㡢㙣扢㡢攷㈰晢戹攷㕣攵戹㔵㈱晡昴㈹㍡㌳愸㥤慣ㅣ㠲昸挶㝢㄰〳㈶戵戴っ㔵ㄱ㍢㡤昷愱敡㠳戳愱挶〷㤸搸摡挲搹㠲愶㈹㤳扢㤶戵戴㉦改戴扢㥡㤶昳晣晢捡㤶捥㤵㘲㌰ㄶ㥦㘷散㌲㘷扦㉤〲ぢ敦㥢㜸昱㜷て捤㍡敥㡢㡢慡挵戶慥愱攴㕣攲㡥〸㌸っㅦ昳㙦㄰㘲㙢挰戸㔹挱㜴昱换晣ㄸ㙤昳ㄳ㡡㑦㈱戰㜱㤰㜴㘳摢昰㤹搳ㄴ㍢攱㍦户て收㝡㡡捦㈱挴㘸〸慥㥤收ㄷ㄰敡㈵㠲㠸捦㑥㤷ㅤ㌷ち敡搲㡥晢ㅡ摡㠰搹㠳㑤㡣〱㠲㥤㘷㤲㉣㤳昴㤸愴㐶ㄸ〸散㑢㐰戵㙢㈸㌹㤷戹ぢ摣㈴〱㍦搲扦て㘰晥〴晣捣㜹㤰ㄸ㤳㐳㑥㈳愰搲㘹㡡㄰㙣㤲㠰㍥㔰㤸扣〸㈴㉣愸㈴〱搵㘸愹㤷昸晥㘷㡤㠰㌰搴愵〴㤸㡣㘹昶㘰ㄳㄱ昸昹ㄱ昰㈵㠲晢ㄲ昰㠵㙢㈸㌹㤱ㅡ㐷愴㘱捣㘲㌳愶扣ㅥ㌰㝦〲〶挲㙣づ愲搸〲㐲㈳㘰㉢愷㈹ㄲ〸㈲〹搸㥡愰㙤㈰㐴ち㉡㐹挰戶㘸愹㤷昸㔰㈷㈰〹㜵㈹〱㐳ㄸ搳散挱㈶挶挱捦㡦㠰㌷换ㄱ昰㈷搷㔰㜲ち㜷㍣㈲つ㘳ㄶ㍢㌲攵搷换ㄲ㌰ち㘶㜳㌴挵ㄸ〸㡤㠰戱㑥㔳㑣㐰㄰㐹挰㉥〴㠵㈰挴㐴愸㈴〱㘱戴搴㑢扣愰ㄳ㔰て㜵㈹〱㌱挶㌴㝢戰㠹㐹昰昳㈳攰㠹㜲〴慣㜳つ㈵㈷㤰ㅢ㄰㘹ㄸ戳㤸㠰㤹㡡挷捡ㄲ㌰ㄱ㘶㜳ㄲ挵㘴〸㡤㠰〶愷㈹愶㈲㠸㈴㘰㉡㐱扢㐳〸㥥㍤㤶〴散㠱㤶㝡㠹晢㜴〲㜶㠷扡㤴㠰㍤ㄹ搳散挱㈶愶挱捦㡦㠰㕢换ㄱ㜰㡢㙢㈸㌹㝤扤㈷㈲つ㘳ㄶ昳㤸昲㑤㘵〹搸〷㘶㜳㕦㡡晤㈰㌴〲づ㜰㥡㘲㈶㠲㐸〲づ㈴㘸〱㠴㤸つ㤵㈴攰㈰戴搴㑢㕣愵ㄳ㌰ぢ敡㔲〲搲㡣㘹昶㘰ㄳ㜳攰攷㐷挰〵攵〸㌸摦㌵㤴㥣㍢㥦㡢㐸挳㤸挵㘲愶㝣㙥㔹〲㕡㘰㌶㕢㈹摡㈰㌴〲㤶㍡㑤搱㠸㈰㤲㠰㐳〹敡㠰㄰昳愱㤲〴㜴愲愵㕥攲㔴㥤㠰㜹㔰㤷ㄲ戰㠲㌱捤ㅥ㙣㘲ㅦ昸昹ㄱ㜰㙣㌹〲㡥㜱つ㈵㈷敦昷㐷愴㘱捣攲㘸愶㝣㔴㔹〲㡥㠵搹㕣㑤戱〶㐲㈳攰㜸愷㈹づ㐰㄰㐹挰〹〴㥤〸㈱ㄶ㐰㈵〹㌸〹㉤昵ㄲ换㜵〲づ㠴扡㤴㠰搳ㄸ搳散挱㈶づ㠲㥦ㅦ〱㉤攵〸㔸攲ㅡ㑡㉥ㅤㅣ㠲㐸挳㤸挵㜹㑣戹戹㉣〱ㄷ挰㙣㕥㐸㜱ㄱ㠴㐶挰㈵㑥㔳愴ㄱ㐴ㄲ㜰㈹㐱㤷㐱㠸㉣㔴㤲㠰换搱㔲㉦㜱㠸㑥㐰〶敡㔲〲慥〶㍥㘰昶㘰ㄳ㌹昸昹ㄱ戰㑦㌹〲收扢㠶㤲㡢ㄴ扣攴㌰㡣㔹摣捣㤴ㅢ换ㄲ㜰㉢捣收㙤ㄴ户㐳㘸〴摣改㌴挵㈲〴㤱〴摣㐵搰摤㄰㘲㌱㔴㤲㠰㝢搰㔲㉦㌱㐳㈷愰ㄹ敡㔲〲敥㘷㑣戳〷㥢㔸〲㍦㍦〲㈶㤶㈳愰摥㌵ㅣ收扤㔴搲㠶㐸挳㤸挵攳㑣㜹㍣㘰晥挷〱㑦挰㙣㍥㐹昱ㄴ㠴㐶挰敦㥣愶㘸㐷㄰㐹挰敦〹㝡〶㐲ㅣち㤵㈴攰㔹戴搴㑢㐴㌱㡦挲㤱攰㔲愸㑢〹㜸㤱㌱捤ㅥ㙣愲〳㝥㝥〴㡣㜲㤷戳攴㔰㜸㈷搷㔰㜲㤹㘶ㄹ㈲つ㘳ㄶ㙦㌰攵ㅤ捡ㄲ昰㈶捣收㕢ㄴ㙦㐳㘸〴晣搹㘹㡡攵〸㈲〹㜸㤷愰扦㐰㠸㤵㔰㐹〲摥㐳㑢扤挴昶㍡〱㉢愰㉥㈵攰慦㡣㘹昶㘰ㄳ慢攰攷㐷挰挰㜲〴㙣敥ㅡ㑡慥㄰ㅤ㠱㐸挳㤸挵攷㑣㜹搳戲〴㝣〹戳昹ㄵ挵㍦㈰㌴〲扥㜱㥡攲㐸〴㤱〴㝣㑢搰㍦㈱挴㔱㔰㐹〲扥㐳㑢扤㐴㡤㑥挰慦愱㉥㈵攰〷挶㌴㝢戰㠹愳攱攷㐷挰捦㍦㤵㌹ㄴ晥挹㌵㤴㕣㥣㕡㡤㐸挳㤸㐵㔵㈵㔲晥〱㌰晦㔵挰㠰搹散㑢㔱〳愱ㄱ㄰㜰㥡㘲つ㠲っ㘷愰㝥〴昵㠷㄰挷愳㈹〹ㄸ㠰㤶㝡㠹㝦㘰ㅥ㠵㔵攰㌸愸㑢〹搸ㄴ昸㠰搹㠳㑤昰㍡㤸ㅦ〱ㅦ㤷㈳攰㈳搷㔰㜲挹散㘴㐴㤲〴㙣挳㤴晦㕡㤶㠰挱㌰㥢摢㔱㙣捦散扡扦つづ㜵㥡攲ㄴ〴ㅡ捥挵ㄹ㐶搰㜰〸㜱ㅡ㥡㤲㠰ㄱ㘸愹㤷㜸㕢㈷攰㔴愸㑢〹搸〱昸㠰搹㠳㑤㥣づ㍦㍦〲㕥㉥㐷挰㑢慥愱攴㜲摤㔹㠸㈴〹〸㌱攵ㄷ换ㄲ㘰挱㙣㐶㈸愲捣慥㥢㠰戸搳ㄴ㘷㈳搰㜰㉥㑥㠲愰㈴㠴㔸㡢愶㈴㈰㠵㤶㝡㠹愷㜴〲捥㠱扡㤴㠰昱挰〷捣ㅥ㙣攲㕣昸昹ㄱ昰㔰㌹〲ㅥ㜴つ㈵㔷ち㉦㐰㈴㐹挰敥㑣昹晥戲〴㑣㠳搹㥣㑥㌱㠳搹㜵ㄳ㌰搳㘹㡡ぢㄱ㘸㌸ㄷ㘷ㄶ㐱戳㈱挴挵㘸㑡〲收愰愵㕥攲㜶㥤㠰㡢愰㉥㈵愰ㄱ昸㠰搹㠳㑤㕣〲㍦㍦〲慥㉢㐷挰戵慥愱攴㈲攵攵㠸㈴〹㔸挰㤴慦㉥㑢挰挱㌰㥢㑤ㄴ㠷㌰扢㙥〲㌲㑥㔳㕣㠱㐰挳昱㌱戳〴攵㈰挴㔵㘸㑡〲㙣戴搴㑢㕣愴ㄳ㜰㈵搴愵〴㌴〳ㅦ㌰㝢戰㠹慢攱攷㐷挰㤹攵〸㌸挳㌵㤴㕣ㅦ扤づ㤱㈴〱ㅤ㑣昹戴戲〴㜴挱㙣㉥愳㔸捥散扡〹㔸改㌴〵慦㤲づ攷攲慣㈲攸㌰〸㜱〳㥡㤲㠰挳搱㔲㉦戱㐶㈷攰㌷㔰㤷ㄲ㜰ㄴ昰〱戳〷㥢戸ㄱ㝥㝥〴ㅣ㔶㡥㠰㔵慥愱攴㑡敤㉤㠸㈴〹㌸㤱㈹慦㈸㑢挰挹㌰㥢愷㔰㥣捡散扡〹㌸摤㘹㡡㕢ㄱ㘸㌸ㄷ攷っ㠲捥㠴㄰户愳㈹〹㌸ぢ㉤昵ㄲ㙤㍡〱户㐱㕤㑡挰戹挰〷捣ㅥ㙣攲づ昸昹ㄱ㤰㉢㐷㐰搶㌵㤴㕣㈸扥ㅢ㤱㈴〱㤷㌱攵㜴㔹〲慥㠰搹扣㤲攲㉡㘶搷㑤挰㌵㑥㔳摣㠳㐰挳戹㌸搷ㄲ㜴ㅤ㠴戸ㄷ㑤㐹挰昵㘸愹㤷搸㑦㈷攰户㔰㤷ㄲ㜰ㄳ昰〱戳〷㥢戸て㝥㝥〴捣㉥㐷挰㉣搷㔰㜲㡤晡㐱㐴㤲〴摣捤㤴昷㉣㑢挰㙦㘱㌶敦愵戸㡦搹㜵ㄳ昰㠰搳ㄴて㈱搰㜰㉥捥㠳〴㍤〴㈱ㅥ㐱㔳ㄲ昰㌰㕡敡㈵㈶敢〴㍣っ㜵㈹〱㡦〱ㅦ㌰㝢戰㠹㐷攱攷㐷㐰戲ㅣ〱〹搷㔰㜲㜵晣㜱㐴㤲〴㍣挳㤴㘳㘵〹㜸づ㘶昳㜹㡡ㄷ㈰㌴〲晥攰㌴挵㍡〴ㅡ捥挵㜹㠹愰㤷㈱挴㤳㘸㑡〲㕥㐱㑢扤挴ㄸ㥤㠰㈷愰㉥㈵攰㜵攰〳㘶て㌶昱ㄴ晣晣〸ㄸ㕥㡥㠰㘱慥愱攴扡晣敦ㄱ㐹ㄲ昰ㄷ愶㍣愴㉣〱敦挳㙣㝥㐰昱㈱戳敢ㅥ〱㝦㜳㥡攲ㄹ〴ㅡ捥挵昹㠸愰㡦㈱挴㜳㘸㑡〲㍥㐱㑢扤挴ㄶ㍡〱捦㐲㕤㑡挰㝡攰〳㘶て㌶昱㍣晣晣〸攸㕦㡥㠰㝥慥挱㕢ㄱ㔰晤〷㐴摡㠸㉢戹晤㤸㜰㝥㥦㘶㝢〵㉦㍤㙤㤲㐷㑤昹㤴㘵㥤㕤敤昲㍡搹㠰㝣㐳晢散昶慥㠶收捥愵㉤改㔵㥢攷摤㠹㝤ㄷ搹㙤戸㡡摤㠱㡢搹ㅥ㕤晢搲愵㜶捥捣㌷戶㉦敢挸摡搳ㅢ晥㉦㕣攵挶昲愱敢攴〵敥㑡㠱搷㝦㜶攱戶〲㥥ㄸ㈵㜸㔵㔴扦㡣㠰摥敢㙦戲戲㕤扢㔶㉥㈷㠳〰搶㜶㌳㍡慦戹慢挵敥㤷㤷搷愹攵㜴㑤ㅥ㉣愲㌴㈰搷㌷㍦㙦ㄱ慥㑢㌵っ挸敦搱搱㥣㙢㘹㙥戳搹ㄹ〳ㅤ攸㑣㝢㈱捡〰昶㙡敦㙣收㡦〸〶攴攷㜵愴摢㍡㤷昲㡡㘶㜶搵㘶㐵㉤㜹改戳㍡㍦戹戹慤ㄳ戳㤱扤挸改摡㝣攳愲昶ㄵ昸㍤换戲搶戶㍤搲㑢㍢晦㑦昴㡡㘰户挸㤷散ㅡ㔱㈹㉡㉢㐵㑤㘵捤㝦摡㍦挶㍦戱㡥㙤敥㔴㘷つ挵㌸敤敡㘸捥㉣㈳㘱㜲ㅥㄶ㘴ㄵ㠵散挳㡡敡㔷㌰攵扤㜶愹㜵愱愷昰㠰戹ㄶ晤㑥挳昷ㅡ㜸攱㐷㐲摢〱㙥㝥㠷㜴晡晦ぢ㘲挶ㅥ昳愷㜷㤷攴晣慦㝥㜱㔳晤㉡㈲㙦㜰〵挴㈰㠰㌷㜱㠶㄰慢㈲㌸愲戰㘶㘲㈴戰攵ㅤ㤶㠱扣挴㜰㠴㙥搲㍤戹㍢㉥愲昷捦捦㑣㘷散ㄶ㕣晢㙦㑤㜷㙤攲㌴㔸㠴㠱㕦㘴㜴扡戶㈹敤慤慤㘹づ㌹晥慥愴㌱㥢㙥戱㙢昲㤳㤶㜵戵捦㙡㙥㌳昳㄰㜲㕣扡慡昴㑡愸搲㉢㥤慢昴昹戹慣〹㤲搳㡣搵扥㌰摤搱摣戵愸戵㌹㕢挳〶敢㜶晥㑦㡣㔵㙣㍦慡㐰愶㝡愹㙤㠹昷戲扦㜳昱ㅤ摤㍤ㄶ㤵㌲愴㡥摤㡦ㄱ㕤㈹っ晣㠹晦戰㘴〴㕢ㅥ戹㐳㌱扦㐷戴㙡㝣攴愶㐸收昲愵扣ㄴ㡢挹㉦㡦挲㄰㤵ㅢ㈷昱㐷〲昰㌱㝦〰㤴ㄳ晣㔴扤づ搱㘳㍤㐱㕦〰〲㌳摢搳戹摤搳㔹晣㐶慣慦晢ぢ戱ㅡ㜴㉤㌷㌵ㅤ㐱㔶㜸㑣㐱搱㄰㡡㤱㤶㌷攷散㡥ㅡ㉡ㅡ昱ぢ戸㉡搶㠶ㄸ㑥ㅦ攲㕡㜷㥦㡡敡敡㝥㌵㝥昳㥡慥㘲㡤㜴慦㥢敢扦戰㥢㕥ㄲ晦戳扤㤳昵㕣摡㐰㐰敥愲㝥挴戴昹ㄳ㤷改つ㈸戹㍣ㅥ挰捦〴晣〲㔱晤㈷ㄸ扤㝤㔳㕣㙣㠱㤲っㄳ愰㉡昹摢㉡㤶㠱搴愰㘴㐲搶㡦㔴换〵改愷搵㝤ㄸ㑥挹㐷㡤晡挱㤶搱㠸㔱㙥攷〲捥昶㤵昵㈵搸㌳㔴㔴㔶㔶愱慢つ㙦捤㕣挹㙣ㄱ慣戵搱㤶〵㈱㘲㝢愴㘰戰㠸㜰㝢慥㉣㠸摦㔴㕡㉥㉦㝦㥤昴ㅡ㠰戸扣晤ぢ晥挹㔷㈰㘰㔶挲慤㈲㈰摥㠱㔴㕣昰ㅡ愰㑢ㄶ㝡〱愷挲㈰挴摦〰攰ㄱ〱㈶搵晥㑢㝣㡣ㄶ昷㘱ㄵ〶㝦挵戶愱摢㑣昱〹㍣戸摤㌴つ〶晥ㄴ㔳摣ㅣㄵ㠶㘷つ戴扤て捦捦攸㠱㡦挹ㅦ㐵㜲㐲㝥搶㘳㐲㉤〶㝡㄰㡢〱㉢㝥ㄴ〹㘹昶㈳昰㜳㝦㐰㝦〲〶㄰昰〵〰散㜷㘳ㄳ戴〶㈸㍥㔱㐷㠹ㅦ㐶昹搰ㄷ〴ち昴㝤慤㠵摤㠲㥡〰搷〳㜳㔳㠶摤㡣㘱㝦㐴搳㑢摦捦搰㐹晡㑣昹㈳㐰戴㉡㍣扢ㄷ挱㥥㤲㔴つ㘴㄰㉥㘳ㄱ㔵㕢㐰摢㍢㔵㤵㜰㈳㍢收㤶㌲㠸搳㄰慣㔱昰愱㙡㉢㘰捣慤〹㘴晤㠲て㘰ㅢ〲戶㈵㠰㈵つ㤲慡挱㘸㘹㔴昱昷㕢㍥㔴㙤てㄴ愸㘲㘱㠳ち慢㔱㌵㠴㘱㠷㌲㉣㡢㄰扣㔴戱昲愰ㄷ慡㔸㤷㈰愹ㅡ捥㈰㉣㔰㈸愲㙡㈴戴扤㔳挵㐲〶扣昱ㄳ㍥〶挱㠴晣戰㥡㐱愵慣㡤慡㕦〱㘳敥㐰㈰㉢ㅤ㝣〰㍢ㄲ戰ㄳ〱㉣㝥㤰㔴㡤㐲㑢愳捡㡡愵晣愸ㅡ〳ㄴ愸ㅡ愲㠵搵愸摡㤹㘱挷㌲㉣换ㄵ扣㔴戱㐶愱ㄷ慡㔸挱㈰愹ち㌱〸㑢ㄹ㡡愸戲愰敤㥤㉡㤶㍣攰㡤㜳愰っ愲愸㘲摤㠳てㄳ㔱㘰捣ㄸ㠱慣㠹昰〱挴〹㐸㄰挰㌲〹㐹㔵ㄲ㉤㡤㉡晥ㄶ捥㘷㔴㡤〳ち㔴戱㔸㐲㠵搵愸摡㤵㘱㜷㘳㔸㙥搴扣㔴㑤㠴慥ㄷ慡㈶〱㈲愹㥡挰㈰㤳搱㉡愲㙡㈲戴扤㔳挵攲〸扣㔱㌹挱㈰㡡㉡㔶㐸愸㤴戵㔱㌵ㄹㄸ㜳ち㠱慣㥥昰〱㌴㄰㌰㤵〰ㄶ㔴㐸慡㜶㐷慢㠸㉡换㡦慡㘹㐰㠱㉡㤶㔵愸戰ㅡ㔵搳ㄹ㜶〶挳戲〴挲㑢ㄵ敢ㅥ㝡愱㡡㔵ㄱ㤲慡㤹っ挲昲㠸㈲慡㘶㐳摢㍢㔵㉣愳挰ㅢ㍦昵㘳㄰㐵ㄵ㙢㈹㔴捡ㅡ㔵㝢〱㘳敥㑤㈰敢㉣㝣〰㜳〹㘸㈴㠰愵ㄷ㤲慡㜹㘸ㄵ㔱ㄵ昱愳㙡ㅦ愰㐰㔵㕡ぢ慢㔱戵㉦挳敥挷戰㉣㤶昰㔲挵ち〹㐹㤵戱㍦㈰ㅢ扣㔷㘴㑤㠵愴敦〰〶㘶㜱㐵ㄱ㝤ぢ愰敤㥤㍥ㄶ㘱攰㡤㥦〹㌲㠸愲㡦㤵ㄸ㍥散ㅣっ㡣搹㐴㈰慢㌴㝣〰㠷㄰㤰㈶㠰㠵ㅢ㤲扥っ㕡ㅡ㝤晣㘵愴捦㑡㤹〳ち昴戱㝣㐳㠵搵攸戳ㄹ㌶捦戰㐷〳攰愵敦㔸攸㝡ㄹ㘹慣扥㤰㔴㉤㘲㄰㤶㘱ㄴ㔱戵ㄸ摡摥愹㘲戹〶摥昸晤㈰㠳㈸慡㔸戳愱㔲搶㐶㕡ぢ㌰㘶㉢㠱慣攷昰〱戴ㄱ搰㑥〰㑢㍣㈴㔵㑢搱搲愸攲㉦㌸㝤愸敡〰ち㔴戱搰㐳㠵搵愸敡㘴搸㉥㠶㘵㔱㠶愴慡晢晣㠱㘰㈵㠶㌳搲㤶〱戲挱㈳㡤戵ㅢ㤲扥攵っ捣㈲㡥㈲晡㔶㐲摢㍢㝤㉣昶挰ㅢ愷昶ㄹ㐴搱挷㡡て戵ㄸづ㝤昲㤸晢㌰㘰捣挳〹㘴㌵㠸て攰〸〲㡥㈴攰㜲〰㈴㝤扦㐶慢愷攳㔹晥昴搴㠷捦愳攱〶㍥㔹㌷愲收愳ㅤ捦ㅥ挳昹ㅣ换昹戰挶挳换㈷ぢ㍢ㅣ㍥㔷〳戲挱㝣戲ㄴ㐴昲戹㠶㠱㔹ㄳ㔲挴攷昱搰昶捥㈷㙢㐷昰挶㑦ㅡㄹ㐴昱挹〲ㄲ戵ㄸㅡ㥦㈷〲㘳㥥㐴㈰㡢㑢㝣〰㈷ㄳ㜰ち〱慣㌷㤱㝣㥥㡡㔶㑦㝣㐶㘳扥㝣㥥づ㌷昰挹㌲ㄴ㌵ㅦ㡤捦㌳㌸㥦㌳㌹ㅦ㤶㡣㜸㔷㘵搶㠹㌸㝣㥥〵挸〶昳挹捡ㄲ挹攷搹っ捣ㄲ㤳㈲㍥搷㐲摢㍢㥦㉣㐵挱ㅢ扦㡢㘴㄰挵㈷敢㔱搴㘲㘸㝣㥥〷㡣㜹㍥㠱慣㔵昱〱㕣㐰挰㠵〴戰㝣㐵昲㜹ㄱ㕡摡敡捤㕦〲晢っ挷㑢㠰〲㝤㉣㘲㔱㘱户愴挶昹㉥㝡㈹挳㕥挶戰㉣㌸昱搲挷㉡㤳㕥戶㠴慣㐱㤱㔴㕤挱㈰㉣㐶㈹愲敡㉡㘸㝢愷敡捦㜰挳ㅢ㍦㥢㘴㄰㐵搵扢㤸㔲㈹㙢㕢挲㙢㠰㌱慦㈵昰㉦晥㠰敢〸戸㥥㠰昷〰㤰㔴晤〶㉤㡤㉡晥㕣搹㠷慡ㅢ㠱〲㔵㉣㜷㔱昳搵戶㠴㌷㌱散捤っ换搲ㄴ㉦㔵慣㐷㜱㐶摡㉤㠰㙣昰㐸㘳〵㡢愴敦㔶〶㘶㈹㑢ㄱ㝤户㐳摢㍢㝤㉣㜹挱ㅢ㍦扥㘴㄰㐵ㅦ敢㕥搴㘲㘸昴摤〹㡣㜹ㄷ㠱慣㠹昱〱摣㑤挰㍤〴戰㑣㐶搲昷㕢戴㌴晡昸㍢㙢ㅦ晡敥〳ち昴戱㔸㐶㠵搵攸扢㥦㘱ㅦ㘰搸㉡㘴攳愵㡦搵㉣づ㝤て〲戲挱昴戱晥㐵搲昷㄰〳戳㄰愶㠸扥㐷愰敤㥤㍥ㄶ捣㈰㘷晣㕣㤳㐱ㄴ㝤慣㥡㔱㡢㠱㐹昵㐵晥㝦㠰㌱ㅦ㈳㤰ㄵ㌵㍥㠰挷〹㔸㐷〰㡢㙣㈴㝤㑦愰愵搱挷摦㡥晢搰昷ㄴ㔰愰㡦愵㌶㉡慣㐶摦搳っ晢㍢㠶㘵㔹㡣㤷㍥搶挲㌸昴晤ㅥ㤰つ愶㡦搵㌳㤲扥㘷ㄸ㤸㘵㌴㐵昴㍤〷㙤敦昴戱摣㐶搲昷㍣㠳㈸晡㠶㐱慢ㄶ〳㤳㡡扥ㄷ㠰㌱㕦㈴㤰昵㌸㍥㠰㍦㄰昰ㄲ〱㉣搱㤱昴扤㡣㤶㑥㥦攵晢摤攲㔵愰㐰ㅦぢ㜵㔴㔸㡤扥搷ㄸ昶㡦っ换愲ㅡ㉦㝤慣愴㜱攸㝢ㅤ㤰つ愶㡦戵㌷㤲扥㌷ㄸ㤸㐵㌸㐵昴扤〹㙤敦昴戱㔸㐷搲昷ㄶ㠳㈸晡㔸戱愳ㄶ〳㤳㡡扥户㠱㌱摦㈱㌰改て昸㌳〱敦ㄲ挰〲ㅦ㐹摦㕦搰㉡愲捦昷㈸昰㝤愰㐰ㅦ换㝣搴㝣㌵晡㍥㘰搸てㄹ㤶㈵㌹㕥晡㔸㠷㈳改㉢㝦ㅡ㠹㔵㍡㤲慡扦㌱〸换㜵㡡愸晡ㄸ摡摥愹㘲㔹㡦愴敡ㄳ〶㔱㔴戱戶㐷愵㡣㐹㐵搵愷挰㤸㝦㈷㤰㜵㍦㍥㠰捦〸㔸㑦〰㑢㠱㈴㔵㥦愳愵㔳㠵㝢ち昸慣愸㕦〲〵慡㔸㄰愴挲㙡㔴㝤挵戰晦㘰㔸ㄶ敦㜸愹㘲挵㡥㌳搲扥〶㘴㠳㐷ㅡ㙢㝣㈴㝤摦㌰昰㈱㘸ㄵ搱昷㑦㘸㝢愷㡦㐵㐱㤲扥敦ㄸ㐴搱挷捡㈰戵ㄸ㤸㔴昴晤ぢㄸ昳摦〴收晣〱摦ㄳ昰〳〱㌶〰㤲扥ㅦ搱搲攸攳捤㄰㝣攸晢ㄹ㈸搰挷㜲㈲㌵㕦㡤扥㕦ㄸ戶〲搷㈸〴㑢㝦扣昴戱摥挷ㄹ㘹摣㑤挸㤷〵愹㕤てㄳ慣〶㤲㔴攱㌴㜶㠵㘰㔹㔰ㄱ㔵昸㡤昰〶㔰戵ㄲ㙥㤲慡㙡〶挱ㅣ攴㠷㌵㐴㉡㘵㑣㉡慡っ㘰捣扥〴戲扥挸〷㔰㐳〰敦㥡㈷㔸㜲㈴愹ち愰愵㔱㠵ㅢ慢昸㔱搵ㅦ㈸㔰挵挲㈳ㄵ㔶愳㙡〰挳㙥挲戰㉣ㄲ昲㔲挵捡愰㕥㔶㑡搶つ㐹慡㠲っ挲〲愲㈲慡㌶㠳戶昷㔱挵㐲㈳㐹搵收っ愲愸㘲戵㤱㑡ㄹ㤳㡡慡㠱挰㤸㠳〸㘴㈵㤲て㘰ぢ〲戶㈴㠰挵㐹㤲慡慤搰搲愹挲㥤㈶㝣㐶搵㌶㐰㠱㉡㤶㈸愹戰ㅡ㔵摢㌲散㘰㠶㘵㌹㤱㤷慡㉢愰敢㘵㔴㕤〹㠸愴㙡㝢〶㘱愹㔱ㄱ㔵㐳愱敤㥤㉡㤶㈴㐹慡㠶㌱㠸愲敡㕡㘸㔵捡㤸㔴㔴つ〷挶ㅣ㐱㈰㙢㤶㝣〰㈳〹愸㈳㠰㘵㑣㤲慡㕦愱愵㔳㠵摢㘱昸㔰戵㈳㔰愰㡡挵㑣㉡慣㐶搵㑥っ㍢㡡㘱㔹㜸攴愵㡡搵㐶㤲㉡㘳㌴㈰ㅢ扣晤㘲㝤㤲愴㙦っ〳摦㠷㔶ㄱ㝤㘳愱敤㥤㍥ㄶ㌴㐹晡㜶㘱㄰㐵ㅦ慢㥡搴㘲㘰㔲搱ㄷ〲挶っㄳ挸㡡㈷ㅦ㠰㐵㐰㠴〰ㄶ㐱㐹晡愲㘸㘹昴昱㌶ㅥ㍥昴挵㠱〲㝤㡦㘹㘱㌵晡ㄲっ㥢㘴㔸㤶㉤㜹改㘳慤㤲㐳㕦ち㤰つ愶㡦搵㑤㤲扥㜱っ捣㌲愷㈲晡㜶㠳戶㜷晡㔸づ㈵改ㅢ捦㈰㡡㍥搶㐴昹戰㌳〱ㄸ戳㥥㐰搶㑢昹〰㈶ㄲ㌰㠹〰㤶㔰㐹晡㈶愳愵搱挷摢㡦昸搰搷〰ㄴ攸㘳㈱㤵ち慢搱㌷㤵㘱㜷㘷搸扦〰攰愵㡦㤵㑥扤㙣搳㔸〷㈵愹㥡挶㈰㉣㠸㉡愲㙡〶戴扤㔳挵挲㈹㐹搵㥥っ愲愸㘲昵㤴㑡ㄹ㤳㙡愴捤〴挶㥣㐵㈰㉢慢㝣〰戳〹㤸㐳〰㡢慤㈴㔵㝢愱愵㔱挵㕢愴昸㔰㌵ㄷ㈸㔰挵㤲㉢ㄵ㔶愳慡㤱㘱攷㌱㉣ぢ㌴㘴扡昳搹㜲搳慤收㐵㜶敦戵攳㤲敢晡㜲づ㜹㕥攱㙦散㕡搵㠲慡ち㑥昲㕡戲㌳挵慢攲〱愹挳ㄵ敥昶づ㕣㤰慢昲摥敤愱攰晢㈲㘶摣㙦愰攷㑥ㅡ搲㡤ㄶㄶ㄰㔴摦昸㐳改摤㈲ち晥㑣扣晢㘷昵昴攱换搸ㄷ㈹づ㥣搵㥣敤㘸敦㙣捦㜷つ㙤㐴挵搰㔰摥㤹㈴㕦㔱ㄱ㥡㔴晤ㅢ㐴昴㥤㈷ㄷ慣慡㡤㜷ㄳ㕤捥㕦敡〷㤶戴戵慦㘸㤳搹㔴㜷昲〶㉤㤲慦扥㝤㌹㥢〰攷挳搷〸㤰ㄷ㘴戱〱㥤捤晤㈱〷昴〹昲㙡㍤摥ㄵ挶〱㘸搷㑤㤹㍣㘵㙥㔳搴づ㈷昳㔹摣㠶挸捡㈵愲㔶㈲㤵挹攵愳改㙣㉥㤷戴㔳搱㕣㌸㙣ㄹ〷ㄶ愰㔶挶づ㕢㔱㍢㥤挷つ㜴愲戹㉣敥㈰ㄵ换收㤳搹〸㙥㔲ㄳ捡挷㐳改㈰敢〰ㄸ摥㕣〰ㅦ昳㈰㠸㈰㉦晦㑢搵挱㔴㌵㔱挵㘲〰愹㈲㐰㐲慢㉢㜱〰戴愱搷攸攱㔴㈱㌲㈲㉢㜲挲慥敡摢㔷搴㜹㙥㍤㔲㜲㙤扦㜰敦〶挳攰愵晤敡换㐰昳㠶㌹ㄵ昷㈲㥤㜹愰㘶㘶㤹㜷づ㈲㄰散〳〵ㄳ㌲㙣挸㑤愶㑣㙥搲㑡㤴㡣㍣㜴㥢㐱㠷晢っ愸㍢て㜰㌴ㅡぢ愱敦て扤慣㘹挰㥤㘷㍢㡤㐵搰㙣ち㑤昱㥤㘴㠳㔵㙥㜴㜳ㄸ㘷戱ㄸ愰昲户㉡㌰㠷㌳戵ㄶ㘰㠴〱㌷㌹㈴㕡搹㠲㕡㝥㙡愰攵㙡㈴捥挶昲㜳昰挲㔰㘱戴〳㔲㜶㐴㡡㌳〱攳愸㉣ㅥ㔵愶㑡敢㔰㌸㘳㔴〵搰㘶㠷ㅡㅤ㘸㍢愳㉡ㅢぢ摢愱㜴㉥㥤捡攳敥㔶攱㜴㌲㤹戳㔳戸㈳㘴捡㑥㠷ㄳ攱慣ㅤ㌲㍡ぢ搰㘴㉥㥦戴㌲挹㘸㌶㥣挱慤㌵搳㜶㌲㤷捡㘵搲㘱㍢㤱㑢愶㜹挳愸㘰㍦㌷扣搹〵ㅦ㜳ㄹ㐴戰扦㔲㉤愷㙡〵㔵〳㤴慡㠰ㄲ㐱慡昰ㄱ挷㘳ㄱ搸敢㤸挶㠹㜳扡ㅣ〱ㄱ〸㙥ち〵㈶㜰昹〴搲昸㌵㠴户ぢ㡦㠲慥戸慢㡥㠶挶愷慢㌶㔳愱搸㑢摤㌷㠲㌵搷愰㈹〶㌲〹捥攷㌸戶㌰㈱㍦㕢㐰㉢㍢攴㌰愴愶㍡挴㘴㠷㜰㙢㈰㔶㐲㕢捡晤㤶㙡㍥㈷〱〷敥户㐲㕢㜲㝦㌲摡づ昷改㕣㈲㥤捥㐷散㜸㉡㥥㡥收㈳昹㘴㈲㡢㍢㤶愶昳攱㉣敥㜰㤵戴愳挶㈹〵愸ㄵ户攳㜶搶戶㜲攱㘴㉥㥡捤攵㌳搱㕣㉣㙢㠷㌳改㑣㉡㥢〹㠵㌳挱慤摤昰收愹昰㌱㑦㠳〸㙥愳㔴摤摣㙦慢㔴〵㤴搸㥥㉡㝣㐴㥢捥晤㌹㡣戲ㄶ㈲㄰ㅣ〲㈳㈶ㅣ敥㑤㜲㙦㤲㙣㤳晣〶㠷㉡愳㘴㜳ㄷ挲㐲ㄴ㤷挰㈸㠶㌳㉣㕢㤷戲㠵〹昹ㄹ〹慤㘴㌳攳换收㈱扥㙣戲㉥〱㐱㔰㜴て〹㌶㝦㠵戶㘴昳㉡戴ㅤ㌶慤㐸㍥㥦捡搸戸㜱ㄹ㙥㤴㠶ㅢ愸愵㌲戱㘸㍥ㅢ捡㘰ㄴ愷愳ㄹ㍢㘳㕣㕤㠰㐶搳㠹㌸㠶扤㤵挶敤挵戰㝤捣㘵愲改㈴敥ㅥ㙣攳捥扤改戸㥤㐹〵㔹摤挰昰收㌵昰㌱慦㠵〸敥愸㔴摤㙣敥愴㔴〵㤴ㄸ㐳ㄵ㍥㘲ㅦ㥤捤㥢ㄸ攵㘶㠸㐰㜰㘷ㄸ㌱攱捦收㔸㘵㤴㙣挶〹㑢㔰摣つてㄱ㘲㔸戶敥㘱ぢㄳ昲㘳㐱㉢搹㥣攱换收㌴㕦㌶㈳㙡㍥昷㈳ㄴ搸㡣愲㉤搹㝣〰㙤㠷㑤㍢㤶つ挵攲㜶㍥ㅣ捦攱昶㜸搱㜴㈶㥤〷㔵戹㔰㈴㥤㑢㠵搲㜶搶㜸戰〰挵扤㤵敤㔸㥥㜷挹攳扤改㈲戱㡣ㅤ捡㐶昳㌱摣㌰㌱㤱捥愱㌳㠲㌱㌷扣昹㄰㝣捣㠷㈱㠲㜱愵敡㘶㌳愱㔴〵㤴ㄸ㐷ㄵ㍥㘲㠲捥收㍡㐶㜹〲㈲㄰摣ㄵ㐶㑣昸戳戹㥢㌲㑡㌶挷ㄳ㌶㠱攲㌹㜸㠸〹っ换搶昳㙣㘱㐲㝥㈶㐲㉢搹戴㝣搹っ昹戲㌹㐹捤攷㈵㠴〲㥢㤳搱㤶㙣扥㡣戶挳㘶〴㌷㝣て㐷㤲㠹㔰㈶㡦ㅢ㉢愶昲ㄸ㥥㜹㉢ㄶ㡤愴㈳㜶ㅡ昷㈱捥ㅡ慦㜴㐳㔳戹〸㐶㙤㉣㥣挵愶搶㡥愵挱㘲㌲㤴㑥㈷㌳改㙣ち愳㌴ㄷ㥣攲㠶㌷㕦㠵㡦昹ㅡ㐴戰㐱愹扡搹㘴愱㠴ㅣ挱〵㤴㤸㐶ㄵ㍥攲㔷㍡㥢㙦㌱捡摢㄰㠱攰㜴ㄸ㌱攱捦收っ㘵㤴㙣㌶㄰㌶㤵攲㐳㜸㠸㤹っ换搶㕦搹挲㠴晣捣㠶㔶戲戹㡤㉦㥢㕢昹戲挹〲〸㤹挴㈷㤰㘰㜳㉦戴㈵㥢㥦愲敤戰㠹摢〱愶ㄳ㤹㔰㍥㙦㈵㤲搱㑣㈸㥤ち摢㤱っ敥㈶㡤晢㤷㕡愱㙣㈶㙦晣扤〰㑤挵㜲㠹㤴ㅤ挶㡤ㅤ㐳攱㘸挲捥㘶慣㙣㈲㡤昵㍣㠶㥢㝡㈶昲昹㕣㜰㙦㌷扣昹ㄹ㝣捣昵㄰挱戹㑡搵捤㘶愳㔲ㄱ㈰愱㘲ㅦ慡昰ㄱ㥢攸㙣㝥㑤晢㌷㄰㠱攰扥㌰㘲挲㥦捤晤㤴㔱戲戹㈷㘱㌳㈹㝥㠴㠷㌸㠰㘱搹晡㠹㉤㑣挸捦〲㘸㈵㥢㤵扥㙣㔶昸戲挹㝡〸㤹㠴愸㤶㙣ㅥ㡣戶㘴戳ㄲ㙤㠷捤㙣㈲㡦㍢㌰㠷㈳㤹ㄸ㙥搴㥣挹㘴㤳ㄹ㉢㤹挸㘷戲㌱㠸㝣㌸㥡㌵晡ㄴ愰㘰㍢㤵户㌲㜹摢ち摢搱㐴㉡㤲挴ㅤ㡣㜱㡦敢㘸㍡㡦摢㤷挶㤲戹㘰㤳ㅢ摥慣㠲㡦㔹つㄱ㍣㐴愹扡搹㑣㉢㔵〱㈵㜲㔴攱㈳晥昹扤㜶〴搰㡦㔱晡㐳〴㠲㉣㥥㈸换㘶㕥ㄹ㈵㥢㜳㐹㕤㈳挵㐰戸㡡㐵っ换搶㈰戶ㄴ㥢㡢愱㤵㙣㝥㡡ㄹ㤶敥搳㍦㠶戶㜴㥦扥㐴捤㘷㙢㠴挲搸㙣㐱㕢戲戹つ摡づ㥢愰㉣㥦㑢㈶戳ㄹㅢ摢㑤ㅣ㜹愷攳㤱㝣㌶㡢扢㜷㘶愳㜶〴㠷㑢挶戶〵愸㤵㡢攰㌸换㑡㠷㜱㉣㠵摢敥㘶㌳搱㔴㌶㠵敤㐳ㄶ晢㜹昴㠳ㄵ㙣㜵挳㥢㠳攱㘳㙥〷ㄱ㙣㔳慡㙥㌶㔹㝤㈱搷㜴〲㈴㔴㜴㔰㠵㡦昸戳捥收〸摡㐷㐲〴㠲㥤㌰㤶㘵戳㑢ㄹ㈵㥢晢㤳㍡摥摢挳ㅣ〳㔷戱㥣㘱搹摡㤹㉤挵收㑡㘸㈵㥢㉦㙢㙣ㅡ扢〰㔲晥㤰昵て扥ㄴ慦㔲㌳て挳ㄹㄴㅦ㠶戶愴搸㐲摢愱㌸㤹〹㘱摦ㅥ捡搸㌶昶搹挹㝣㈴㤵捣挶㈲㌶扥づ攵㜲㌹ぢ昷ぢ㌵㈲〵㘸㈲挴㌱㡣愳愴㐸ㄸ㐷㑣㘹ぢ㌷㥥挷昹攱㙣㍣㤵捦攳收敢昹㐸昰㜰㌷扣ㄹ㠵㡦ㄹ㠳〸ㅥ愱㔴㜱慡ㄲ㔴戱㐲㐳㔲㕣㐰㠹愳愹挲㐷㍣愵㔳扣㉢㕤㜶㠳〸〴㡦㠱㤱ㄴㅢ攳搱昴ㅣ慤㍡㠷戱昵㌰ㄴㅦ戲㑥㠴挶攷㤰昵㔸㌷㤴㜹〸㠹㤷扤㤲收㔴〳攰㘲つ㤳㘰㙢㉡㕢㤸㤰㥦攳愱㤵ㅤ昲㠰摥㈱㝢〰㔲扥㐳敥昳敤㄰搶㘵挸愱㌲ㅤ捥攸㤰ㄳ搱㤶ㅤ㌲〳㙤愷㐳散㜸㌴㥤ぢ昱㌶扤搹㜴㌴㥥捦㘷㜰㝣㄰㡤攰戰ぢ晢慥㠸㤵㡢ㅢ㝢ㄶ愰㔹ㅥ挴㘶愳㠹㈸㙥㌶ㅣ挵攳㄰㤲攸㡦㤸ㅤ挹挶昲昱㙣㉡ㄲ㑡〵㑦㜲挳㥢㌳攱㘳捥㠲〸㥥慣㔴戳愹㥡㐳搵㈹㑡㐵㠰㠴㡡搳愹挲㐷摣慡㜷㐸㈳敤昳㈰〲㐱搶㙣挸づ㤹㡦愶㙦㠷散ぢ㐳㜱㠷散〷㡤㑦㠷㥣改㠶㜲敥搶㉥㍢㠴昷㍥㌱ㄷ〰㉥捥㘶ㄲ㙣ㅤ挴㤶敡㤰戵搰捡づ戹㑡敦㤰㈶㐰捡㜷挸ㄵ扥ㅤ挲挲づ搹㈱㘹㌸愳㐳捥㐳㕢㜶㐸〶㙤愷㐳㉣ㅣ㔴㈴敤㘴ㅥ户搶捦攲㥢㕡㍡㤹捥㠴㙤ぢㅢ愳㔸㈸ㅢ㑡㘵㙤㈳㕢㠰攲㈶慡挹㥣㠵㠳攰㜸っ㡦愶挹攷㤳挹㜴㍣㙥摢攱㐴㍡㤹捦挴㤲㤹攰昹㙥㜸㌳〷ㅦ搳㠶〸㕥愰㔴㜹慡ㄶ㔲㜵愱㔲ㄵ㔰攲ㄲ慡昰ㄱ攷改ㅤ戲㠴㉥㉤㄰㠱㈰慢㐰㘴㠷戴愲改摢㈱敤㌰ㄴ㜷挸㔲㘸㝣㍡攴㌲㌷㤴㜳愷㝡搹㈱敤散㠲㉥挰挵ㄵ㑣㠲慤㘵㙣愹づ戹ち㕡搹㈱㈷㙢ㅤ搲晤愵敥㐴㕦敥慦㔶昳㔹㠵㔰攰晥ㅡ戴㈵昷㠷愱敤㜰㥦〰换昱㜸㤶㜷㔱㑦㐴攳戹㔰㈶㠵㍢攸攳㐰㈵㤳㠸㘵㈳挹㑣捥㌸扣〰捤㘴攲愱㔸㍡㤳挰㔹ㅡㅣ㘱攷愲改㜸㉥㘱攳扢㐸㈲ㄷ㠳㐸㠴㠲慣㌷㤱摢㥤㈳攰㘳ㅥ〹ㄱ扣㑥愹扡㜷〰㉣㍡㤱㈸〲㑣㐲挵㡤㔴攱㈳㝥慤㜳扦㥡昶㌵㄰㠱攰㑤㌰捡㐱挴㉦搴摥㉦㜵㌷㉢愳㈴㜲ㄹ愹㕢㑥㜱㉡㐳摦捡戰㙣㥤挶㤶㘲昳㜶㘸㈵㥢ㅤㅡ㥢挶ㄹ㠰㤴ㅦ摥㑢㝤㈹扥㐳捤晣㉣㌸㠳攲㍢搱㤶ㄴ㥦㡤戶㐳㜱搶戲㌲㠹㝣㍣㠹㡤㑤㉥㥡戱昲㘹摣㈷㍣㥤戱戸昷㡣㈷㜰㥡换㌸愷〰つ㈷㜰攳昶㜴㍥㥡挱戸挷摤慣㌱慡㔳昱㔴㈴㤲换㘷攳搹㝣㉣㘶〷敦㜲挳㥢㙢攱㘳㥥ぢㄱ扣㕢愹捥愳敡㝣慡㔸㤸㈲㈹㈶㐰㐲挵㝤㔴攱㈳昲㍡挵ㄷ搳㝥〹㐴㈰㜸㍦㡣㜲㜸㕦㡡愶摦搹愵换愰昷っ㝢攳㜲攸㡡㐷晣ㄵ搰昸㡣昸〷摣攸捥敥㠰昷慦㤱て㈵㌰慦〱㕣㍣挴扣愸扡㤶㉤搵㐷㡦㐰㉢晢攸〰慤㡦㑣昶㤱㍣㡤戱㥦㙦㜷㍣慡收㜳〳㜰攸㡥晦㐱㕢㜶挷㡤㘸㍢摤㤱㑦攲㥢㌴㝥㈷ㄲ挱㐸挶㘹㡢㑣ㄲ摦㙡搰㡡㔹㜶㈴㤶换㐷㤲挶㑤〵愸ㄵ挹㠵㜰㡡㈹㤱捡攱㠴ㄱ㑥㝥㈴搳㔹ぢ〷攵㤱愸㥤㡣㘵昱扣㠷攰㘳㙥㜸昳㘶昸㤸户㐰〴ㅦ㔷慡敥敥㔸愷㔴〴㐸愸㜸㡡㉡㝣挴㙣扤㍢敥愲晤㙥㠸㐰㤰愵㉣㜲挴戳㍢㑣㜲㙦㤲㙣㤳晣〶㝦愷㡣㜲挴慦㈶㜵㙢㈸ㅥ㠲㔱㍣挳戰㙣㍤捣ㄶ㈶攴攷㌹㘸㈵㥢㤳㌵㌶㡤㐷〱㈹㍦攲㈷晡㔲晣扣㥡昹㘳㜰〶挵㉦愰㉤㈹㝥ㅣ㙤㠷攲㜰㈶㤷戴昲㤱㌸㌶㈲戹㘸㍥㠵㘳ㅦ㙣搲㈳㈹㥣挴㐸摢㠹㜴㉣㙣慣㉢㐰搳㔱㍢㠴摢改㕢搹㍣扥ㅣ攱㤹㐷挹㜸㍥㥢㡢㠵昳愹㝣㈶㤹戱戳昱㈰敢㘰攴㔸㝥〲㍥收㤳㄰挱㍦㈸搵㔳㔴㍤㑤搵㑢㑡㔵㐰㠹㔷愹挲㐷挴㜵㡡㥦愵换㜳㄰㠱㈰换㕤攴㠸㝦ㅥ㑤扦ㄱ晦〲昴摥ㄱ晦㈲㜴挵㈳晥て搰昸㡣昸㍦扡搱㥤ㄱ㝦㌲㍢攴ㄴ㡡㔷〱ㄷ㙦㌰㉦戶㕥㘳㑢昵搱㥢搰捡㍥ㅡ愵昵㔱昷㌶㝥㐷摦敥㜸㑢捤攷㑦〸㠵敥㜸ㅢ㙤搹ㅤ㙦愲敤㜴㐷㍡㤵㑤㠶昲戱愸㡤愷㘸㐵慤㥣挵㠷扡愵昳㌸㐷㤲挰㤷昴㐸㌴㘷扣㔵㠰㘲攳㤴㑥收昰㝣ㅢ㍣搵㈱㡡敥捡㘴戰ㄳづ愵㜱㤳㜸㍢㠹慦昹戹㈰敢㙡㘴㜷扣つㅦ昳ㅤ㠸攰㥦㤵慡㝢ㅢ晦慥㔲ㄵ㔰攲㝤慡昰ㄱ摢敢摤昱〱愳㝣〸ㄱ〸㝥〰愳ㅣ昱㝥摢昸て㤵㔱㡥㜸摥晣㐷㍥㕥挳晣っ慥攲㙦っ㑢搵㝡戶ㄴ㥢ㅦ㐳㉢搹摣捣㤷捤愰㉦㥢㥦愸昹㝣㠵㔰㘰昳㔳戴㈵㥢晦㐰摢摤㥣㘳摦㠷〷㌰搸㠹っづ㈱昱愸愲戴㤵捤㘶㜱㠶ㄹ㑦攳挸攷愳愱慣昱㜵〱㡡搳㐹㤶ㅤ㡡攳扢㝦㍡㠳㐳㜹ㅣ捦㠷昹㔵㌴ㅥ〶づ㈷㑣慣攰摦摤昰收㌷昰㌱扦㠵〸㝥愶㔴摤㙣慥㔷㉡〲㈴㔴㝣㐹ㄵ㍥挲搰搹晣㠱昶ㅦ㈱〲挱慦㘰㉣换收㍦㤴㔱戲挹㍢〹挹挷㠴㤸㔵〶㈲㝥挳戰㔴㔵戳愵搸晣㈷戴㤲捤敦晦敤昷〵昴㕦搰㤶㝥〱晤㑥捤㠷捦㐰〴㥢晦㐲㕢戲ㄹ㐰摢㘱㌳㤷㡡愵攳㈱ぢ㠷ㅦ㜸挸㕢㈲㥡换攰㈸㉥ㅣ挹㠷慣㐴ㅥて㐵㡢㠷㡣㝥〵愸㥤㠸攵㜳㌱㝣〳挵挵㈴㍣㔱㈱㥦㑥攳㌹㍣戸挵㜲搴捡挴㌱㍣㤳挱㝦扢攱捤晥昰㌱〷㐰〴扦㔷慡㙥㌶㝦㔰㉡〲㈴㔴晣㑣ㄵ㍥攲㜳㉣㐶攱㠴晥收戴て㠴〸〴㝦㠱戱㉣㥢戴㐸愳㘴昳㜲㔲㜷〵挵㘰戸ち㔹㘰挳搶㜶㙣㘱㐲㝥慡㠰㤷㙣扥慦戳㔹搸户晤挵㤷捤㙡㌵㥦㘱〸〵㌶つ戴㈵㥢挳搱㜶搸㑣攰ぢ愵㡤㈷㤰攰㠹ㄷ㜸㐸ぢ㑥搸㐵ㄳ戹㜰㉥㠲㉢ㅦ〹㥣㜴戲㉣㘳㐴〱㙡㠷昰昵㈷㠱㡤㙣㍡捣㔳昴㌸㕢㠷ㄳ〱㌱散摡㔲改㄰㥦戱ㄴ㘴戱㡥㕣搳㐷挲挷慣㠳〸戲㐶㐷慡扡昷㙤慣搸㈹㐶㠹晥㔴㤱捤㍦敡㙣㡥㘶㤴㌱㄰㠱攰〰〰昰挶㠹㜶㡥㔷捦扥㡤戵㍡搲㈸搹扣㡥㌰摥㥦挸㡣挲㔵挸ㅡㅣ戶㘲㙣㘱㐲㝥㌶〳㕥戲昹㡣捥㘶攱㠲挷敦㝣搹摣㕣捤㈷㠵㔰㘰㜳㈰摡㤲捤㜱㘸㍢㙣攲愹㐶㠹っ捥て攷㘲㜸㌰㕣㌶㤱挸攴㜲㘹㝣ㄹて攷㜰㕡㉥㠴㐱㙢散㕡㠰收㈳㤹㘴ㄶ搷㉡昳摣㙥㠶戰扥攳搰㉥ㅢ挲㤹扢㝣挸捥㔹愱㑣㜰㤰ㅢ摥摣つ㍥收㜸㠸攰ㄶ㑡搵㍤㌶㔹搴㈳搹㉣愰〴㙢㜶㈴㥢㡦攸㙣㑥㘱㤴〶㠸㐰㜰㕢〰昰昶㍦㜱㌷㔸ㄹ㈵㥢扣㘱㤲㝣㈲㡤㌹ㄳ慥㘲㝢ㄸ㐹愰㌹㡢㉤挵收㔰㘸㈵㥢㜷敡㙣ㄶ挶收敤扥㙣戲㔸〷㙦晣捥ぢ愱挰㈶ぢ㜳㈴㥢㜳搱㜶搸っ挷昳愱慣㥤捡㘰㠵挷㐱〱㡥㥦攲搹㜰㥣て㉤㡡挴昱晤㉦㤶㌲ㅡぢ搰㈸㥥攵㠳㡢㜷昹㘴ㄸ㙢㝡捡捥攳㍢㑡ㄲ㔷㐵㔲搸㡣㠶㘲㌹㍢ㅣ㘴挹㡦攴㘹ㅥ㝣捣昹㄰挱㤱㑡搵㍤㌶敢㤴慡㠰ㄲ㉣敢㤱㙣㕥愷戳㜹㈰愳㉣㠰〸〴㔹搹㠳户晦搸ㅣ愵㡣㤲捤扢〹扢㠷㈲〷㔷㌱〶㐶挹愶捤ㄶ搴昲挳慡ㅤ挹收㐵㍡㥢㠵戱㜹㠱㉦㥢扢愸昹㌴㈳ㄴ搸㘴㥤㡥㘴㜳㌱摡づ㥢昸晥㤰㡡㠵㜰㕣㡡㔳㜶㜸㙡ㅦづ戲㜰愲㈲㡢㘳搵戴㤵挲挹捥戸戱愴〰つ㔹ㄶ慥㝥摡㌸㥤ㅦ捤㐵攳㤹㜰㌲㥢ぢ㠱搵㐴づ㈷㑥ㄳ㌸㥥つ戲〲㐸戲搹〲ㅦ戳ㄵ㈲㘸㈹㔵昷搸㡣㈸ㄵ〱㈶愱㈲㑥ㄵ搷昴搳㜵㌶㍢㘹敦㠲〸〴㔹攸㠳户晦搸㘴〱㤰㌴㑡㌶㜹㉢㈷昹㠰㈰昳〸㠶㤶㐵㍣㔴ㅤ挹㤶㘲㜳㌷攰㈵㥢挷晡戲㜹戴㉦㥢攳搵㝣㡥㐱㈸戰㌹〱㙤挹收戱㘸㍢㙣摡㜸搲ㅥ㝥攴㥢㡥㘵昸ㄸ㐶㥣㈱挶㜳昷㉣㝣㍤㡢㐶㙤㥣㙦㑥㔸挶敡〲㌴㤳挳ㄱ㔲㌲て㈴㡥愸㜸㍡ㅦ愷昰㌲攱㑣〸慣㠶搳ㄱ㥣愲㘷㐱㤰㘴㜳つ㝣捣攳㈰㠲ㄳ㤵慡㥢㑤㔶〵㐹ㄴ〱㈶愱愲㠱㉡戲戹㕣㘷昳ㄴ摡㑦㠵〸〴愷〲㠰户㍦㥢扢㉢愳㘴昳㜱挲搶㔱慣㘵㘸㔹攷挳搶戹㙣㘱㐲㝥㘶挰㐵戲戹搸㤷捤㐵扥㙣戲摡㐷㈶㜱㈱㐲㠱捤㤹㘸㐸㌶㉦㐲摢㘱㌳挷捤ㅥ挶㈵慥昵攲挱慤㤹㐸㍡㠳㉦扥〹㕣㌷挶ㄷ慤㝣㈸ㅦ㌵㉥㉥㐰㜹扥㌹㥤捥攱㠲〷戶〴搸ㄹ㈵挳㌹㥣〳ち攵㜱㤱㍥ㄷ挱㜵戹攰㉣㌷扣㜹〹㝣捣㑢㈱㠲㉣ㄵ㤲搴㜵戳㌹㐷愹ち㈸㌱㤷㉡戲㜹戰捥收搵㡣㜲つ㐴㈰搸〸〰摥晥㙣捥㔳㐶挹㈶㙦㌲㈵ㅦ搷㘴摥捣〴收㉢攳㉤㘸つ攸㔳捤㈲㤸㕤㍤搵㈲晥㜷㤷ㄹ敤㝤挶捦㔴㍣戳㠷ㄵ戳ㄵ㝤㜰㕢つ攷㘶ㄴ㔵㤵攳晥戳㔸慣㐷攱扤㘸昸愹㥥㡢愵晥㕦挴攱昸攸慥㌳㘲挴㈱昸㤸户㘱㠱慢ㄷ㘰㜱㐳㝥㈹昶昴㄰㘱㌸㔶っ㙡㥤摥㠹戲ㄴ㍣㡣㝡㕥晢愴挲㤳㡣㌷㔵攵㉡愳搵愳㘷敡扡㌵㤳㌲㥤戸㡦㔱㤷慤摣收㜴ㄴ晣昰㈸ㄷ搴㉣挱㌰㥡て慡ㄹ搴摤搲㙥收戱㙤户㜶㝡㕢㈷ㅥ慡㘴攷㔴挴㑥摣挹愲慡戲㡦昰扤扦㡥晢捣㘲摥扤㠳搱昰㔸愵改㌹ㄲ戰慤捦慤㑣㈶㌷㜷挹㕢〱つ㠶㕤㤸㉣㠰㌲敥挰搲搶㡣ㅦ㌹愹㘱㘴㈴ㄴ慡㥥㡤慥搸攰戹ㄴㄳ捦㜹㜲㜴〴捣扢㄰㔲ㅣ㠴攰㘴㕦㤸〷㜲㌶昷戸戳㤹捡搹㠸ㄹ㤸つ㘷㠵㌱て晣扤挴ㅦっ㤴㔲〹搶㐸戱挱㜸戵㉣㌵挲挱ㄷ敥㐷㔲昴晡戲摥㙤㑥扣攸㐲昹慡㡦挸搷ㄷ昵戵㌹攵㜱㤰ㄸ㜶昶愴敡扦ㅣ㜵昹㔷㌷敥㕡㜷改㙤扦戸晦㡦扡晦㥤㘷㡦散ㄸ㜸㘷晤㝥昱捥㘹㡢慦扣戳㕥戴挰愳づ昱捣昷㈸摥愷昸〰㐲㑣㐵ㄲ㙦攲昶㈶㈵㌷㝣㙥㜰つ摥㘷㥦〴㕢ㄱ〹㙦㥣搲㐰扥〳晡〸搶〷㜱愵ㄳ㤳攱挱㤱㉥〷攷愳㕣攴㉥愸ㅤ㡡㍡㌰㘵㍣〶㥤搳ㄳ㌸攳㈳㈶〰慡㈸〸㤸敢㠸㕦㔶挰㜷ㄲ晦愴㡢㥦㍡㤲昸㜱㉥摥愱昴㘹攲戹捤㔱㈱〴ぢ㠴ㄴ扦戵㠷愳戱㜱㤴ㅥ愱㍣捡㔱扡昶戶㌷㈷㡣㕢㜶㕢㝤㑤㝡挹ㄳ㉢㌲㜷搴㡢㌵昰昰愳㌴㠶㐴㝤㈹㡤扡〶敦搳㔴㠲挷㈱ㄲ摥㈸㈸挰㔲㠱㔲㤶晤㐸㑡㉤㜸ㄴ㈸㝤㤱㡢㝣㉡㑣づ愵㈷㘳捡㜸挹愵〸㠳摢㡡㡢戱㉥㐵捥㈸㝤㠵昸搳ち㜸ㄶ〴ㄹ慦戹㜸㡣㔲攰㐷戹㜸㠷搲搷㘱慢㍤〷愸㡤㈳㙥慤昲㈸㐷㕣挵捡㉦㠷搵摣㌰戵摥昹㙦搷㡢㑢攰攱㐷㕣㥤换㑦挹㔸ㅣ改ㅡ扣㑦㘱〹㕥㡡㐸㜸攳摣〷㜲〷㜱慣昰㤱挴つ㠷㐷㠱戸㜷㐹挴㌵㌰㌹挴戱散挷㜸捦㈵愲〱㘳㉢㈵戶㜷㠹㜰㠸晢㠰昸㙢ぢ㜸搶晥ㄸ㝦㜵昱ㅣ㡢㈹戱㡤㡢㜷㠸晢〸戶㕡搶改㙣ㅣ㜱㌷㉢㡦㜲挴つ㌹散扣㌷〶〷扦㥡攰晣摦戴㕥摣つて㍦攲〶戹晣㤴㄰㌷搰㌵㜸㥦摥ㄲ扣〷㤱昰挶㔹ㅡ攴づ攲敥㐷㐳ㄲ户ㄹ㍣ち挴㝤㐱㈲ㅥ㠲挹㈱㡥ㄵ㍥挶㔷㉥ㄱㄸ㜱搱㤰搸挴㈵挲㈱敥㙢攲ㅦ㉥攰ㅦ㈴晥㕢ㄷ㡦ㄱ〷㝣挰挵㍢挴㝤〷㕢㉤㑢㜲㌶㡥戸㈷㤴㐷㌹攲收㙥㍢戸攳摤㈷昶慦晦昵挰㜳捦扤扥戱戳㕥㍣〷て㍦攲慡㕤㝥㑡㠸慢㜲つ摥愷扥〴㥦㐷㈴扣㔱㕦㠱摣㐱ㅣ敢㜶㈴㜱㤵昰㈸㄰昷ぢ㠹㜸ㄵ㈶㠷戸㤷㌱㘵昰愱攷敥㝥㈸㙡㠹㥦晦愵㙦晤晡挰㈶㕥㉢攰㕦㈱扥摡挵㤳㌸㑢㝣敦攲ㅤ攲晡挲㔶晢ㄶ㔰ㅢ㐷摣摢捡愳ㅣ㜱昷搶㙦㌹㘰敢㌳敥慣㝦攳㤰昷㐶㍥㍦攴慥㝡昱㈱㍣晣㠸晢ㄶ改昸㙥攳扥㜱つ摥愷挵〴晦㡡㐸㜸攳㔴㄰㜲〷㜱㉣搱㤱挴晤〳ㅥ〵攲㙡㐹挴㘷㌰㌹挴㝤㡡㈹㘳㔳㡤㠸㠸昸扣㠸㠸捤㠹㕦㕦挰戳㜸挷ㄸ攴攲㌹㐲㈳攲㔳ㄷ敦㡣搰㉤㘱慢晤ㅡ愸㡤㈳敥ㅢ攵㔱㡥戸换㙦㝣户敦㘱㙦ㅢ昵摦㍤晡搱㜱〷搶つ慢ㄷ㍦挲挳㡦戸扦扡晣㤴㡣戸て㕤㠳昷㈹㌳挱㥦㄰〹㙦㥣戴㐲敥㈰㑥㈰㜵㐹摣晢昰㈸㄰㌷㠴㐴㔴挱攴㄰挷ㄲㅤ㘳㔸㠱〸摣㜳㐴晣戹㠸㠸ㄱ挴㔷ㄷ昰㝤㠸慦㜳昱搸挶〱晦愶㡢㜷㐶摣づ戰搵昶〳ち敦㡤㌸㔰改慦㍣捡ㄱ昷昱ㄱ㘷㔶摤㝢改㝢ㄳ㥣晦愲㕥っ㠴㐷ㅤㄷ搷㜳愰昲㥡换㑦〹㜱慦扡〶敦搳㘹㠲㠳㄰㐹ㄲ户㌳㜲〷㜱㉣扣㤱挴扤っ㡦〲㜱扢㤰㠸挱㌰㌹挴戱ㅡ挷〸ㄷ㠸挰ㅤ㐸挴ぢ㐵㐴㐴㠸摦慥㠰摦㤶昸㤸㡢㙦ㄸ㐹晣㌳㉥摥ㄹ㜱〹搸㙡㐷〰㠵昷㐶㄰㌷㔲㜹㤴㈳敥昰㍥慢敦㕤扦摢㔷ㄳ㥣晦搸㌹㡣㠱㐷㥤て㜱㑦扡晣㤴㄰昷㠴㙢昰㍥搵㈶戸㌳㈲㐹攲挶㈳㜷㄰挷㜲ㅡ㐹摣攳昰㈸㄰㔷㑦㈲愲㌰㌹挴戱挶挶㤸攴ㄲ㠱㙤㔶㉣㈲ㅥ㜱㠹㜰㐶搰ㄴ攲㘳〵㝣㠴昸愹㉥ㅥ慢㉡昰て戸㜸㠷戸㍤㠸㡦〳愵づ敡〴敢㘹搸愰扤㜶㔷㌴昰摥〸㑡㜷㔳ㅥ攵㈸㍤㍤晡捣攳㝢ㅥㅡ慡㜷晥敦㔵㉦ㅡ攰㔱攷㐳改㍤㉥㜳㈵㤴摥敤ㅡ扣捦挹〹㑥㐵㈴㐹改㉣㉣ㄵ㈸㘵㐱㡣愴昴㑥㜸ㄴ㈸㥤挳㐵㥥〹㤳㐳㈹慢㘴㡣扤扢㈹㡡挶挵慤㐵ㄴ㌵ㄲ㍦慢㠰摦㤳昸昹㉥㥥扢㡤戸戸搱挵㍢㕤戰㉦昱慣㠴㈹㔰㍡挷㙤㐸㑡ㅢ搱挰㝢㈳㈸㥤愷㍣捡㔱㍡昴攵昶愶扥㉦散㕦㝦挱㍢攷㥣㜰摣〱搸ㄳ㉦㠰㐷㥤て愵搷扡捣㤵㔰㝡㡤㙢㌸捣昳攴㥤攰㐱㠸㈴㈹㍤〸㑢〵㑡搳㘸㑢㑡慦㠲㐷㠱搲㈶㉥㜲づ㈶㠷㔲搶戹ㄸ改〲㐵戸〳㠹戸慣㠸愲㉣昱㜶〱㥦㈵摥㜶昱㌸㔶〴晥㈲ㄷ敦㡣搲㠵挴戳㤶愵㐰㈹㙢㕡ち愳㜴〹ㅡ㜸㙦〴愵㉤捡愳ㅣ愵㠳攷㥦㌳㙤戳㙢挲昵捥晦扤敢㐵ㄷ㍣敡㝣㈸㍤搷㘵慥㠴搲戵慥挱晢㉣㥦攰㌲㐴㤲㤴戶㘲愹㐰㈹㉢㔵㈴愵㘷挳愳㐰㘹㍢ㄷ昹〸㤸ㅣ㑡㔹扥㘲ㅣ敡㔲㠴㔱㘷愵挴改㉥㐵捥愸敢㈴晥挸〲晥㜰攲㤷戹㜸㝥㙦㐹㠹㤳㕤扣㐳改ち搸㙡㔷〳㠵昷㐶㄰户㐶㜹㤴㈳㙥慦挷㡦㥦㤷晤㝤扣摥昹扦㑦扤㌸ㄵㅥ㜵㍥挴ㅤ攷昲㔳㐲摣ㅡ搷攰㝤〶㔰昰㌴㐴㤲挴ㅤ㠹摣㐱ㅣ敢㑦㈴㜱挷挲愳㐰摣㔱㈴㘲㉤㑣づ㜱㉣㑡㌱㡥㜱㠹挰㍥㌷ㅡㄳ扦㜶㠹㜰㠸㕢㑤晣戹〵晣㌹挴ㅦ攷攲㌱ㄶ㠱㍦捣挵㍢挴㥤㐰㍣捦戸慢攱㈷㔸㠰愲〶㘶敤挵㘸攰扤ㄱ㤴㕥愲㍣捡㔱㙡ㅤ㜴攲㙢㐳搲挹㝡攷晦㝥昵攲ㅡ㜸搴昹㔰扡捣㘵慥㠴搲㉥搷攰㝤慡㔰昰㕡㐴㤲㤴㥥㠶愵〲愵慣㈱㤱㤴㜶挰愳㐰改ㄹ㕣攴㥢㘱㜲㈸㘵㘱㠹㜱㤶㑢ㄱ挶㘲㌸㈱摡㕣㡡ㅣ㑡捦㈱晥㤶〲晥㈶攲捦㜵昱ㄸ㡢挰㉦㜶昱づ愵攷挳㔶㝢ㄷ㔰㜸㙦〴㜱㜷㉢㡦㜲挴つ㥢㜰晢〷㡦㑥っ搵㍢晦戱慢㜹〸ㅥ㜵㍥挴搹㉥㍦㈵挴攵㕣㠳昷㘹㐴挱㠷ㄱ㐹ㄲ㜷㈹㜲〷㜱㡦愱㉤㠹换挰愳㐰摣攵㈴攲〹㤸ㅣ攲㔸㉥㘲㕣搹㑤㠴㘵㠹㠳㡢㠸戸㥡昸㈷ぢ昸㜵挴㕦敢攲戹搲㕢攲〰ㄷ敦㄰㝤㍤昱㉣〹㈹㡣㐵㤶㠶ㄴ挶攲戳㘸攰扤ㄱ㤴㍥愷㍣捡㔱㍡敦㡢㤱㙦㝣戳摤晢ㄳ㥣晦㤵昵攲㔵㜸搴昹㔰㍡摦㘵慥㠴搲㜹慥挱晢㝣愳攰㙢㠸㈴㈹扤〵㑢〵㑡㔹摤㈱㈹㥤ぢ㡦〲愵户㜱㤱摦㠶挹愱㤴㈵ㅦ挶ㅤ㉥㐵摣捥㐵挴㙣㤷㈲㘷㙣摤㐵晣㍢〵晣㕢挴摦攳攲㐹㘹㐴捣㜰昱づ愵昷挲㔶晢〱㔰㜸㙦〴㜱ㅦ㉡㡦㜲挴晤挵敡摢㜵昵愶㠹㝡攷晦扥昵攲㌳㜸搴昹㄰㌷搵攵愷㠴戸〶搷攰㝤㉥㔲㜰㍤㈲㐹攲ㅥ㐶敥㈰㡥㠵ㅣ㤲戸挹昰㈸㄰昷㈸㠹昸〶㈶㠷㌸㔶㜷ㄸ㡦㜵ㄳㄱ挱戹挲㈲㈲搶ㄱ晦㙤〱晦㌵昱㑦扡㜸㄰つ晣㌸ㄷ敦㄰晤㌴㙣戵㍦〰㠵昷㐶㄰昷愳昲㈸㐷摣㡥㕢㐶㐶摦㜵晥㡣㝡攷晦攲㝡㔱㠵慦晤㜵㍥挴挵㕣㝥㑡㠸㡢扡〶敦昳㤴㠲搵㠸㈴㠹㝢ㅥ戹㠳㌸搶㙣㐸攲㉣㜸ㄴ㠸㝢㤱㐴昴㠷挹㈱㡥㠵ㅣ挶㑢㉥ㄱ搸愱愴㜰㐶搰㈵挲ㄹ㐱慦㄰㍦愰㠰㘷㌵㠷昱㥡㡢挷づ〵昸㔱㉥摥㈱敥㜵搸㙡㌷〷㙡攳㠸ㅢ愸㍣捡ㄱ㘷慤㝡攱㠴晢搷挷敢㥤晦搸ㄳて㠶㠷ㅦ㜱㜵㉥㍦㈵挴㡤㜴つ摥攷㌰〵户㐳㈴㐹摣㍢挸ㅤ挴戱㍣㐳ㄲ㌷ㅣㅥ〵攲摥㈵ㄱ㈳㘱㜲㠸㘳捤㠶昱㕥㠱〸摣摢㐴㙣㕦㐴挴〷挴搷ㄵ昰㈳㠸晦慢㡢挷慡ち晣㌶㉥摥㈱晡㈳搸㙡㔹㘴戱㜱挴㡤㔱ㅥ攵㠸扢晤散㌳摥愹㥥㜱㘷晤㍦㐷㔹攳㠶㥡㌸㍦ㄳ㠵㠷ㅦ㜱㠳㕣㝥㑡㠸ㅢ攸ㅡ扣捦㙦ち挶㄰㐹ㄲ户ㅥ戹㠳㌸㔶㘲㐸攲㌶㠳㐷㠱戸㉦㐸挴㙥㌰㌹挴戱㍣挳昸捡㈵㠲晢㑦㥣ㄱ㜴㠹㜰㐶搰搷挴㡦㉦攰㔹愳㘱㝣敢攲戹㝦挶ㄹ㐱ㄷ敦㄰昷ㅤ㙣戵㔳㠰摡㌸攲ㅡ㤴㐷㌹攲㙡㝦扦搳㍥ㅦ㝤昳晥〴攷㍦㜶づ㌳攱攱㐷㕣戵换㑦〹㜱㔵慥挱晢摣愷攰㉣㐴㤲挴晤㠴摣㐱ㅣ㡢㉥㈴㜱㤵昰㈸㄰昷ぢ㠹㤸〷㤳㐳ㅣ㉢㌱っ㔱㔳㌸㈳㘸挵挴捦摦ㄵ㥤ㄱ㠴㑤捣㉦攰ㅢ㠹慦㜶昱摣㌹挴挴昷㉥摥㈱慥㉦㙣戵㉣㥤搸㌸攲ㄶ㈸㡦㜲挴つ慥㡡摦㝡㘶摤㑦ㄳ㥣晦摢搵㡢ㅣ㍣晣㠸晢ㄶ改昸㥦ㄱ㜴つ摥攷㐵〵㙤㐴㤲挴つ㐰敥㈰㡥昵ㄵ㤲戸㝦挰愳㐰㕣㉤㠹㘸㠱挹㈱㡥㐵ㄷ挶愶〵㈲㜰挷ㄳ昱㜹ㄱㄱ㥢ㄳ摦㕡挰戳昲挲ㄸ攴攲戱㡤〳晥㔳ㄷ敦㡣搰㉤㘱慢敤〴㙡攳㠸敢㔲ㅥ攵㠸㍢攴愲㍥愳晥㜵昲㠸㝡攷晦㤴㝡㜱〴㍣晣㠸晢慢换㑦挹㠸晢搰㌵㜸㥦㌳ㄵ㍣ㄲ㤱㈴㜱摢㈱㜷㄰挷㔲ち㐹摣晢昰㈸㄰㌷㠴㐴慣㠱挹㈱㡥昵ㄵ挶㌰㤷〸㡣愰㘴㑡晣搹㈵挲ㄹ㐱㈳㠸㍦慥㠰㕦㑤㝣㥤㡢挷慡つ晣㥢㉥摥㈱㙥〷搸㙡㔹㄰戱㜱挴㥤慡㍣捡ㄱ搷㘶㝥㌴昱晣散戰㝡攷晦愴㝡戱ㄶㅥ㝥挴扤收昲㔳㐲摣慢慥挱晢㝣慡攰戹㠸㈴㠹摢ㄹ戹㠳㌸㔶㑤㐸攲㕥㠶㐷㠱戸㕤㐸挴㈵㌰㌹挴戱㤴挲〸ㄷ㠸挰㥤㑦挴ぢ㐵㐴㐴㠸扦戴㠰㘷㍤㠵ㄱ㜳昱搸ぢ〳晦㡣㡢㜷㠸㑥挰㔶㝢㌵㔰ㅢ㐷摣㌵捡愳ㅣ㜱㡤ㄵ㕦㥣扥㜵晢㡥昵捥晦㘹昵攲㘶㜸昸ㄱ昷愴换㑦〹㜱㑦戸㠶㤲攷㕡摤㠲㐸扤㍤搷㡡户㌸戱㍢攵戳㤷㙡㜱っ㔴㥤攷㙤㌰晡攵ㅤ㌵换㈱㜰㕢㤶收㤶ㄶ㜹㐷㤳晥㜸っ㑤挷ㄲ扢㘳㈶㥥戶㠴㠷捦㌴㌶户扡㌷挵挰㔳㤸昸㔴て昵愰ㄳ㔳戶攸㙣攴攷㜴攰挹㈷㝤昳搳㍢昱㤴慣㕣㑤敢㕥改慥㉥扢愳敤晦挲㌳㙡㜰㡦ㄹ摥㈱ㄴ㉦攷改㌴扥户㜷攱㝤㕢㝣ぢて㈴㘳㘳扢昹㤸㠹攷㈷戱挶愳㤲㑦慦昹捦ㅥ㤸㘵㡣挷㄰㔳昷㙡捡㘹捦㘳慡ㄲ㡦愳㡢㥤摡攰愳㉢㝥㘱捡慣㘹㌰敢㠱㌷㈶㐲昴挱㙤㑣㘴㍤ㄲ㐴挰㥣〴㡤扣捤㡦ㄴㄵ搵慣㌸昱㉥ㅣ㙦戸挳㕢㉣㔶㔴慦㘸捥㜵㉤㌲ㄶ搹捤ぢㄷ㜵攱挶㍡晤戸挴敡㔵㜵ㄷ㕣㝢㉡搸攰慡搱户戵㈹摤搱㤱㕥㔵搳摡搴㘲户㉤散㕡㔴搳戴ㅣ昵㈹㜸㡥ㄴ㡦ㄸ㙡㙡捣㈹挸㠷戳攲㐷戰愸㠲㔱捤〶㕤晢㌰㌴ㅣ慤挶㔴㘸晤㈹㜸挰㤷㠲㍤㠰㌷愶㐱ㄴ㔳㌰ㅤㅡ㡤〲挱扡〶搲愰㕥㘲ㅤㅡ㌲㡤㍤㠱㉣㈴挷昲〴愹㥤愹㙢㥦㠷㤶挹㤹㑣慥㑡摣改㥢挸ㅣ捥㤱㠹㜴昷挳摥㔴昱㜶㑢㑥㍦〸㔶〲ㄴ㈵昱㡡㥡㕤㈳㤰㠵㈴㜸㐱㕦㈶㌱㑦搷扥〳慤㤶挴㡤扥㐹散换㌹ㄶ㈷戱扦㈷〹㕥㔵㉦㑡攲〳㌵扢〳昵搹昱攲戸㑣㘲㠱慥㕤㕦㥣挴㔵扥㐹㌴㤵㈶㤱昶㈴昱㠵㌷㠹慦搵散戲晡散㜸愱㔹㈶㤱搳戵㍦ㄵ㈷㜱㤱㙦ㄲぢ㑢㤳㘸昶㈴挱慢扤㐵㑣昴挱㜸㤵戳㕢愲捦慥慦搲戶攸摡〱搰㙡摤㜱戶㙦ㄲ敤愵㐹ㅣ敡㐹愲ㄶ㜱㡡㤲搸㕣捤慥㔳㥦摤㤶㑡摢愵㙢户㜳㤳㌰㤶㐱敢扦搶㥣散㥢搸ち攰㡤㤵㄰挵㙢捤㉡㘸昴〱㍢挴㥢摣〸㤵挶攱㐰ㄶ〶散づ㑡㝢㠴慥摤搹㑤捥㕤㙢㡥昵㑤攴㈸捥戱㜸挰ㅥ攳㐹㘲ㄷ㙦ㄲㄱ㌵扢搵晡散ㄲ㑡扢㐶搷㡥㜷㤳㌰㡥㠳搶㥦愱挳㝣ㄳ㍢㠱㔹㜰搳摡扤㍡㥦㐴㤵戶㍡搷㝢ㄳ㥢愲㔲㌸〵挸〲㍢㝢㈸敤愹扡㜶㤶㑡散㌴㘸晤ㄳ敢昰㑤散っ攰㡤㌳㈱㡡扢敥㉣㘸昴攴收㜸㤳㙢㔴㘹㥣〳㘴㈱戹㝤㤵㜶慤慥㍤㐸㈵㜷㉥戴晥挹㉤昶㑤敥㝣攰㡤ぢ㈰㡡㤳扢㄰ㅡ㍤戹㈶㙦㜲㔹㤵挶挵㐰ㄶ㤲㕢愸戴㤷攸摡㔶㌷㌹㜷㕣㘵㝣ㄳ戹㥣㜳㉣ㅥ㔷㔷㝡㤲㘸昷㈶搱愹㘶㜷戵㍥扢ㄵ㑡㝢㡤慥㍤搲㑤挲戸ㄶ㕡㝦㠶づ昰㑤散㝡攰㡤摦㐰ㄴ㌳㜴〳㌴㍡㐳㐷㜹㤳㕢慤搲戸〹挸〲㐳㈷㈸敤捤扡昶㌴㤵摣㉤搰晡㈷㌷搷㌷戹摢㠰㌷㙥㠷㈸㑥敥づ㘸昴攴捥昰㈶㜷㡥㑡攳㉥㈰ぢ挹㥤慦戴㜷敢摡㑢㔵㜲昷㐰敢㥦摣っ摦攴敥〵摥戸て愲㌸戹晢愱搱㤳扢摣㥢摣搵㉡㡤〷㠱㉣㈴㜷扤搲㍥愴㙢㙦㔱挹㍤っ慤㝦㜲㤳㝤㤳㝢㤴㔹㜰㠳摡扤戹㜸㡣㉡㙤㜳㜱㥢㌷戱扢㔴ち敢㠰㉣㈴㜶慦搲㍥愱㙢ㅦ㜶ㄳ㜳〷晤㌸摦㈴㥥收ㅣ㡢〷晤敦㍤㐹㍣敡㑤㘲㥤㥡摤戳晡散㥥㔶摡攷㜴敤昳㙥ㄲ挶昳搰晡戳㘳昹㈶昶㈲戳㈸㘶攷㈵慡㌴㜶㕥昴㈶昶㡡㑡攱ㄵ㍤㠵搷㤵昶㔵㕤晢㡥㥢㤸挹〱㕦㈵㐶昹㈶昱㍡攷挸挱摤摤㐵㝦愲㑡㑢攲㕤㙦ㄲㅦ愸搹扤〵㘴愱㡢㍥㔲摡户㜵敤㝡㤵㠴㜳㤴㌸摣㌷㠹㜷㌹挷攲㉥㝡捦㤳挴ㄷ摥㈴扥㔶戳晢㐰㥦摤㜷㑡晢愱慥晤㐹㈵攱㌰戱㡤㙦ㄲㅦ㜱㡥挵㑣㝣攲㐹攲ㄷ㙦ㄲ㝤〰㤰挷㐶㝦搷㘷搷㔷㘹㍦搳戵〳搰攰戱㤱戱ㅥㄳ晥攳㘴㌳摦挴扥〰摥㌳㑥扥愲㑡敢愲㕡戴㡢㡦㤷愰㤰㠹㝤㡤㠹㐲ㄷ㙤愹戴摦攸㕡㥥㜸㤱㠹㝤㡢〹晦挴〲扥㠹㝤〷扣㈷戱㝦㔳愵㈵㌶〴敤愲挴㐶㐰㈱ㄳ晢〱ㄳ㠵挴㜶㔰摡ㅦ㜵敤捥㘸㘸㐷㤳㤵扥㐹晣〲㤰㘷散〸㍣㤲㔳㑦㘲ㄷ㐰㡡㤲㠸㐰㈱㤳攸〳㘴㈱㠹㠴搲㔶㘹摡敡㝡㘸㌷昸慢㉥㙢散㌷挷㐹㠱ㄶ㍢换㈷〶㑦挶㜳㘷㐷户攰㉢敢〶㍣收户ㅡ㌳ㄵ㤳㌰㌳挶㌰つ戶摣㤵戲㜶㡡慢慤攱昷捡摡〶扤㈵昶㐰㡢㈹㥡㝤改㌱摤戵㤹㌵扡晦㥥扡㐷敤㑣扤㈵收愰㈵晤㑤㝡散慤晣〳扡㝦愳敥㔱㍢㑦㙦㠹㝤㤵㝦㍦㝡散慦晣晢敢晥〷敡ㅥ戵ぢ昴㤶㘸㔲晥〳攸㤱㔶晥㥢攸晥㔹摤愳㌶愷户挴㐲攵㕦㑢㡦㘶攵ㅦ搴晤㤷攸ㅥ戵㉤㝡㑢戴㉢晦㑤改㜱愸昲摦㑣昷敦搴㍤㙡扢昴㤶㔸愱晣㌷愷挷㉡攵㍦㔰昷㍦㕣昷愸㍤㐲㙦㠹愳㤴晦㈰㝡ㅣ愳晣户搰晤㔷敢ㅥ戵㙢昴㤶㌸㐱昹㙦㐹㡦㤳㤴晦㔶扡晦㈹扡㐷敤愹㝡㑢㥣愱晣户愶挷㔹捡㝦ㅢ摤晦ㅣ摤愳㜶慤摥ㄲ攷㉢晦㙤改㜱愱昲ㅦ慣晢㕦慣㝢搴㕥愲户挴攵捡㝦㍢㝡㕣愹晣户搷晤慦搶㍤㙡慦搱㕢攲㝡攵㍦㠴ㅥ㌷㈸晦愱扡晦㑤扡㐷敤捤㝡㑢摣愶晣㠷搱攳づ攵㍦㕣昷扦㑢昷愸扤㕢㙦㠹㝢㤵晦〸㝡摣慦晣㐷敡晥て敡ㅥ戵て改㉤昱愸昲慦愳挷㘳捡晦㔷扡晦㍡摤愳昶〹扤㈵㥥㔶晥㍢搰攳昷捡㝦㐷摤晦㔹摤愳昶㌹扤㈵㕥㔴晥㍢搱攳㈵攵㍦㑡昷㝦㐵昷愸㝤㔵㙦㠹搷㤵晦㘸㝡晣㐹昹㡦搱晤摦搲㍤㙡摦搶㕢攲㕤攵扦㌳㍤摥㔳晥㘳㜵晦て㜴㡦摡て昵㤶昸㐸昹敦㐲㡦㑦㤴㝦㐸昷晦扢敥㔱晢㤹摥ㄲ㕦㈸晦㌰㍤扥㔲晥㤶敥晦戵敥㔱晢㡤摥ㄲ摦㈹晦〸㍤晥慤晣愳扡晦て扡㐷敤㡦㝡㑢晣愲晣㘳昴攰㥥㑢㙥晦攳扡㍦昷㔲搴㍡摢㝦敥㥤ち㉤㈱㜷ㅢ摣㘳㈴愰㔶慦㈰㜷ㅦ昲摡㐰ㄲㄳ戸㌶㈰㜷づ㐴愵㜴ㄴ㜷ㄲㄲ㌵捥㐱挹㕤㐰〹㡡扢〲㠹摡捤㐱挹つ㝤〹㡡ㅢ㝣㠹㥡攰愰攴收扣〴挵捤扡㐴㑤㜴㔰㜲愳㕤㠲攲挶㕢愲㈶㍢㈸戹㘹㉥㐱㜱ㄳ㉤㔱つづ㑡㙥㠰㑢㔰摣㄰㑢搴敥づ㑡㙥㘶㑢㔰摣摣㑡搴㌴〷㈵㌷愶㐴㑤㐷㕢扤㠲摣愸㑡搴っ〷㈵㌷㤹㐴敤愹愳戸改㤴愸㤹づ㑡㙥ㄸ㠹㥡愵愳戸㠱㤴愸搹づ㑡㙥晥㠸㉡敡㈱㙥〶㈵㙡㉦〷㈵㌷㜲㐴敤㡤戶㝡〵戹戱㤳愸戹づ㑡㙥捡㑡㔰摣愴㐹搴㍣〷㈵㌷㔸㐴捤㐷㕢扤㠲摣㜰㐹搴㍥づ㑡㙥㤶㠸㉡捡㡢㥢㈷㠹摡捦㐱挹㡤㑦〹㡡ㅢ㈱㠹㍡挰㐱挹㑤㑣〹㡡㥢ㅡ㠹㕡攰愰攴㠶㠴愸愲㘵攴〶㐵愲づ㜶㔰㜲㜳㔱ㄲ㡢㥢つ㠹㍡挴㐱挹㡤㐲㐹㉣㙥ㅣ㈴㉡攳愰攴慡㕦ㄲ㡢㥢〰㠹捡㌹㈸戹㠲㤷愰戸愲㑢㔴摥㐱挹搵戸〴挵搵㔹愲ㄶ㐹㔴㔰慤慣㠲敢愷扣㘸㜷晥㍦㥤㡢㜶㤳攱㕢㠳晢攰㉢扡〵搷㑤㠹㌸慦ㄸ㈱戸㍡㑡挳戹ㅥ〳搷㐰㘹㔸敢㌱㜰愵㤳㠶㜳㍣〶慥㘷搲㜰戶挷挰㔵㑢ㅡ捥昲ㄸ戸㌶㐹挳㤹ㅥ〳㔷㈰㘹㌸愳搸㄰㔴㙢㤲攰捡㈳ㄱ愷㝢㄰㙡㉤ㄲ㕣㜱㈴攲㌴て㐲慤㐱㠲㉢㡤㐴㥣㕡㡣㄰㕣㑦愴攱㤴㘲㐳㔰つ㈶挱㜵㐴㈲㑥㉥㐶〸慥ㄶ搲㜰㔲戱㈱愸搶て挱㔵㐲㈲㑥㉣㐶〸慥〵搲㜰㠲挷挰㠱㉦つ挷㝢っㅣ敢搲㜰㥣挷挰攱㉤つ㙢㍣〶㡥㘸㘹㔸敤㌱㜰㄰㑢挳戱ㅥ〳挷慤㌴ㅣ攳㌱㜰愸㑡挳搱ㅥ〳㐷愷㌴ㅣ㔵㙣攸昷晦〰慥搵攱㐵</t>
  </si>
  <si>
    <t>㜸〱捤㝤〷㤸ㄴ㔵搶昶摣㠱㈹愶ㅡ戰㕢㐵〵㌱〰㠲㡡攰搰㌹愰㌰攴愰㈴ㅤ挴㠴㡥搵摤搵㌰㌲〱㘷㠶愴㈸〶㡣愸扢愶㜵捤㡡㘲挴㡣㙢㐲㕤ㄵ戳慥㜱捤㌹㝤挶搵㜵㡤㙢晡摦昷㔶摤㥥摢摤搵㌳戰摦晥捦昳昵㜴㥦愹㝢敥㝢捥㍤昵摥㕢户慡慢㑥㔷㔵㠸㡡㡡㡡摦昱攲㝦扥扡㜳㘱扢扡㘵㙤敤㜶㔳捤昸㤶挶㐶㍢搳摥搰搲摣㔶㌳戶戵搵㕡㌶慤愱慤扤ㅢ〰㐶㝤〳敡摢慡敡摢ㅡ㡥戴慢敢ㄷ摢慤㙤〰㔵㔵㔴㔴㔷㥢㤵愸敦攷㝥〲慡㘰搲捡散㑥〱㔴㠵㘹㔰昴愰愸愶㌰㈹㝣ㄴ㍤㈹㝡㔱昴愶搸㡣挲㑦ㄱ愰搸㥣㘲ぢ㡡㉤㈹晡㔰㙣㐵戱㌵挵㌶ㄴ㝤㈹搸扥戹㉤㐵㝦㠸㕥摢㐱捣ㅥ㍦㙥㘶晡㜰慣㑤㕤㝢㑢慢㍤㝣挰ㅣ㈷收㔱愱㔰㑤愸㈶㥣ち挷㙢㠲挳〷㡣㕦搴搸扥愸搵ㅥ搵㙣㉦㙡㙦戵ㅡ㠷て㤸戵㈸摤搸㤰搹摢㕥㌶扢㘵㠱摤㍣捡㑥〷㈳㘹㉢㥡っ㐵㘳戱㕣㉡㤵散戵㍤㍣捦ㄸ㍦㙥㔶慢㥤㙢晢㙦昹摣㠱㍥㘷㡥ㅦ㔷㌳挳㙥晦㙦昹摣ㄱ㍥攱㜲㐲㑢㤳搵搰晣㕦㜲㕡挵㍥㡤㑤戰㌳つ散㝣摢㙥㙤㘸㥥㔷㠳戰ぢ㠸㐶㈹㔱㌳戶慤㙤㔱搳㐲㡥愳昱㜶㘳攳扥㜶㑥㜶㝡搳㠴戶昶㔹㔶㙢㔳㕢慦㈶昲㘷户摡捤ㄹ扢㙤戳愶㠹㑢㌳㜶愳ぢ㙣慢㙥㥡㘳戵捥戰㥡散敥㕣昰㌷㌹㝤㌸㌵㙢㌷户㌷戴㉦敢摤戴㕦㥢扤慦搵㍣捦㈶愴慡㘹昲愲㠶慣攸摥ㅤ敦㡡㙥扢㜸㐵㈶㍢ち昱㌴㡤㥦㙦戵戶换ㄲ扢㌰攴㠵搵㠶㡢㕣㡢㠲戸㌸愴〶ㄴ㔹戱捦敡ㅡ㥡昶戶㕢㥢敤㐶㌶挲㥥ㅣ㔶〴㤲〴㌹晤㤰㘷㑡慤づ㝢㐹昴㜴㌷㍥慥ぢ㕢㌱〶㐰散㌱愳愵戵〹〳㌲㍣㍣㌶㘴㔴戰㈶㤸㠸㈷㈳㠹㘴㈲㤵㡡㈶㘲愹㐴㉡㥣ㅣ㥥㑡愸慡㔴㉡ㄱつ㠵㔰ㄵ㡢挶㔲挱㜸搲ㅣ〸〷收㈰扡摡〹愲㙡散搴㐸㍣㘵づ愶㜲〸㠴攸晥㍡戶㝦扤㔵㙥㠳㤵昵㔶㘵㝤扡戲㍥㔳㔹㥦慤慣户㉢敢㜳㤵昵昳㉡敢攷㔷搶㌷㔴搶ㅦ㕥㔹扦〰ㄸ昵慡敥搱愳搲㝤㝤晣搲㍥㌷づㅦ户㘱晣昹㔳ㄲ摦㕤敢扦㘰㠳攰㈶㉦㘷㡣㕤戰㔰慢慦㐵戴㈶ㄵ㑣挶㘳挱㔸㌸㤶㡡㠶挳挱㘰㝣攲敥挱㔸挷㝡〴㠳愱㔴㍣ㄲ㡤〷挳愱㘰〴敢㥢っ㠶捤㕤攱挴ㅣち㘱散〶㠱㌵㠹〶攳收㌰㉡㠷㐳〸昱㈲搶㠴㙢㌳散㔴戳收搸㡢㙡昶㍡昳㕦ぢ㥦戹攰㤱㌳攳㠲㤳㡥っ愳〶ぢ挵㘴㐶挲愹㔴㉣ㄲ㡥㠶搰ㅣ㍥㐱㡤捣㘸㌴ㅥつ㈶㈲攱㜸㉡ㄴ㑦〶㤳挹戰㌹㠲慤〵㈱㡣㄰㠴っ㈱㙣㠶愹㡣㐰〸昱戴ㅢ挲㤴戹㍤捥晢攰扥㉦挷慤ㅤ㜵攵挵ㄳ昶搸㘶戲攰㤴㈷㐳㠸㘱㘱㤰捥㐴戲㈶㡡㔵㡦扢慢ㅥ愹㠹㐸㈶捣㌸㥤㈶㈰㡣㈴〴㕡ち㈷攳㘶㡡捡㤱㄰㐲㍣攲戶搴昴摣换慢㉦㘸㍣㜶捣搵搶搱㝦ㄵ搷㥦扡愳攰扣㉡㕢摡ㄳぢ愳昵㤶㌰㜲㠲挱㐸〸㡣㤳捥㐸㉡ㄶづ愶攲㈱㡤㜳㔴〵ㅤ㜵っ慢ㅢ㐹㐶捤㔱㙣㜰㌴㠴㔱ぢ戱昵㌲摢㙡ㅤ搰㍥㘰攲愴〱㠷㕢ぢ慣㐵㑤搶㐸㜴捦㐸㜳っ㔱㘳㈱㠴戸摦つ㙢搲ㅤ晤捥㔹㜴㝦敢昴㙢て晤㥢㌹㙢搵㙢愶攰㐶㉦挳ㅡ㡦㠵㍤昵戰挲㌵戱㘴㌸ㅥ㑤㐴㈳攸敡㘰㈸㕣㌲㄰㠲㤱㐸㌰㤶㑣㈵搰㐷攱㘰㌴㘹㑥㘰㜳ㄳ㈱㡣㐹㄰㕥㐱〵ㄱ搴㘴愲愶㐰〸㜱愷ㅢ搴㍦㝢摥昵攵敦㙢扥摥敢收愷扥㔸戴攰愲〹㑦〹敥㜹㘴㔰㝢㘱㈱愵〷ㄵ慣〹〵愳昱㔸㉣ㄶ挴愶㤴ち㐶ㄱ㔷㥥愸㔰㌰㤹ち㈷摣昱ㄲ㑤㈴㤳收摥㙣㙢ㅡ㠴㌱ㅤ㠲㥤㤵㡡㥡㌳愸㥣〹㈱挴㉤㙥〰敢〷摤晢搱㔶昷昵㤸㜸摡㑤收㌳㝦晦攱戹㐱㠲㝢㍤ㄹ挰㍥㔸㈸敤慣㔰㈸挱㈱㠸㕥㡢㘱ぢ㠹愸㐱㈲㍢㌲ㅡ㑦㈵㘳㜱㙣㈷愸て挷愲搱戰戹㉦ㅢ慣㠳㌰㘶㐳㈰㡡㐸㌸㘹敥㐷攵ㅣ〸㈱慥㜳愳搸㝣慡搹慢戵捦愲㠹搷敤㜱搶戳㜵㔵攷㔷㡢㥥愸㤶㔱ㅣ㠰㠵㠲捤㔴戶ㄴ㡥㐶ㄲ愴㈰ㄸち挶㔲〸愴㠳〹㐴㤶㑡挴㐲昱㄰攲㠸㠶㈳㐹㤶捤〳搹攲㐱㄰挶挱㄰㈴㈳㤶㌰攷㔲㜹〸㠴㄰慢摤㌰㑥扡㈵昱㘳昴㤸㌳挷㕤㥡昹戴扥㜵㠷㤳扥ㄱ摣昱换㌰敡戱㔰搴ㅢ昰ㅣ㡥搲㝦㌲ㄴ㑥㈵挳攱㘸扥㌷搸㘶ちㄳ㐸㈴ㅣぢ㘱㉡㑣挵捤挳㘰㙥㕡㄰㐶ㅡ㠲㍣㈴ㄲ㘶㠶捡㉣㠴㄰ㄷ戹〱ㅣ搲㍥晡㥥搹捦晦㌸攱慥㕢㜶㝥慦昱愰捦搷ちㅥ㜴挸〰㜲㔸㈸攰㈱㔴ㄳ㡣㠵㤲搱㐸㍣ㄴ㑤㘱扥〸㠵㐳摡㈸㡤搶㠴㌱㑢㈴愲㤸㜰ㄳ㤸戵愲㐹㙥搰㌱㜳ㅥ㕢㥣て㘱㌴㐰㐸ㅥ攲收攱㔴㉥㠰㄰攲㕣㌷㡣㔳㝡㍤摣昷ㅦ㝦㍣㜴挲㥡㥡挱㝢㡣㍣昸攱昷〴て㝢㘴ㄸ㑤㔸㈸〸㈳㕣ㄳ㐱㐷㠷愳搱〴搶㤷戳愲ㅥ㐶慡㠶慡ㄴ挶㘳㌰ㄴぢ㈶㘲㘱㈷㡣㘶戶搸〲㘱㉣㠴㘰ㄸ愹㤸㜹〴㤵慤㄰㐲㥣攱㠶昱昸㉤扢慣晢㝣搴捡挹敢㌳〷㥣ㅣ扡愳攷慤㠲〷㕥㌲㡣㜶㉣ㄴ捦㥡㥣㐳㌰昴愳攱㘴ㄸ㤳㜴㈸愶つ捤㐴〴晤㄰ぢ㘱㘳㡤㘰搰㈶㘳㌱㜳ㄱ㕢㕢っ㘱㉣㠱昰搸㘰戱扦ㅡ㘹㉥㈵㙡ㄹ㠴㄰㈷戹㌱ㅤ㜷㘳昵愱㘷扤晢晢捣慢慦晡昵搵搹愷㑦昹㥢攰㜱愰㡣改㈸㉣㤴㙥㉦ㄱ㜴つ愲㑡愴㤲〸〱昳㤷㍥㑡㐲戱㔴㍣㤶ち㜱㤰㈴攲㤸昱㤳收㜲㌶㜸㌴㠴㜱っ〴㤹挱㡣户㠲捡㘳㈱㠴㔸攱㐶戱敡敡㤷晡づ扥晤捣戱户敤户㙡挷愶搷㉦㕤㉣㜸㈰㉡愳㌸ㅥぢ〵ㅤㄴ慡㠹挵㐳㌱慣㍣㠶㘹㌸ㄴ㡤ㄴ㡣㤳㜸つ戸ち㘳ㅢ挲㐸㑥挶ㄲ攱㘴㑣㡥㤳ㄳ攰挴㕣〹㘱㥣〸挱㌰攲㌱昳㈴㉡㑦㠶㄰㘲愹ㅢ挶㥥慤摢㝤㜰挵戸㙤㘷晣戹敥挱㥦㈷捤晥昸㔰挱㐳㘱ㄹ挶愹㔸愸㥢搶㌲捦㥤挰愶摢㔶㌳づㄳ搰㉤攱㜸㈲ㄸ㡢挷㈲搸㡢㘲㕦愹㡥ㅦ㐲挹㈰㌶搵㔰〸㉣攰〸〱攳挹摤㤶㄰㍣㜶て昱㐴㍣ㅡ挲挶ㄴ㡢挴捣搳ㄸ挵㉡〸攳㜴㠸㍥愵搳㝦㘲愴㜹〶㌱㘷㐲〸㜱㠴ㅢ改攸㘳㍥㑡扦晣攳㡡戱挷捤ㅤ㜳晣敡戶敢㤷ちㅥ慦换㐸晦㠸㠵〲挲㥣〹㈶㤴㑣㐴㤳戱愴摣扣戰㥤慢㠰㘴㈵慡㌰〵㐷㌰昰搱㠱搸㘱㈵捣戳搸攲搹㄰挶㌹㄰㈰㉣ㄲづ㥡攷㔲㜹ㅥ㠴㄰㠷扢㘱㉣㘸扤攷㥦挳㡥摣戰搷愹㝢㝦扦昲㉦㌳㡥㝢㔹昰ㅢ㠳っ攳㝣㉣ㄴ㡦攸㐴㄰ㅢ㜷㍣ㄴ㡡㠶㔳㈱㑣㌰戱㐸挷っ㤳挰㠸㠹㘱敦挴㘹㌶ㄲ㡦㠵ㄳ收㥦搹摡〵㄰挶㠵㄰っ㈱ㅥ㌷㉦愲昲㘲〸㈱㌲㙥〸㕢㍤昸摤搴㔷敥㝤㜵慦㤳晦戸㜷捦㈵挷㕦扢㕥㙣㠵㙡ㄹ挲愵㔸ㄸ愵敦㜱攲㌵愱㐸㄰敢㡡㘹㌶㠹昱㕢戲ㅢっ㐷㘳㘱㑣㍤㤸㘹㜱搰㠷ㄱㄴ㌲㉦㘳㝢㤷㐳ㄸ㔷㐰挸㈰ㄲ收㙡㉡慦㠴㄰㘲慥ㅢ挴愷㝦愸㥥㌹昸㤲捤㈶慥晤晤搲敢ㅦ晦晡㠸つ㠲摦㤷㘴㄰㙢戰㔰捣㐳㈴㠱昶挳㌸㠸挴搰〸㈶ㄳ㌱敤㜸㠸挳㠳〱㠶㌱攱㠷㌰ㅤ挶捤慢搹摡㌵㄰挶戵㄰ㅣ扢愹㤰㜹ㅤ㤵搷㐳〸戱㥦ㅢ㐲㜸晣慤㕢㝣㜰摤㡢ㄳ捦㌸㙤㕣捤㘹㜵㌷捤ㄶ晣戶㈶㐳㔸㡢㠵〲ㅥ㜰㍣㠴㈹ㅤ挳て晢扣㘴㍣㥥挴㌶愲㈶ㄷㅥㅣ愱昵㜰㈸ㄲつ攲搸㌰ㄱ㡥挸つ攸㐶戶㜷ㄳ㠴㜱㌳〴㜹〸愵捣㕢愸扣ㄵ㐲㠸ㄹ㙥㄰愷㌷ㅣ昱换ㄷ摤敥ㅡ㜳摢昹扢捥晥㝤㙥摦㑢㐵㕦㔴换㈰㙥挷㐲㐱㄰ㅣ㜹㤸㌰㜰㤰㤴㐸愶搸㉤㘱捣戵ㅤ〳㠲晢㘲㙣㍣㈱㙣挴㘱捣昹戱㜰挴㕣挷昶敥㠰㌰晥〲挱㈰㜰㕣㜰㈷㤵㜷㐱〸㌱搹つ攲摡ㅦ愶挷㜶㝢攷散㐹攷ㅦ㝣攸㤳㘷㉣晣敢㌷愲ㅦ慡㘵㄰昷㘰㘱㘳㡥っ敦愵搳昵㄰挶㝤㄰ㅥ戳㈹づ敢㐶㥡昷ㄳ昵〰㠴㄰㘳摣愶㍦昹昰攲扤扦㌴㌳攳㡥摤慥㜶挳㠲㠵攲ㅦ㘲㕢㔴换愶ㅦ挴挲㉣㡦〹㈴㤸挴㉣㤰㡡㈷戱㌵攰昸挷晤晡㠱改㈳㡣〳てㅥㄲ㘰㈴㘲㥢搵愶て㜴つ收攰㌰昸挱愱挷㐳っ攱㘱〸㘳〳㠴挷散ㄱㅤ㘹㍥㐲捣愳㄰㐲愴摣㌰摦㤹㜳㝣㍦晦搱て㡣㍦㍦昳攲搷慦摤晣挸捦愲㍦慡㘵㤸㡦㘳愱㜸戸㘲㤳㑣攱㈰㈴㡥㈹㡤㈳㌲㤴敡攸㈵ㅣ扣㐵㤲昱㌰挶ちづ㤴昰㡤㈹㙣㍥挱搶㥥㠴㌰㥥㠲㤰㈳㈵㘹㍥㑤攵㌳㄰㐲㠴摤㄰㉡㉥戹慣敦戵㙦散㌱攵㥥扥敦昴戹昶㥤挵捤扤㥥㐵昵㍥敥㔷戳〹慤搶ㄲ㝣搹敤昸ㅥㅤ慥挱㜰搹㤸ㄳ〸㌸㝦㤰㡢攵ㄲ戹㔰㈸ㅢぢ㕡ㄱ慢㙡㈰摣㙥散㌷㔵敥晡㝡攵昶㙦㘸捥戶㉣㤱㕦㕤户ㅢ㘷戵搹ㅤ摦㘴㠷戹㜵攳㕡ㄶ㌵㘷摢晡㝢㔷搶戵㕢敤昶戶挵㜵ㅤ㑥㑡捣敡昰挵摥㙥㤳敤敤㔰㙣㌶挷㙡㕣㘴㡦㕤摡攰㔴㙦㕦㔴㡤慦昵㉤改昲戵㤳㕡敤㈳昲戵㈵ㄱ㡤挵㜹愷挵搲㜷挹㕡㍡㔵㑥㕣〳挶捦㙦㘹戳㥢㘵㜸挳㥡㘶㌵㘴ㄶ搸慤㜵㌶捦㕡搹㔹戹慡㕢戱捡㍤户㌰㙣㘶㌳㔶ㄴ㘷ぢ戲㠳㜴㙤㙥攲搲㜶扢㌹㙢㘷ㄱ敦㐲扢戵㝤搹㙣㉢摤㘸㙦㕤〰㜱摡㐴㐵扦〲昵愴㤶捣愲戶昱㉤捤敤慤㉤㡤㠵㌵㘳戳㡢㉤㥣捦挸㑥㙦挹摡㌸ㅤ搱㥤慦ち㔱搱慤㥢㄰ㄵ扢㜹㥤ㄳ愰摦戶ㅡ搹ㄱ㕡ㄷ㙦㡦㍥敦㕢㌸散㙡昶挵摡㘱㉤ㅡ㙤㡥挹捡挱㕤㌸㤳㝥改㘶㘸㜹愰戶㑥㍣挵㐷昴慥攵搱㌲挶㝣捦晤晦〵㔷㔶㙥改慥晤挴挵㌸攷㌳挵㙡捥㌶摡慤㥤㥥愰ㄴ㡣挸㝣づ愲㙡〴戶收戲散㜵〷㐲㉣ㄵ换慡㤶㌴㘴摢攷ㅢ昳敤㠶㜹昳㜹愰㡢㤳㤸搵搵愴戶攴㘵扥〰㤵昹㈲挵㑢㄰㍥㕦㠵昱㜷㠲っ㥦昹戲㔳慥ㅡ㠴晦㥢㝥㌶愹ㄲ㔶愶㍣㝢㠵㔳㡤㙤㔵㑤㤳㕡㕡摢扡㜵昳㕡换㈹㔶摢晣㜶づ捦捥㉢改敦ㄵ㡡㔷㈱慡〶㐳㜴㜹戲捡て㔰㜷㥥㤳敢摤㌴挱捥㔹㌸ㄳ㉡户㙥㘱㔵㌵㌹㈷搷㈶搸㙤ㄹ㤳㘷攱愶㘲㕢㔹㙡㘰〹ㅢ㝦慦㈶㡥㝥㝢㘹晢〴慢摤敡搱㠴昳㜹攸㈵ㄳ愰㘱搲捡㔹愲㘵㙦愹㔳搶㍥户〴て〱戹愸㜹改㈹ㄵ㡥㈷㙣㌸搸㕥㉡扡戹戲昳㤵㐰散㍢㘰㈵㡣攲㠱㕥㜸㕥づ愷ぢ戳㤳敤收搹换ㄶ摡㙤㠴㔷ㅢ㥤㔲㔹扣㜹搱搹捣㑣㝡扦昶㠶挶戶ㅡ㐴㍡戹戵㘵搱挲晦愶ㅦ晡㌲㕦㠳㔰慦慡㥤㌱㡡㌷㝥㥤㐰㔷㐵㡦挵散㥢晡晡㡡㙡㝡愳挶摣㠹㠲愳ㄵ捥㝥挷㍦昹㌲摦挲㍦㕦㘷㜵㔵㐳㠰搸㤴㜳㤸㔵挰昷㙡〲㐳戳㕢㙤㜹㔶戶㕡ㄶ挰㜶敦愶晤㕢㕡ㄷ愴㕢㕡ㄶ㜰㍣㙤㈶㑢㙤昳㙤扢㥤㘷㍡㝢扡㘷㜶攵ㄹ㕣㈱扡㜵㉢㌸㈱愹㥤ㄲ摤ㄱ晥㡤昷㈰㝡㡦㙤㙣ㅣ愰㍣戶ㄹ敦㐳搵つ攷㕣㡤て戰搰㉦㡣㙦㍥昵攳挷戵㉦㙡㙣㔹搰㘶户搷㉦收㔹晥愵㡤㙤㑢挵㜶㔸㝤㥥㈲㑣㥦晤愶昰捤扢㙢捣㐵㍦慣㥦㝥攲㔷ㄷ㔶㠹晥㙥㐵挹㈹捣㕤攱㜰㈰㍥收挷㄰愲ㅦ㘰㥣㔶戰㕣昸㌲㍦㐱搹晣㤴攲㌳〸㑣づ㤲㙥捣つ㕦㌸㐵㌱ㄴ晦㌹㍦㤸㕦㔲晣〳㐲っ㠳攰搶㘹㝥〵愱㕥㈲〰晦散㜴搹㜱扢㐱㕤摡㜱晦㠲搶㘷㜶㔲㈷㠶〳挱捥㌳㐹㤶㐹㝡㑣㔲㈳っ㌸昶㈴愰捡慤㈸㌹㜹㍡〲㘶㤲㠰㕦㘸摦つ㌰㙦〲㝥㘳ㅢ㈴挶攴㤰搳〸愸㜴㡡㈲㠸㍡㐹㐰㌷㈸㑣㕥㙡ㄲ㘱愸㈴〱㔵㈸愹㤷昸昷㙦ㅡ〱㈱愸㑢〹㌰改搳散愴㑥㐴㘰攷㐵挰搷㜰敥㐹挰㔷㙥㐵挹愹摢㌸㍣つ㘴ㄴ㕢㌰攴㉦〱昳㈶愰て慡捤慤㈸戶㠶搰〸攸敢ㄴ㐵〲㑥㈴〱晤〸摡ㄶ㐲愴愰㤲〴昴㐷㐹扤挴㠷㍡〱㐹愸㑢〹搸㤱㍥捤㑥敡挴㐸搸㜹ㄱ昰㝡㌹〲㕥㜳㉢㑡捥㈸㡦㠲愷㠱㡣㘲㔷㠶晣㑡㔹〲㜶㐳戵㌹㡣㘲㌸㠴㐶㐰㡤㔳ㄴ愳攱㐴ㄲ㌰㠲愰㈰㠴ㄸ〳㤵㈴㈰㠴㤲㝡㠹扦改〴搴㐲㕤㑡㐰㡣㍥捤㑥敡挴㔸搸㜹ㄱ戰愱ㅣ〱て扢ㄵ㈵攷慥㈷挰搳㐰㐶㌱ㅡ㡤㡡〷换ㄲ㌰〶搵收㔸㡡㜱㄰ㅡ〱ㄳ㥣愲㤸〸㈷㤲㠰㠹〴㑤㠲㄰㍣㑤㉤〹㤸㡣㤲㝡㠹扢㜴〲㈶㐱㕤㑡挰摥昴㘹㜶㔲㈷愶挰捥㡢㠰㥢捡ㄱ㜰愳㕢㔱㜲㥥㝣㙦㜸ㅡ挸㈸㘶㌳攴ㅢ捡ㄲ㌰〷搵收晥ㄴ〷㐰㘸〴ㅣ攴ㄴ挵㌴㌸㤱〴ㅣ㑣搰㕣〸㌱〳㉡㐹挰㈱㈸愹㤷㔸慤ㄳ㌰ㅤ敡㔲〲㉣晡㌴㍢愹ㄳ㌳㘱攷㐵挰㥦换ㄱ㜰扥㕢㔱㜲㥥㝥㕦㜸ㅡ挸㈸づ㘷挸攷㤵㈵愰ㄱ搵㘶ㄳ㐵㌳㠴㐶挰㐲愷㈸敡攰㐴ㄲ㜰〴㐱慤㄰㘲㍦愸㈴〱㙤㈸愹㤷㌸㕤㈷㘰㌶搴愵〴㉣愱㑦戳㤳㍡㌱〷㜶㕥〴ㅣ㕦㡥㠰攳摣㡡㤲㑢〴〷挲搳㐰㐶㜱㉣㐳㕥㔱㤶㠰攳㔱㙤㥥㐰戱ㄲ㐲㈳攰㈴愷㈸づ㠲ㄳ㐹挰挹〴㥤〲㈱收㐲㈵〹㌸ㄵ㈵昵ㄲ㡢㜵〲づ㠶扡㤴㠰㌳攸搳散愴㑥ㅣ〲㍢㉦〲ㅡ换ㄱ戰挰慤㈸戹㌸㜱ㄸ㍣つ㘴ㄴ㝦㘲挸つ㘵〹昸㌳慡捤ぢ㈸㉥㠴搰〸戸搸㈹ちぢ㑥㈴〱㤷㄰㜴㈹㠴挸㐰㈵〹戸っ㈵昵ㄲ㠷改〴愴愱㉥㈵攰㑡攰㝤㘶㈷㜵㈲ぢ㍢㉦〲收㤴㈳㘰㍦户愲攴攲〸㉦㘷っ㘴ㄴ㙢ㄹ㜲㕤㔹〲㙥㐲戵㜹㌳挵㉤㄰ㅡ〱户㌹㐵㌱ㅦ㑥㈴〱户ㄳ戴づ㐲ㅣづ㤵㈴攰づ㤴搴㑢散愵ㄳ搰〰㜵㈹〱㜷搳愷搹㐹㥤㔸〰㍢㉦〲挶㤴㈳愰搶慤㈸戹㉣搳っ㑦〳ㄹ挵㐳っ㜹㔴㔹〲㌶愰摡㝣㠴攲㔱〸㡤㠰挷㥤愲㘸㠱ㄳ㐹挰ㄳ〴㍤〹㈱㡥㠰㑡ㄲ昰ㄴ㑡敡㈵愲㍡〱ぢ愱㉥㈵攰㔹晡㌴㍢愹ㄳ慤戰昳㈲㘰户㜲〴っ㜵㉢㑡㉥〸㉤㠲愷㠱㡣攲㔵㠶扣㑢㔹〲㕥㐷戵昹〶挵㥢㄰ㅡ〱㙦㍢㐵戱ㄸ㑥㈴〱敦㄰昴㉥㠴㔸ち㤵㈴攰㍤㤴搴㑢散愰ㄳ戰〴敡㔲〲㍥愲㑦戳㤳㍡戱っ㜶㕥〴昴㈹㐷挰㤶㙥㐵挹搵愷攵昰㌴㤰㔱晣㠳㈱㙦㕥㤶㠰慦㔱㙤晥㤳攲ㅢ〸㡤㠰㙦㥤愲㌸ㅡ㑥㈴〱摦ㄱ昴㍤㠴㔸〱㤵㈴攰〷㤴搴㑢㔴敢〴ㅣ〳㜵㈹〱㍦搳愷搹㐹㥤㌸ㄶ㜶㕥〴晣昶㙢㤹㐳攱㕦摤㡡㤲ぢ㕦㈷挰搳㐰㐶搱扤ㄲ㈱晦っ㤸昷愱戰㠱㙡戳〷㐵㌵㠴㐶㠰捦㈹㡡㤵㜰㌲㠸㡥㝡ㄲ搴ぢ㐲㥣㠴愲㈴愰㌷㑡敡㈵扥㐱ㅢ昹㉦㐳㈷㐲㕤㑡挰收挰晢捣㑥敡〴慦愳㜹ㄱ昰㐹㌹〲晥挷慤㈸戹攴㜶ㅡ㍣㐹〲戶㘵挸ㅦ㤵㈵㘰㍢㔴㥢摢㔳散挰攸㍡扥つづ㜰㡡㘲ㄵㅣつ攲敡っ㈴㘸㄰㠴㌸〳㐵㐹挰㑥㈸愹㤷㜸㔳㈷攰㜴愸㑢〹搸〵㜸㥦搹㐹㥤㌸ㄳ㜶㕥〴扣㔰㡥㠰攷摤㡡㤲㉢㜹㘷挱㤳㈴㈰挸㤰㥦㉤㑢㐰ㄸ搵㘶㠴㈲捡攸㍡〸㠸㍢㐵㜱㌶ㅣつ攲敡㈴〸㑡㐲㠸㜳㔱㤴〴愴㔰㔲㉦昱愸㑥挰㌹㔰㤷ㄲ㌰ち㜸㥦搹㐹㥤㌸て㜶㕥〴慣㉦㐷挰扤㙥㐵挹㌵挴㍦挳㤳㈴㘰ㄲ㐳扥扢㉣〱㔳㔰㙤㑥愵搸㡢搱㜵㄰㌰捤㈹㡡ぢ攰㘸㄰㔷㘷㍡㐱㌳㈰挴㐵㈸㑡〲㘶愲愴㕥攲ㄶ㥤㠰ぢ愱㉥㈵愰づ㜸㥦搹㐹㥤戸ㄸ㜶㕥〴㕣㕤㡥㠰㌵㙥㐵挹ㄵ捣换攰㐹ㄲ㌰㤷㈱㕦㔹㤶㠰㐳㔱㙤搶㔳ㅣ挶攸㍡〸㐸㍢㐵㜱㌹ㅣつ挲挷捣㄰㤴㠵㄰慢㔱㤴〴搸㈸愹㤷戸㔰㈷攰ち愸㑢〹㘸〰摥㘷㜶㔲㈷慥㠴㥤ㄷ〱㝦㉣㐷挰ㅦ摣㡡㤲慢愷㔷挳㤳㈴愰㤵㈱㥦㔱㤶㠰㜶㔴㥢㡢㈸ㄶ㌳扡づ〲㤶㍡㐵挱敢愶㠳戸㍡换〸㍡ㄲ㐲㕣㠷愲㈴攰㈸㤴搴㑢慣搴〹戸ㄶ敡㔲〲㔶〰敦㌳㍢愹ㄳ搷挳捥㡢㠰㈳换ㄱ戰捣慤㈸戹㜶㝢㈳㍣㐹〲㑥㘱挸㑢捡ㄲ㜰ㅡ慡捤㔵ㄴ愷㌳扡づ〲捥㜴㡡攲㈶㌸ㅡ挴搵昹〳㐱㝦㠴㄰户愰㈸〹㌸ぢ㈵昵ㄲ捤㍡〱㌷㐳㕤㑡挰㜹挰晢捣㑥敡挴慤戰昳㈲㈰㕢㡥㠰㡣㕢㔱㜲摤㜸ㅤ㍣㐹〲㉥㘵挸㔶㔹〲㉥㐷戵㜹〵挵㙡㐶搷㐱挰㔵㑥㔱摣〱㐷㠳戸㍡㙢〸扡ㅡ㐲摣㠹愲㈴攰ㅡ㤴搴㑢ㅣ愰ㄳ昰ㄷ愸㑢〹戸〱㜸㥦搹㐹㥤戸ぢ㜶㕥〴捣㈸㐷挰㜴户愲攴㥡昵扤昰㈴〹㔸挷㤰昷㉥㑢挰㕦㔰㙤摥㐹㜱ㄷ愳敢㈰攰ㅥ愷㈸搶挳搱㈰慥捥扤〴慤㠷㄰昷愳㈸〹戸て㈵昵ㄲ攳㜴〲敥㠳扡㤴㠰〷㠱昷㤹㥤搴㠹〷㘰攷㐵㐰戲ㅣ〱〹户愲攴捡昹㐳昰㈴〹㜸㤲㈱挷捡ㄲ昰㌴慡捤㘷㈸晥〶愱ㄱ昰㥣㔳ㄴて挳搱㈰慥捥昳〴扤〰㈱ㅥ㐱㔱ㄲ昰㈲㑡敡㈵㠶敢〴㙣㠰扡㤴㠰㔷㠰昷㤹㥤搴㠹㐷㘱攷㐵挰愰㜲〴っ㜴㉢㑡慥挹㍦〱㑦㤲㠰㜷ㄹ昲㡥㘵〹㜸ㅦ搵收〷ㄴㅦ㌲扡㡥ㄱ昰戱㔳ㄴ㑦挲搱㈰慥捥晦㄰昴〹㠴㜸ㅡ㐵㐹挰愷㈸愹㤷搸㕡㈷攰㈹愸㑢〹昸ㄲ㜸㥦搹㐹㥤㜸〶㜶㕥〴昴㉡㐷㐰㑦户愲㌸㈳愰敡㌹㜸摡㠴㉢戹㍤ㄹ㜰㙥㑥㠳扤㠴㤷㥥㌶换㈱㜳㝤晣愲戶昶ㄶ㜹㥤慣㜷㙥㐲换㡣㤶昶〹つ㙤ぢㅢ慤㘵㕢收摣㠵晤攷摢捤戸㡡摤㡡㡢搹㐵扡㤶㠵ぢ敤慣㤹慢㙢㔹搴㥡戱愷㑥昸扦㜰㤵ㅢ敢㠷慥㤳ㄷ戸㉢〵㕥晦搹㠵㕢戸㄰ㄸ㈵㜸㔵㔴扤〰㠷挵搷摦㘴晥扣㜶慤㕣㉥〶〰昴㜷㌰㍡扢愱扤搱敥㤹㤳搷愹攵㜲㜵づ㉣㈲㌵㈰摢㈳㌷㝢㍥慥㑢㑤攸㥤㥢摣摡㤰㙤㙣㘸戶搹ㄹ㝤ㅣ攸㌴㝢ㅥ搲〰㘶戵戴㌵昰愷ち扤㜳戳㕢慤收戶㠵扣愲㤹㔹戶㐵㐱㐹㕥晡慣捡㡤㙢㘸㙥㐳㌳戲ㄷ戹散捦搵捤㙦㔹㠲㕦捤㉣㙡㙡㥥㙣㉤㙣晢㍦搱㉢㠲摤㈲㕦戲㙢㐴愵愸慣ㄴ搵㤵搵晦㘹晦ㄸ摦㘳ㅢ摢搲挹㕢ㅢ㠰㜱摡摥摡㤰㕥㐴挲㘴ㅢ㘱挸敥ㄴ戲て㉢慡㕥挴㔲昱戵㑢慤ぢ㡢ㄲてㄸ㙢挱慦㐱㍣慦㠱攷㝦㡡戴㍤攰收て〸愷搷㡦㄰㝢㑤摥㙦㙡㐷㑡捥晦敡㜷㍤㔵㉦挱昳㐶㘷㐰㙣〵昰㘶捥㄰㘲㔶〴㐷ㄴ戶㑣㡣〴㤶㡡㠷愵㉦㈷㌱ㅣ愱㥢㜵㉣㑥挲㐵昴㕥戹㘹㔶摡㙥挴戵晦㈶慢㝤㌳愷挰㈴っ晣敥愳捤慤ㅢ摦搲搴㘴㜱挸昱搷㉢㜵ㄹ慢搱慥捥㡤㕤搴摥㌲扤愱搹捣㐱挸㜱改慡慣愵㔰㔹㑢㥤慢昴戹㝤㤹ㄳ㈴㤷改慢㘵㥥搵摡搰㍥扦愹㈱㔳捤〲昳㜶晥㑦㡣㔵㙣晣摤㐱愶㝡愹戹愴昸戲扦㜳昱ㅤ摤㕤㠳㑣ㄹ㔲挷敥挷㠸慥ㄴ〶晥挴㝦㤸㌲㠲㠹㐷敥㔰捣㝦挳㕢ㄵ㍥㔰戸ㅢ捦搷昲㔲㉣㌴㕦慦㠰㐶㑥㑥攲㘵〲昰㌱㝦〶㤴ぢ晣㜴㝦〵愲搳㝣㠲ㅥ〰昸愶戵㔸搹㐹㔶〶扦㐴敢攱晥づ慤ㅡ㕤换愹愶㌵挰っ㡦昱㐸ㅡ㐲㌲搲攲㠶慣摤㕡㑤㐵ㅤ㝥㘷搷㥤戹㈱㠶搳㠷戸搶摤慤愲慡慡㘷戵㔷㕢㔳㤵慦挱敥㜵㜳晤㜷㝣㔳㑢晣㝦戱㑦戲㤶㙢敢昳㜵㠳㌴㝦挱戲昹㉢搷改㔵ㄴ戹㍥㐵㠰摦〸昸ㅤ愲敡㌵㔴ㄶ昷㑤㘱戲〵㔲㌲㑣㠰扡换㕦㜰㌱つ愴ㅡ㈹ㄳ㌲㝦愴㑡慥㐸㑦㉤敦挳㜰㔲㍥慡搵捦挲㡣㍡㡣㜲㍢敢㜳收㔷收㤷戰㍢㉡㉢扢愳慢㡤攲㥣戹㤲㘶攱慣愹捥㤶〹㈱㘲〷㠴㘰㌰㠱戰㌷㌷ㄶ昸慦㘷扡㙥慡攴昰挱攷㌳㉢挹㠱㑦扣〵愹㔶㝤㙢㙡㝣散㌷ㄳ愴攳捣ㄷ㠴昸ㄸ㐵ㅥ〰㘰㔱敤慥挴㈷㈸㜱㤷㔵㘱昰愷㜱ㅢ㍢㐵㡡㑦㘱挱㘹搲㌴攸昸㌳㉣㜱昶挹㡦挶㙡㘸扢ㅥ㡤㕦搰〲ㅦ㤳扦戴㔴愳㔱㝣〹㡤㕡つ㜴㤸敡㘲㜶戴搹㤳挰㝦㜸〳㝡ㄱ搰㥢㠰慦〰㘰㌷ㅢ㥢愱愴搱挷ㅦ㕥晤ㅤ㝡㈴〳晣㡥㝦昲〵晡〲㐰㠱扥㝦㐱慡㜶㌵晡㌶愷摢㉤攸昶ㄷ〰㡡改晢つ㍡㐹㥦挹㍤㡣㝣ㄵ敤㑤〴㥢㤲㔴昵愱ㄳ慥㘷〱㔵㕢㐳摢㌵㔵㤵㌰㤳㔴㙤㈳㥤㌸〵挱㤴〴ㄵ戲㐶㔵㕦㘰捣㝥〴㌲㕤挱〳戰㉤〱晤〹㘰〶㠳愴㙡㍢㤴ち愸ち㝢㔱戵〳㔰愰㡡㜹っ捡慤㐶搵㡥㜴㍢㠰㙥㤹㜳㔰㑣ㄵㄳつ扡愰㡡㘹〸㤲慡㐱㜴挲㝣㠴〲慡〶㐳摢㌵㔵捣㕢挰ㅢ㍦ㄴ愴ㄳ㉣挸て㤳ㄷ㔴挸ㅡ㔵㍢〳㘳敥㐲㈰ㄳㅢ㍣〰扢ㄲ㌰㤴〰收㍡㐸慡㜶㐳㐹愳㡡扦㜰昳ㄸ㔵挳㠱〲㔵㍢㙡㙥㌵慡㜶愷摢ㅡ扡㘵㜶㠲愴㡡ㄳ户㜳っ㈹㤸㤲攰㙣㤴㈳〰搹攸㡤㤲㐹っ㤲扥㈰ㅤ㌳㥢愱㠰扥㌰戴㕤搳挷慣〷扣㜱ㅡ㤴㑥ㄴ㝤㑣㝤㈸㘴㐷㝥㌵㠸〲㘳挶〸㘴㕡㠴〷㈰㑥㐰㠲〰㘶㑡㐸晡㤲㈸敤愰收戴搲摦㘶挸㥦收㜹昰㌹ㄲ㘶攰㤳〹ㄴ慡ㅤ收㌵昸㝣㌲㤰㍤搸捥㥥㙣㠷捡㘲㍥挷㐰攷昰㌹ち㤰㡤收㜳㉣捣㈴㥦愳改㜸ㅣ㑡〵㝣㡥㠱戶㙢㍥㤹㐴㠱㌷㌲㉣攸㐴昱挹㑣ち戵ㅡ捥㜰㤴慢㌱づㄸ㜳㍣㠱捣戲昰〰㑣㈰㘰㈲〱㑣扣㤰㝣㑥㐲愹㌳㍥昹慢㐲て㍥愷挰っ㝣㌲ㅦ㐳戵愳昱㌹㤵敤散挵㜶㤸㍢㔱扣㈹㌳㘱愲㡢㑤㤹改ㄴ㤲扢㘹㜴挲扣㡡〲敥㘶㐰摢㌵㜷捣扦挰ㅢ扦㐷愴ㄳ挵ㅤ㤳㌰㔴挸摡愶㍣ぢㄸ㜳ㅦ〲㤹愰攱〱搸㤷㠰㍡〲㤸戳㈱戹㥢㡤㤲扥㈹攳昷㡦ㅥ㔴捤〱ち㔴㔹㥡㕢㙤㔳摥㥦㙥て愰㕢㘶㔹ㄴ㔳挵搴㡡㉥愸㘲攲㠵愴敡㈰㍡㘱〶㐶〱㔵㜳愱敤㥡㉡㘶㙡攰㡤㕦㉢搲㠹愲㡡改ㅡㅥ㑣ㅣち㡣㔹㑦㈰㔳㌹㍣〰㠷ㄱ㘰ㄱ挰散づ㐹㔵ㅡ㈵㡤㉡晥㔲挲㠳慡㉣㔰愰㡡㌹ㅥ捡慤㐶㤵㑤户㌹扡㍤ㄶ㠰㘲慡㡥㠷慥ぢ慡㤸愲㈱愹㥡㑦㈷捣搵㈸愰敡㜰㘸扢愶㡡㌹ㅤ㜸攳〷㡤㜴愲愸㘲㘲㠷ち㔹ㅢ㔵㡤挰㤸㑤〴㌲改挳〳搰㑣㐰ぢ〱捣〳㤱㔴㉤㐴㐹愳㡡㍦㈴昵愰慡ㄵ㈸㔰挵㙣㄰攵㔶愳慡㡤㙥㜹摦ち挱捣㡤㘲慡㤸慥搱〵㔵㑣收㤰㔴㉤愶ㄳ㘶㜵ㄴ㔰戵ㄴ摡慥愹㘲昶〷摥㌸搷㑦㈷㡡㉡愶㠰愸㤰㌵慡㡥〴挶㍣㡡挰㑢扤〱换〹㌸㥡㠰换〰㤰㔴ㅤ㠳㤲㐶ㄵ㝦昲敡㐱搵戱㐰㠱㉡收㡤愸㜶㌵慡㡥愳摢攳改㤶㌹ㅥ挵㔴㌱戱㐳㔲㘵㥣〰挸㐶捦晤㑣〵㤱昴慤愴㘳收㠴ㄴ搰㜷ㄲ戴㕤搳挷摣ㄱ扣昱㤳㐸㍡㔱昴㌱㠱㐴慤㠶㐶摦㈹挰㤸愷ㄲ挸攴ㄲて挰㘹〴慣㈲㠰昹㈶㤲扥搳㔱搲攸挳て㥣扣攸㍢ㄳ㈸搰挷慣ㄳ攵㔶愳敦て㜴晢㐷扡㘵㠶㐸㌱㝤㑣ぢ㜱攸㍢ぢ㤰㡤愶㡦㠹㈴㤲扥戳改㤸ㄹ㈵〵昴㥤ぢ㙤搷昴㌱昳〴㙦晣㐰㤲㑥ㄴ㝤㑣㍦㔱慢愱搱昷㈷㘰捣昳〹㘴㙡㡡〷攰捦〴㕣㐰〰戳㔵㈴㝤ㄷ愲愴搳㠷㥦ㄸ㝢㡣扥㡢㠱〲㝤捣㔹㔱㙥㌵晡㉥愱摢㑢改㤶昹㈵㤲㍥敤㐸㡥㐹㈵づ㝤㤷〱戲搱昴㌱つ㐵搲㜷㌹ㅤ㌳ㅦ愵㠰扥搵搰㜶㑤摦摢㌰挳ㅢ扦慢愴ㄳ㐵摦㍢㔸㔲慢攱搰㈷㡦㍣慥〲挶㕣㐳攰扢摥㠰慢〹戸㠶㠰昷〰㤰昴㕤㡢㔲㈷㐷ㅥ昲攷搱ㅥ㝣㕥て㌳昰挹ㄴㄸㄵ㠸㜶攴㜱〳摢㔹换㜶㤸慥㔲㍣ㅣ㤹愳攲㑣㝣摣㥡攵㉢っ愹㥤扤ㄳ捣㘰㤱摣摤㐴㈷㑣㘵㈹攰敥ㄶ㘸扢收㡥㈹㉦㜸攳户㤸㜴㠲〵昹㘱摥㡢ち㔹ㅢ㝡户〱㘳摥㑥㈰㜳㘲㍣〰敢〸戸㠳〰愶挹㐸敥晥㠲㤲㍥昴昰ㅢ㙥て慡敥〲ち㔴㌱㔹㐶戹搵㠶摥摤㜴㝢て摤㜶㐷㌴挵㔴㌱㥢挵愱慡散㔷㔳收扡㐸慡搶搳〹㤳㕥ち愸扡ㅦ摡慥愹㘲㜲っ攲挳捦㌶改㐴㔱挵っㄹㄵ㌲ㄶ搵户昸扦〲㘳㍥㐸㈰戳㘷㍣〰てㄱ昰㌰〱㑣愸㤱㔴㙤㐰㐹愷ち扦㌳昷愰敡㔱愰㐰ㄵ搳㙡㤴㕢㡤慡挷攸昶㜱扡㘵ち㑣昱㔶捡扣ㄷ㘷㉢㝤〲㤰慤㜱㜶戱㔹摥扡愶换㔳挵㠲挹㌲㤲挱㈷改㥢㔹㌳〵っ㍥つ㙤搷っ㌲扢㐶㌲昸っ㥤㈸〶〷㐲慢搶㠴㈷ㄸ摤搳㌹㝦〳挶㝣㤶㐰愶摦㜸〰㥥㈳攰㜹〲㤸㤱㈳ㄹ㝣〱愵敤捡㝦攵挲捦攱㍤〸㝤〹㐶㈰㤴㘹㍡慡㤵㉤㍢挲昸㍢㕢㜹㤹慤㌰愵愶㜸散㌱㡦挶㈱昴ㄵ㐰㌶㝡摡㘳收㡤㘴昳㔵㍡㘶ち㑥〱㥢慦㐳摢㌵㥢㜱㤸㐹㌶摦愰ㄳ挵㈶昳㜵搴㙡㘰㔱㡤挷㌷㠱㌱摦㈲㌰改つ㜸㥢㠰㜷〸㘰㝡㡦㘴昳㕤㤴戴昱挸㥦昱㝢搰昷㍥㔰愰㡦㐹㍥慡㕤㙤㍣㝥㐰户ㅦ搲㉤ㄳ㜲㡡改㘳ㄶ㑥ㄷ㥢㉥㜳㜴㈴㔵ㅦ搳〹㤳㜵ち愸晡〴摡慥愹㘲㔲㡦愴敡㔳㍡㔱㔴㌱戳㐷㠵㡣㐵㐵搵㘷挰㤸㥦ㄳ挸慣ㅦて挰ㄷ〴㝣㐹〰ㄳ㠱㈴㔵晦㐰㐹愷ち户ㅢ昰愰敡㙢愰㐰ㄵ搳㠱㤴㕢㡤慡㝦搲敤㌷㜴换搴㥤㘲慡㤸慦搳〵㔵捣收㤱㔴㝤㑢㈷㠷愱㔴㐰搵昷搰㜶㑤ㄵ搳㝦㈴㔵㍦搰㠹愲㡡㌹㐰㉡㘴㉣㉡慡㝥〴挶晣㠹挰慣㌷攰摦〴晣㑣㠰つ㠰愴敡ㄷ㤴ち愸昲㍣ㄲ晥つ㈸㔰挵挴㈱搵慥㐶搵敦㜴㕢㠱挹㐲㌰挹愷㤸㉡㘶昶㌸㔴㤵摤㜷㌲敦㐷㔲㠵ㄳ搶ㄵ㘲㌱㑡〵㔴攱搷挰ㅢ㐱搵㔲㤸㐹慡慡攸㐴㔱挵㙣㈱ㄵ㌲ㄶㄵ㔵〶㌰㘶て〲㤹㐹攴〱愸㈶㠰㜷攱ㄳ㑣㉥㤲㔴昹㔰搲愸攲捤ㅢ㍣㐶㔵㉦愰㐰ㄵ㔳㡣㤴㕢㡤慡摥㜴扢ㄹ摤㌲ㅤ愸㤸㉡收〰㜵㌱慡㤸㈱㈴愹ち搰〹㔳㠵ち愸摡〲摡慥㐷ㄵ㔳㡡㈴㔵㕢搲㠹愲㡡㜹㐵㉡㘴㉣㉡慡晡〰㘳㙥㐵㈰㜳㡥㍣〰㕢ㄳ戰つ〱㑣㐳㤲㔴昵㐵㐹愳㡡户㤸昰愰㙡㕢愰㐰ㄵ㤳㤱㤴㕢㡤慡晥㜴扢ㅤ摤㌲㜱愸㤸慡换愱㤳㔴ㄹ摢〳戲搱㔳晤ㄵ㌰㤳昴敤㐰挷㑣㌴㉡愰㙦〰戴㕤搳挷㠴㈴㐹摦㐰㍡㔱昴慤㠱㔶慤〶ㄶㄵ㝤㠳㠰㌱㜷㈲㤰ㄹ㑢ㅥ㠰挱〴っ㈱㠰㐹㑣㤲扥㥤㔱搲改挳捤㌱㍣攸摢ㄵ㈸搰挷㔴㈶攵㔶愳㙦㈸摤敥㐶户㑣㍢㤲昴㘹㕦㄰晥〲㥤㐳摦㌰㐰㌶㥡㍥㘶㈷㐹晡㠶搳昱㕤㈸ㄵ搰㔷〳㙤搷昴㌱㥤㐹搲㌷㠲㑥ㄴ㝤捣㘹㔲慢㠱㐵搰㈷扦㈰〴㠱㌱㐳〴㌲摦挹〳㄰㈶㈰㐲〰㔳愰㈴㝤㔱㤴㍡昹㠲㈰敦昸攱挱㘷ㅣ㘶攰昳㐱慤ㅤ敤ぢ㐲㠲敤㈴搹づ戳㤸㡡昹㘴敡㤲戳攵昲㔰㑥扥挲㤰晡ㄷ〴㈶㌶㐹敥㐶搲〹㌳㥣ち戸摢ㄳ摡慥戹㘳㈶㤴攴㙥ㄴ㥤愰〵昹㘱㍡㤴愲〶㝡㜰㈷㉦挱㡤挶戲㔹㑢㈰㔳愵㍣〰㘳〸ㄸ㑢〰戳愷㈴㜷攳㔰敡攴㤸つ㌷㈱昱㘰㙥〲㡣挰ㅣ㔳慡㔴㉢㕢㜶㠴㌱㤱慤㑣㘲㉢敦〲㔰扣㈱㌳攷挹㘱慥散昷〵㘶㐴㐹收愶搰〹㔳愳ち㤸摢ぢ摡慥㤹㘳ち㤵㘴㙥㙦㍡㔱捣㌱㡦㑡㠵㡣㐵戵搱㑥〳挶㥣㑥㈰㜳慣㍣〰㌳〸㤸㐹〰搳慥㈴㜳戳㔰搲㌷摡㤰攷㐶扢㉦㔰愰㡡挹㔷捡慤戶搱搶搱敤㙣扡㘵慡㠶っ㜷㍦㤶摣㜰慢㜸戹扤昸㉡㜲挹ㄵ㝥搹㐲㡥搷晡敢摡㤷㌵㈲扦㠲㡢扣慡散㉣昱晡戸㑦敡㜰慤扢愵ㄵ搷敡扡ㄷ摦昷㈱㙦晢㉣ㅡ敥搹愷攸㥥ㅡ搲㡣㌵㑣㈵愸扡晥攷搲晢㐶攴敤ㄹ㜸挷て散㘹挳㤷戱㍦㐲散㌳扤㈱搳摡搲搶㤲㙢ㅦ㔰㠷摣愱〱扣㐷㐹慥愲㈲㌸戶敡㕡㜸昴㙣㤳㉢搶扤㤹㜷㉦㕤捣摦散晢ㄶ㌴户㉣㘹㤶搱㔴戵昱㔶㉤㤲慦ㅥ㍤搸㡣㡦敤昰戵ㄳ挸ぢ㌰敤㠰挶收㠱㤰扤扢〵㜸摤ㅥ敦ち攳㈰㤴㠷㡣ㅦ㌷㝥摦晡㙣搰捡㘴㜰昳㥢㜸㌰㤷㡤挶ㄲ㠹戴ㅤ换攲扥㐵搱㜴搰戲㜰㜷戶愸㜱㜰ㅥㅡ㑦㘷㤲〹摣ㄵ㉣㥢挵捤攵㜲㐹㉢㤵戶㈲挱㕣挸挶㍤㤸㐲㜶㌴㤹づ㌰㈳㠰敥捤戹戰㌱て㠱〸㌰ㄱ㐰慡づ愵慡㥥㉡愶〵ㄴ愲慡㉡㌱㜷㙣散搵㝡戸愸㄰㘹㤱ㄱ㔹㘱㜷敦搱㐳っ㈹扡〹㐹挹㔵晥晣㕤ㅣっ㠳ㄷ昹慢㉥〵捤ㅢ㘷㔴搸㡢㌴收ㅣ㘷㘶戸㉡㔹〸㕦愰ㅢㄴっ挸戰㈱户ㄸ㍦慥ㅥ㜷ㄷ㔰昷ㅢ攰挸㌳㜲搰㙦〶扤㤶挴㘴捣㠳慥ㄷ㜴㌲扢〱㜷扡㙤㌳收㐳戳㌹㌴㠵㜷慥つ㜴㔷摥ㅢ㔰㕦晥㝥〵收㐰㐶㌵㠸愲ㄱ㐰㘱挰㑣づ㠹㈶㤶愰㤶㥦㙡㘸戹ㄹ㠹戳戱晥ㅣ扣愸挰捦㜰〱攱攰ㄳ㝦㠴㠶〳戰㜰〰㤹㙥〴收ㄱ挰㘱〰昹㔰㘶摦ㄹ慤㈸㍢〳〸户㕢㑣攳㕥戲戸昵㈶㐶㑤〲〳㈸㘸㐷㤲戹㘰㍡ㅢ戴㜳搹㙣㈸㘳戴攵愱㘹摣㤸㉣㠱㕢㉣愵ㄳ㜶㌲㥡㠹挴慤㕣㌰㙥㈷挲昱愴㥤捡㕡搹㘴㈶搰搳㜵㙦戶挳挶㕣〴ㄱ攸愵㔴ㅤ〳愸户㔲ㄱ㈰愱㈲㐰ㄵ㍥攲㈴慣〲㍢ㄸ换㌸㌹捥晡攵㄰扥挰收㔰㘰愱挲㘴㐷㤹散ㄵ㤳摤㘰㤲昹挰ㄶ慡㤲㍣㜷摣㐰搶㕣㠹愲攸㐳户戴㍣㤱㈵㉣挸捦搶搰㑡㌶㡦㐴㘳愵㙣㉥㠵戶㤴捤㙤㔴㍢愷挲ㄵ搸散㡢戲㘴昳㌴㤴ㅤ㌶ㄳ戸㘹㘴㌶ㅢ捤攱捥扣㤱㘸㈶㤸挵㍤慢散㔰ㄶ挴㠶攲攱㐴㈲ㅥ㌲㔶攵愱㜱㉢㤲㑢摢㤱㔸㉥㥡戰愲愹㐸〴っ㠲晡㜰捡㑡愷㜲搹㐴㌰ㅣ攸攷扡㌷㑦㠷㡤㜹〶㐴㘰㕢愵敡㘰戳扦㔲攵㔱㘲〷慡昰ㄱ捤㍡㥢攷搰换戹㄰扥挰㡥愸挴㠲㌷㥢〳㔴愵㘴㜳〴㘱㐱㡡㡢㘱㈱〶搱㉤㑢㤷戰㠴〵昹ㄹっ慤㘴㌳敤挹收㘱㥥㙣㌲摦㐰〶㜱〵㈴搸摣ㄹ㘵挹收㙡㤴ㅤ㌶㜱㜷戵㐸㉥㤲ち㘵㉤摣ㅣ㌰ㅡ戵搲㔱㍢㥢捤㔸改㜸㈶㥢捣攱收㜱挶㤵㜹㘸㌶㠳㝢㌲㈶慤㔰㉡㠹㍢晣㠶㉤㠰搲攱㔰㍡㥢戰㜰㈷搱㜰㉡ㄷづ㌰㙢㠱敥捤慢㘰㘳慥㠱〸散慡㔴ㅤ㙣づ㔵慡㍣㑡っ愷ちㅦ㌱㐷㘷昳〶㝡㔹ぢ攱ぢ散㡥㑡㉣㜸戳㔹愳㉡㈵㥢㜱挲ㄲㄴ敢㘰㈱㠲㜴换搲ㅤ㉣㘱㐱㝥挲搰㑡㌶昷搲搸㌴敥〴愴散扥㐷㑣昱愴㤸㌹〹㌲戲扢㈱㐱㜱ㄴ㘵㐹昱㍤㈸扢㥢㝦〸㜷〲㑣挷㜱愳扢㙣㌸㥡㐸㘷搲㤹㐸㉥㤴㠹挶㤲改㈴㈶㠵㘰挶戸户〳ㅡつ愷搳㤱㘴摡戲搲㤱愸㤵挹昲づ㡡㤶ㄵ㡦㐵㔳㈱ぢ愳㌶ㅣ㘰㘶㠳愴㜸㍤㙣捣晢㈰〲㜱愵扡㥦慡〷愸㑡㈸ㄵ〱㈶愱㘲㈴㔵昸㠸搱㍡挵て戳㝥〳㠴㉦戰〷㉡戱㔰㘱㍣〲㔹㌴ㅦ换㈹挱㜸っㄵ㠵㤳昲攳搰㜸㑣捡㝢扡慥㥣扢ㅥ换㕥ㄹ捤㉥㜸ㅡ㜰㌱㥡㐱戰昴っ㑢慡㐳挶㐰㉢㍢㈴慣㜷挸戳㠰㤴敦㤰愰㘷㠷㡣㔵㡤㍦て㘳㜴挸㌸㤴㘵㠷扣㠰戲㍢㠳愴慤っ敦㈹ㅡ挳㕤昷愲愱㌴㙥㌵换晢昱㐶㜰㕢摣㜴㉣㥣捤㈴㡤ㄷ昳搰㜰㉡㥤㑥愴慣戸ㄵ㡦愴愲戸㘹㘶㌲㠹摢㌶㘶㜱ㄳ扣㤸㤵㑥㘶攳愱挰㜸搷扤昹ㄲ㙣捣扦㐳〴㈶㈸搵换㔴扤㐲ㄵ昳㈳㘴户ㄱ㈰愱㘲ち㔵昸㠸㥤昵づ㜹㠳昵㙦㐲昸〲㔳㔱㠹㠵ち攳㉤㐸捦づ㜹〷ㄵ㠵ㅤ昲㉥㌴ㅥㅤ戲㤷敢捡㥣㐰攲㘵㠷㑣攴搲㠷㠰㡢㘹っ㠲愵㡦㔸挲㠲晣捣㠰㔶㜶挸戶㕡㠷㜴散ぢ晢㝡㜲捦愴〸㌸挱晤㝢㈰挱晤㉣㤴㈵昷㥦愱散㜰㡦㕢㠱㈷㤲改㔴㍡ㅥ戶戳戸㈷㜸搶㡡㐵搲㔹ㅣ㈴〵戳㌶㜶㤱改戴昱㜹ㅥ㡡㈳㈹ㅣ㘸㈵慣㜴挶挲㍤慤㌳㔱㉢㥣㑤㐷㘲戱㌴㘶㝦摣㐲摣戲〳晢戸敥捤㉦㘰㘳㝥〹ㄱ搸㔷愹㍡收ㅢ收㔷㐸敥〹㤰㔰㌱㠷㉡㝣挴㘶㍡昷晦㘲晤户㄰扥挰晥愸挴㠲昷㝣㜳㠰慡㤴㐴敥㑤搸㌴㡡㕦㘰㈱づ愲㕢㤶㝥㘵〹ぢ昲㌳ㄷ㕡挹㘶愵㈷㥢ㄵ㥥㙣㌲㙦㐲〶㈱慡㈴㥢㠷愲㉣搹慣㐴搹㘱㌳㤶㡥㘶㌲挹戴つ㉥㌱㈵攳㥥敢搹㈴㙥戴㥤㑢攰愰㈲ㅣ戵ㄲ㜱愳㕢ㅥㅡ㡥攰㘰ㄵ㠷㈰攱㕣㌴ㅤ㡤㈶㙤ぢ㔷戶㔳愹㙣搲づ攷挲ㄸ捥挹㐰扤敢摥散づㅢ戳ち㈲㜰㤸㔲㜵戰㘹㈹ㄵ〱ㄲ㉡戲㔴攱㈳扥晦户㜶㘴搱㤳昵扤㈰㝣〱㈶㔹㤴㘵㌳愷㉡㈵㥢晢㤲扡㍡㡡㍥㌰ㄵ昳改㤶愵慤㔸㔲㙣ㅥづ慤㘴昳㌳㌴㔸㝡㘴昱〹戴愵㐷ㄶぢ㔴㍢晤攰ち㘳戳ㄱ㘵挹收戶㈸㍢㙣〶挳搹㙣ち挷散搸扣㤳㤸ㄷ㘲㔶㌶㘷攳㈶扡搹㘰㉡ㄶ捦愴㜲㜱愳㝦ㅥ㡡㕢㘵㠶戲㜶㉣㤲捤㐵㠲搱っ敥〰㙣攵挲㤱㑣㍡ㄶ挷㕥㌴ㄳ戵㠳㠱㈶搷扤戹ㅤ㙣捣敤㈱〲捤㑡搵挱㈶戳㌴攴搸㈴㐰㐲㐵㉢㔵昸㠸户㜵㌶㜷㘲晤㘰〸㕦㠰㜹ㄸ㘵搹㙣㔷㤵㤲捤〳㐹ㅤ㙦ㄴ㘲づ㠷愹㔸㑣户㉣敤捥㤲㘲㜳㈹戴㤲捤ㄷ㍣搹㝣捥㤳捤㘵慡㥤㄰㕣㠱捤㈳㔱㤶㙣㠶㔱㜶㘷㔹摣摦㌷㤶挵挱〱敥㝡ㅥ㡤愶㘳㘹㡣捡ㅣ㙥㥦㙣㕢搹㔰㈸㙣㠵㡣㐸ㅥㅡ捣愵搲戸敦㌹敥㉢㡤㜹ㄹ㠷ㄴ挹㤸ㅤ挶ㄱ㕤㌲㠳扢㤴攷㤲昱㜴攰㈸搷扤ㄹ㠵㡤ㄹ㠳〸㉣㔷慡づ㌶㤹挸㈱搹㈴㐰㐲挵戱㔴攱㈳ㅥ搵搹摣㠳昵㝢㐲昸〲挷愱戲㉣㥢挷慢㑡挹收㘱愴捥愲㤸〰㔳戱㤲㙥㔹㥡挸ㄲㄶ攴攷㈴㘸㈵㥢昷㘸㙣ㅡ㤳〱㈹扦㈳扢换㤳㘲㘶㘸挸挸愶挲ㄸㄴ㥦㠲戲愴㜸㉦㤴ㅤ㡡㈳㜶㍣㤸捥挵㌰㈱愶㌱㍤㠶㈲㈹㍢ㄲ㡦㔸愹㕣〶㕦㍡敤㑣㈲㙡散㥤㠷㘶愳昸㉡㤱つ愶㠳戹ㅣ扥㡢㜰慦〷挶攳戹㘴㌰㥥㠰㔹㈲ㅡ㌸搵㜵㙦㑥㠳㡤㌹ㅤ㈲㜰㥡㔲捤愰㙡㈶㔵慢㤴㡡〰〹ㄵ㘷㔲㠵㡦戸㐹愷戸㡥昵戳㈱㝣〱愶㜳㜰㐵㡣晤㔰昴晡〶㌸〷晡愲ㅤ㥣戱㍦㜴㠵晢戶〳愰昱搸户晤搱昵敥散搶收戱㐳㜸㘳ㄴ㜳㉥攰攲㙣挶挵搲㈱㉣㘱㐱㝥捥㠵㔶昶搱㙡慤㡦㑣昶㤱晣㥥㜷戹㘷㜷㌰攳㐳㜶㠷〵ㅣ扡攳㑦㈸换敥㐸愳散㜴㐷㍣ㄹ戵㔳昸敥ㄶ㡣㘴㤲搱㥣㤵㑤㠷搳戸捤㝦㈸㥣㑤攴㈲㘹ㅣ捥ㄹ㤹㍣ㄴ攳摢㡡㘶㜰晣ㅣ㑡收愲攱㑣㌰㙤攱挸㈳㤴戶㙣㜴㘳搰捡㘵〲攷扢敥捤㉣㙣㑣ㅢ㈲昰㘷愵敡攸㡥ぢ㤴㡡〰〹ㄵㄷ㔳㠵㡦昸㤳摥ㅤぢ㔸摦〸攱ぢ㌰㍤㐴慥〸扢挳㈴昷㈶挹㌶挹㙦攰㔲㔵㈹㐷㍣㝦㡣㈴㙦㜹㙦戶愳㔲㕣㑥户㔴㉤㘲〹ぢ昲戳ㅡ㕡挹收㘹ㅡ㥢挶ㄲ㐰捡㡦昸㔳㍣㈹扥㔲㌵扥っ挶愰昸㉡㤴㈵挵㐷愲散㔰㡣搳㌰㔹捣ㅤ㌱㉢㤷攵㈰收挱㐰㉡㥡换攴㠲愱㐸㈶㤵㡤攷㡣愳昲搰㤴㡤㠳㡣㜸㈴㥤㡢攰搰㉥ㄲ㡡愴㙤㑣搶㜶挴㈶搵戸扦㝦㍣挰摣ㄲ㌹㕤㉣㠷㡤㜹㌴㐴攰㙡愵㍡㠶慡ㄵ㔴㌱挱愴㄰㈵慥愷ちㅦ㜱㡣㑥昱〹㌴㔹〹攱ぢ摣㠰㑡㌹攲㑦㐴戱㘸㘴㍢挷搲㈷愳愲㜰㜸㥦〲㡤挷昰㕥敢扡㜲敥晤㉦㝢㘵㌱扢攰㜴挰挵㑤っ㠲愵㌳㔸㔲ㅤ㜲ぢ戴戲㐳㕡戵づ改ㄸ摥ぢ㍤戹扦㔵戵㜳ㄶ㕣㠱晢摢㔰㤶摣㥦㡤戲㍢愱㘷慣㐸㈴㤲挶昳㕢㌲㜶㌴㙥㠵搲㤱㐴㌶〱㕥㔳㜱㝣ㄵ捦愵㈲挶㌹㜹㘸ㄲ捦て〸㠵㌳㔶搴㑥㠷愲搹㘸㈶㠹㘳㌹摣慥搹㡥攰㥢㌷ㅥ㝣㤱〸㌰㌷㐵戲㝡㉥㙣捣昳㈰〲敢㤴慡㘳㜸㌳㐱愵㄰㈵敥愲ちㅦ㤱搳戹扦㠸㕥㉥㠶昰〵敥㐶㘵搹攱㝤㡦慡㤴㐴昲㌶㌴昲戹〵收㔵㌰ㄵ敢改㤶慡㌵㉣㈹㌶敦㠷㔶戲㜹㤰捥㘶晥愴搰〱㥥㙣㍥愰摡戹づ慥挰收㕦㔱㤶㙣㕥㡦戲挳㘶㈸㥥㡥攳扢ㅥㅦ㜴㘱㐷愳㤹㐴㉡㙥㐵㠳㌱㥣挵挰㈱㕡㈶㤴〸ㅡ㌷攴愱㐱㉢㠸慦㡡扣㜹㍡㥥愵ㄲ㑥攰戹ㄳ戸㌷㜸ち㕦挰昱ㄸ〴换㑥㕡㠱〷㕤昷收㕡搸㤸㌷㐲〴ㅥ㔲慡㡥摤攳挳㑡㤵㐷㠹㐷愹挲㐷捣搰搹扣㥤㕥搶㐱昸〲捣㔲㤱㙣摡㤰挵㈷㠵ㅥ㔷㤵㤲捤ㄳ㐸摤㑡㡡昵㌰ㄵ㑦搲㉤㑢昷戱愴搸㝣ㅡ㕡挹收㌸㡤㑤攳〱㐰捡㑦ㄶ㘳㍣㈹㝥㐶㌵晥㈰㡣㐱昱摦㔰挶扢挲㜸〸㘵㠷㘲ㅣ㤴愵㐳㐹㍣㜶〸㈷㈸愲㜸㍡㔲㌲㤳挱搷㠸㜴搸㡡攱昰㉥㙡㠷㡤㠷昳搰㕣㐴昲㥡㡤攱〸ㅡ捦㐸挸㈶㜱㑥㈹㠱㌳㑢〹ㅣ昷搹昱㔸搲搸㤰㠷㠶㜱收〹昷捤㑦挶㜰づ㈴ㅡ戶愳愹〴捥㐶搹㠹㕣㉥ㄷ挵㠹㤱㜴㈸挰㔴ㄸ㐶㘲㍥〲ㅢ昳㔱㡡挷㈰〲捦㈹晤攳㔴㍤㐱昱㈴昵捦㉢㝤ㅥ㉡㉤挵㑢搰换捥〹扢㥤㈳㍢攲㔹摡㍤〷攱ぢ㌰攳㠵㍡攳㜹ㄴ扤㜶慣㉦㐰㕦㌴晤ㄸ㉦㐲㔷㌸昳扣〴㡤挷捣昳戲敢摤搹戱㥥挶ㄵ㕡㐵昱㉡攰攲㔵㔴捡摥㝤㡤㈵愸攵攷㜵㘸㘵敦敥慣昵㙥挷㤷挶挱㥥ㅤ昹㠶㙡攷㉤戸㐲㐷扥㠹戲摣㔶摥㐶搹改挸㜰捥㑡㜰㍡て攵昰㤰慢㔸挶㑥㘱㌷㡢〷㉢㠵㉣㍥搴㉡㥥㡤ㄹ敦攴愱ㄹ㥣挳挲昷ㅣ㉢㥤挵挳㐳昰挵㍤㥤ち挶㜲攱っ扥昵攰っ㑡搶捡〵㤸㕡㈳攷㤴㜷㘱㘳扥〷ㄱ㜸㕢愹㍡戶㤵㜷㤴㉡㡦ㄲ敦㔳㠵㡦搸搶敤づ㉣攳搷昶昴昲〹㠴㉦昰〱ㄴ戲㡢扣戶㤵て㔵愵摣㔶㜸昷ㅦ昹攴つ昳㙢㤸㡡㡦改㤶慡㝦戲愴搸晣〴㕡挹收㘶㥥㙣昶昲㘴昳㔳搵捥㜷㜰〵㌶㍦㐳㔹戲昹㍤捡づ㥢昸晡㥣〸挷㌲㤹㡣ㄵ捡㐵㙤㍥愰捡㡡㠴㌳昱㤸ㄵぢ愵㐱㔵搴昸㈱て捤〴挳ㄶㅥ㙦㤵㠸昲搲〷づㄷ搳㜸㔸㑤〶搷㌶搲戹㜸㌲ㅤ捤挵〲㥦扢敥捤ㅦ㘱㘳晥〴ㄱ昸㐲愹㍡搸晣㔲愹昲㈸昱㌵㔵昸㠸㑡㥤捤摦改〵㍦㌲〴㥢晦㐴㘵㔹㌶扦㔱㤵㤲㑤摥㑡㐸㍥㐴挴慣㠶愹昸㤶㙥愹攲昳ㄱ昳㙣㝥て慤㘴昳晢㥦扣扥㌴㝥ぢ㙤改㤷挶ㅦ㔴㍢扤攱ち㙣晥㠸戲㘴㜳㌳㤴ㅤ㌶愳昱戸㈵昷㠳㜸㘸ㄱ㈸㡡攱搴㕤㌰㥥㠹挵戲㌹㉢ㄴ户㘳㈱挳㥦㠷㐶散㄰ㅥ㝦㤲戶愳ㄹㅣ㜰攳敢㜸ㅡ捦㍦捡㘶昸愸㥤㘴づ㡦摡挹〴㝥㜲摤㥢〱搸㤸㥢㐳〴晥慤㔴ㅤ㙣晥慣㔴〴㐸愸昸㡤㉡㝣挴㘷㔸㡤晣挹晤㙤㔸摦ㄷ挲ㄷ昸ㅤ㤵㘵搹㘴㡤慣㤴㙣㕥㐶敡㉥愷ㄸ〰㔳㈱昳㙥㔸ㅡ挸ㄲㄶ攴愷㍢昰㤲捤户㜵㌶昳㠷搰㙦㝡戲㔹愵摡ㄹ〲㔷㘰搳㐰㔹戲戹㌳捡づ㥢㠹㠴㘵愷㌲㔹㝣敤捥㐶戰愵昳㑢つ㥥㥥㤲㐹攲晢ち㥥㍤ㄱ㐹ㅢ扢攴愱愹㔸㈶㥢挶㈹愴ㅣ敡愲戱㔰㉥㘵㤱摦㐴〲挷摥㜸挴㡢㥤〸㌰㠷㐷㙥改扢挲挶ㅣちㄱ愸㔶慡㡥㘳っ㔳愹昲㈸搱㡢㉡戲昹㠲捥收〸㝡〹㐲昸〲扤〱挰扢挲昴㍡㠴㘶ち㡦慣㤴㙣㕥㑤搸㌵ㄴ㐹㤸ち㤹㥡挳㔲㡡㈵㉣挸捦ㄶ挰㑢㌶ㅦ搵搹捣ㅦ㘳㙣昰㘴㜳㑢搵捥㈸戸〲㥢㝤㔰㤶㙣㡥㐶搹㘱搳挲㌵换㜸ㄶ㡦㌷挳昹㌲㍣晣㈷㤲捡收㐲〹㍢㠵ㄳ㐰㜸搴㑡㉡㘹ㄹ戵ㅤ搰戴㡤ㄳ㥤戸戴㠹昳搳搱ㄴ昶㠳㌹散ち慤㜸㍣ㅢ捥昱晣㔲㉣戰㤵敢摥ㅣ〳ㅢ㜳㉣㐴㠰搹㍤㤲攰㡥戱戹㡤㔲ㄱ㈰愱㠲愹㍣㤲捤㝢㜴㌶㈷戳㝥ち㠴㉦搰ㅦ〰扣扤㑦戶㙤愷㉡㈵㥢扣㘳㤲㝣㐲㡤㌹ぢ愶㘲〷㔴㤲㐰㜳ㅦ㤶ㄴ㥢〳愰㤵㙣摥愴戱㘹搴〱㔲晥ㄸ㘳慤㈷挵㑣攲挱ㅢ晤っ㘳㔰捣㠴ㅤ㐹昱ㅣ㤴ㅤ㡡敤愴㡤攷㈹搹搸㤸㉤ㅣㄶ㠰㙣㥣昴挰戱㜱㌶㡢戳挶㈹っ㐸㘳晦㍣搴㡡㠶㙣㉢ㄹ挷㍢㥢挳搵愸㈴㉥㤹攰愱㌸㘹㥣攷挰挵扥㜴㍡ㄸ㘰㉡㤰攴昳〰搸㤸〷㐲〴〶㉢搵㐱㔴ㅤ㑣搵㄰愵㈲挰㈴㔴散㑡ㄵ〷散㙡㥤攲㝡搶ㅦ〶攱ぢっ〵〰敦ち挳㐲搱敢㐸㈱つ㝤昱㤱㐲〶扡挲㈳㠵㉣㌴ㅥ㐷ち㑣㈵愲㜷攷㐸㘱ㅤ㤷敥愰㤸て戸ㄸ㡥ㅡ搹㐷つ㉣㐱㉤㍦㑣〷㤲㝤昴㈷扤㡦ㄶ〰㔲扥㡦捥昵散㈳㘶ち挹挶㥢㘰㡣㍥㘲㔶㤰散愳㘶㤴摤捤㈰㠶愳㙢ㅣ〹攰㜰つ〷㝥㌱㥣晡挴愵晢㡣㥤挱㌳㙤戲㜸扡㔹挲㘸挹㐳㠳㐹㕣〱挳㜳昱㌲昸捡㠸㈹〸㕦㉥㜱㑡ち㤷㕦㜰㐲㌰ㄳ㡤㘷㤳〱收ㅢ挹㍥㕡〸ㅢ昳〸㠸㐰㔸愹㕡愹㙡愳㉡愲㔴㜹㤴㘰ち㤱散愳搳昴㍥㕡㐲㤳愵㄰扥㐰〲〰扣㉢㡣㘵㈸ㄶ昵㠵昳愵昱㈸㔴ㄴ㜶挸㜲㘸㍣㍡㠴戹㐸㜴㘵昲晥㔲㑥慦昰〶㔱收戱㠰ぢ㤹㘳挴搲㜱㉣㘱㐱㝥昶〴㕥㜶挸㌱㕡㠷㤸㍣㌰㤷攷㐴㤶㝢㜲㍦㑡戵㜳㈲㕣㠱晢搱㈸㘳ㄸ㔶ㄸ㈷愱散㜰ㅦ挷㈳㡦㜰㥡㍦㘱㠷㈲戱㈸㉥扢㈶㜱㑥㈴㠹敤㈵㥤戳㌲㌸㜱㥡㌳㑥捥㐳敤㔴㈸㤳㡡㈵攲搹㙣㍣ㅥ戵慣慣㤵戰ㄳ改㜰㉡㤲㑥愶戳㘹ㅣ挷ㄹ愷攴愱㤸摥昱㕣戸戸㥤挶〳攰愲㌸㐰挷っ㤷㑥㐴㠲㔶ㄶ晢㠴ㄸㄲ㉦〲㑣㙤㘲㈴收愹戰㌱㑦愳㔸〵ㄱㄸ愳昴㐵挷攰捣㜴㤲㜸愲㍡㡣挴〴攸㘵慦㌵扢扤㠶㜲㠵㜹づ㐱攷㐲昸〲ㄳ愱㤰㍡ㅥ㠳㥢㍣攰㌶㜹㠴㙤昲愰㍡挰捣㈶㔹㈹㈷慦㠷㘸晡㌰挵挵㌰ㄵ㔳㔰㐳敡捤㑢㔸挲㠲晣㌰㘳㐹昶㐳㕡敦㠷晣慥攰㌰捦㝥搸㕢戵㜳〵㕣愱ㅦ愶愱㉣户㠱搵㈸㍢晤㤰㑣攲搰づ挷㙦昸㑥㤳挶㈱㑢㍣㠹换〶ㄹ㥣㤹挵昹敢㐴㉡㙡㕢挶㤵㜹愸㠵㈳敡㌸慥愵摢㘱散㝢挳㘹㕣㠵挱昷ㅡ散㡢愳愱㕣づ愷挲慤挰㜴搷扤㜹ㄵ㙣捣㌵㄰〱㈶㍤挹捤愲㘳㔷挰ㄴ㈸愹捡愳挴扥㔴㠱㘶㌱挷㘵㔳㔲㝥〳扤慣㠵昰〵敡〰挰摢㝢㔷㌰㕢㔵㑡㌶㜹攳㉣昹〸㉡㜳ㅤ〳搸㑦㔵摥㠱㔲敦㙥㔵㑣攷搹愳㈸敦挵晢㡥㌹挳㡡㥦㕢㌴ㄱ捦㈱㘲㙥㜰㐵㌷摣㉡挴戹挱㐶昷捡㤱晦㤹㉦㘶搶昰晥㍡晣㔴敤㠵戵晥㕦昸攱昸攸挸㤸愲挷ㅤ昱㌱敦挴ち㔷捤挵敡〶扤㐲散散昱换㌰慣搸慡㘹㙡ㅢㄲ㙣昰ㄸ敦搹㉤㘳昳捦㠰摥㕣㈵摥っ㔳㡦搳ㄹ搲愱ㄹ㥢㙥挳扤㤹摡㙤㘵㌶戳㌵㙦㠷挷搳㈰晢ちㄵ挳昸昰㥤慤㍡㑡摡つ㑡晡㜷㘸愷㌶户攱㐱㔱㜶㔶㜹㙣挳敤㍡扡㔷㜶ㄳ㥥昷っ㜲㥦昶捣㍢㤲搰ㅢㅥㄵ㌵㌵㑢〲晡㝢摣㥥㘵㕣㐳扢扣扤搱㜶愸ㄷ㈶㔳戹㡣扢戱戶搵愳〶㡦㥤㌰ㄸ昷㉣愹㥡㠴慥搸攸㔶ち㠹㘷㥢ㅣㅤ㍥昳㕥戸ㄴ㠷挰㌹搹ㄷ收挱㙣收㍥户㤹㠹㙣㐶㡣㐳㌳㙣㡡攳摣㘷㍥㐰㍣㌷㄰慡攸㐲㌰摢㑢搵晢㤹㌴㠵㔹愳〲㈸晤昵㜵慤㕢ㅡ㜳攱〵昲㔵㡢戳㜰㜸㝤㔵敢捦㉡㡢㐳挴挰戳挷㔶扤扢攲戲㝦㕥扦挷㤰㑢㙥晥摤晤扦㘲愶㙦改ㅤ㙢㙥戸扤㜶晡㠸㕢户ㅡ戱㙣㕤慤㘸㠴挵㄰昸㌳摦愳㜸㥦攲〳〸㌱ちㄱ扤㡥㥢㤰㤴㍣捦㘵㑦户愲昸㜹㉥㠱㈶㜸挲ㅢ㘷㌹㄰㙦敦㙥㠲改㑦摣攸挴㐸㔸㜰愴换挱昹ㄸ㔷戹ㅤ㙡㠷愲㔶㉣ㄹ㑦㐰挷㥥㤸㌸ㄸ户㍦ㄱ㜱㐰ㄵ〵戸攷ㅣ昱㡢昲昸㌶攲㥦㜱昱ㄳ㈴㍥散攲㥤㉥㜸ㄶ㜵晥愳㠰摡㌴攲㤶㉢㡢㜲挴ㅤ㜲戹㝤攴攴昵㘶慤昳㝦㘸慤㔸〹ぢ㉦攲㜶㐷㌸㥥挴つ㜷㉢㡡㥦〳ㄳ㌸ㄱ㥥昰㐶戲〰㘲〷㜱愷愲㈰㠹摢つㄶ㜹攲㕥㈱ㄱ愷愳捡㈱㡥改㑦挶㙢ㅡㄱ㘱戱㜳〱ㄱ㙦㄰㝦㐶ㅥ扦㡡昸户㕣㍣㠹づ㡢㐱㉥摥ㄹ㡢敦愰捥㝦づ㔰㥢㐶摣戹捡愲ㅣ㜱搳㕦㥡㌷昷攱て㉦慦晤敤晤敦㥡㜶㝥攳敡㕡㜱㌱㉣扣㠸摢摥攵愷㘴挴㙤攷㔶ㄴ㍦㍦㈶㜰〹㍣攱㡤㐴〵挴づ攲㤸搴㈴㠹摢ㄶㄶ㜹攲晥㠷㐴㕣㠵㉡㠷㌸㘶㍡ㄹ㥦扡㐴㑣ㄸ㡣㕢愳㠸慤㕤㈲㥣ㄱ昴㌹昱㙢昲㜸愶㍢ㄹ㕦扡昸㠹ㄲ扦㠵㡢㜷㠸晢ち㜵晥ㅢ㠰摡㌴攲搶㉡㡢㜲挴昵㜸㜱㔵散捥㑢摥ㅢ敤晣ㄷ戵㘲ㅤ㉣扣㠸敢敤昲㔳㐲㕣㉦户愲昸戹㌳㠱㍢攰〹敦ち昳㍢挴づ攲敥㐶㐱ㄲ攷㠳㐵㥥戸ㅦ㐸挴㝡㔴㌹挴㌱㝦挹昸挹㈵〲㤳㈶㐶㤰攱ㄲ攱㄰昷㌳昱昷攵昱昷ㄲ晦慢㡢挷散〷㝣愵㡢㜷㠸晢㥤昸晢㠱㔲㕢扢㘰慥ㄲぢ昴攷㘷㉡搲愶㔱扡㐱㔹㤴愳㜴改㡦晥搵愷㉥㡦搶㍡晦㘷搷㡡愷㘱攱㐵改慦㍦㤶搹㠸㝦㜱㉢㡡㥦㘴ㄳ㜸〶㥥昰㐶㥥〴搲改㐱㈹㤳㡤㈴愵晦㠶㐵㥥搲ㅥ愸ㄴ㉦愱捡愱昴〵㉣ㄹ㈶㜴捥㝥〸捦搸ㄶ摦〳慥㈸昰㤹㍤㠹晦㝢ㅥ晦㈲昱扤㕤㍣挷㘲㑡㝣攳攲ㅤ㑡晤挴㌳换㈸㑦改㉢㙥㐱㔲晡〶ち㥢㐶改㥢捡愲ㅣ愵愷敤昶昵搳昷昵昹㜹戴昳扦㝦慤昸㄰ㄶ㕥㤴㝥改㌲㔷㌲㑡扦㜰㉢㡡㥦㡤ㄳ昸〸㥥昰㐶慥〷搶ち㤴㝥㡡㠲愴昴㌳㔸攴㈹摤㠶慢晣〵慡ㅣ㑡㤹㔸㘴昴敢愰㈸ㄵㄵㅦㄷ㔰搴㥦昸㉦昳㜸㘶ㄷㄹ摢扢㜸㑣〷挰扦敦攲㥤㔱扤㈳敡晣晦〲㙡搳㠸晢㔶㔹㤴㈳敥愳愷捥改扢敥挹㝢㙡昷晦挷捡搳慦㝥晦摥㕡昱ぢ㉣扣㠸㝢换攵愷㠴戸㌷摤㡡攲㘷敡〴㝥㠵㈷扣昱㑢㈱挴づ攲〴㐲㤷挴扤づ㡢㍣㜱扢㤰㠸敥愸㜲㠸㘳づ㤱㌱搴㈵〲㥢㙢㌸㈹㕥㜶㠹㜰挶搶㌰攲慢昲昸㙥挴敦敥攲㌱ㅤ〰晦㠲㡢㜷㠸ㅢ㠱㍡㍦㤳㝥昰摥㠴㐳㤸㕥捡愲ㅣ㜱慢㔷㝣扥敢扢㑦敥㔰敢晣ㅦ㕤㉢晡挰㘲〸㔷户攸㄰收ㄹ㤷㥦ㄲ攲㥥㜶㉢㡡㥦挵ㄳ搸ち㥥㈴㜱㌱挴づ攲㤸ㄹ㈴㠹㝢ㄲㄶ㜹攲ㄲ㈴㘲㍢㔴㌹挴㌱㕤挸㐸戹㐴㘰愳㡣㈵挴愳㉥ㄱづ㜱㝢㄰扦㝤ㅥ捦㥣㈱㘳㤴㡢挷㠸〳晥㈱ㄷ敦㄰㔷㡢㍡晦㑥㐰攱扤〹挴つ㔶ㄶ攵㠸ㅢㅣ㥢㜵㝥敤户㈳㙡㥤晦㌳㙢挵㜰㔸っ昱㈰敥㍥㤷㥦ㄲ攲搶扢ㄵ挵捦昰〹散づ㑦㤲戸㠹㠸ㅤ挴㠵㔰㤶挴摤〳㡢㍣㜱㤳㐹㐴ㄴ㔵づ㜱捣っ㌲愶扡㐴㘰挴㈵ㄲ攲㉦㉥ㄱづ㜱㝢ㄳㅦ换攳㈳挴㑦㜷昱ㄸ㜱挰摦收攲ㅤ攲㘶愲捥捦㔴ㅥ扣㌷㠱戸㍤㤵㐵㌹攲昶捦㥤㙤㍤㍣㈶㔸敢晣㥦㔵㉢㈶挰㘲㠸〷㜱㌷扡晣㤴㄰户搶慤㈸㝥昶㑦㘰㈲㍣㐹攲昶㐳散㈰㡥愹㍤㤲戸敢㘱㤱㈷㙥㝦ㄲ㌱つ㔵づ㜱捣昷㌱づ㜴㠹攰㠸㡢㡢慢㕤㈲ㅣ攲づ㈶㥥〹㌹づ㥥㐹㍦挶㈱㉥㥥㈳㉥㉥㔶扢㜸㠷戸㝡攲㜹〶㕣敤㜹〴㜳㝢搴㍥挴㕦㠷〲摥㥢㐰改㙣㘵㔱㡥搲㕦挴挴㌷㝣晥㡦㐷㍢晦㡤㕡㌱ㄷㄶ㐳㍣㈸扤挴㘵慥㠴搲㡢摤㡡攲愷〹〵づ㠱㈷㐹愹㡤戵〲愵ㄶ捡㤲搲ぢ㘱㤱愷㜴ㅥ㔷㌹㡢㉡㠷㈲收散ㄸつ㉥㐵愰㌴ㄵㄳ㝦㜲㈹㜲㈸㕤㐰扣㥤挷㘷㠸㙦㜲昱摣㙤挴挴搹㉥摥愱戴〵㜵㝥㈶搹攰扤〹挴㌵㉡㡢㜲挴攵づ搸晣挹㝢捥晤㜱戴昳扦㙦慤㘸㠷挵㄰て攲捥㜰昹㈹㈱敥㜴户愲昸㈹㐴㠱㐵昰㈴㠹㕢㠴搸㐱ㅣ㤳㙥㈴㜱愷挱㈲㑦摣ㄲㄲ戱ㅣ㔵づ㜱捣挴㌱㤶戹㐴昰㤰㈴㈹㑥㜲㠹㜰㠸㍢㡡昸愳昳㜸愶攳ㄸ㐷扢㜸㄰〷晣昱㉥摥㈱㙥〵昱捣戶㔱挳㑦慣㜰ぢ慣昷㥦㠰〲摥㥢㐰改㑡㘵㔱㡥搲昱慦晡扥㐸㕣㜷㔳敤㥤昳㤶㕥㝡晦晡摢㙡挵改戰ㄸ攲㐱改搱㉥㜳㈵㤴㉥㜷㉢㡡㥦㙢ㄴ㘰ㅡ㡥愴昴㐴慣ㄵ㈸㍤ぢ㘵㐹改㤱戰挸㔳㝡㌲㔷昹㕣㔴㌹㤴㌲挱挶㌸㔵愳㈸㉡ㄶㄷ㔰戴㡡昸昳昲昸㜳㠸㍦挳挵戳ぢ愲愲搵挵㍢㕤昰〷搴昹㤹ㄱ㠳昷㈶㄰㜷戱戲㈸㐷摣㝥㈳〳摢㥣扦敢挸㕡攷晦㐱戵攲㉡㔸っ昱㈰慥挹攵愷㠴戸㐶户愲昸㜹㐸㠱㌵昰㈴㠹㍢て戱㠳㌸愶捤㐸攲づ㠷㐵㥥戸昳㐹挴㕡㔴㌹挴㌱㤷挶戸挰㈵〲㘳㉢ㅥㄳ㌹㤷〸㘷㙣㕤㐴㍣戳㘱ㅣ㍣ㄳ㙡㡣㑢㕣㍣㠸〳㍥敤攲ㅤ攲㉥㐳㥤晦㜶愰昰摥〴攲搶㈹㡢㜲挴㕤戵晣㐱昱㔰晤搷愳㥤晦㠱㕡戱ㅥㄶ㐳㍣㠸㍢挴攵愷㠴戸戹㙥㐵昱㜳㤴〲昷挱㤳㈴㙥つ㘲〷㜱て愲㉣㠹㍢〸ㄶ㜹攲慥㈱ㄱ㡦愰捡㈱㠲ㄹ㌲挶㜵搰昵ㅡ㌵㜸晡攰㐸㉣戸㕢㈸ㄸっ㡡㌹㉥ㄹづ㜹㌷搰㠶ㄹ㈹㡥捤挳戴戹㤱㡤挸㌳㌷㜹愳㝤㕤㈳〶㠱挷㠶搰㠸挹㉥㡥搱〶ㅡ摤敡ㅡ㘱ㄷ慥㕡㥡攱ㅡ㌹戴摦㑥㈳㥥㡦攷ㄴ㐰㍦㠲戹㌱昹昹㠰㌹㌲㉣挸昹㠰搹㉦昸ㅥ㔹扥㜷㔰㠷㔷㥦搲㜳㘵㑣㤹㈹戰㉣㍥㔷昶昲敤扦捤㍦㜷搴〷戵愲攷㥦户戹㙤敢挷㙡㥦㍡㙣昴〹㍦昵晡戱㔶㌰攱㘵〸㥣ㄶㅦ㜰㑥挵㕡㜸㥥晡㤹攲㔶ㄴ㍦昴㈹挰㘴ㄹ搹㕢㜷㤳㤳㙥攲㉤㤴㘵㙦㑤㠲㐵扥户敥㈵ㅦ敦愲捡㈱㤱㘹㌰挶㝤搰戹㘷㉦挳㐱㌱捥攵捦改愹〷㠸㝦㉦㡦㘷㉥㡣昱愰㡢攷㤱㝤㔰㡣㜶昱づ摦て愳捥捦扣ㄵ扣换ㄳ㔹㜲戲㤱㐹㉥搲愲摣㌰㝦攰㤷攵挶㉦㌷っ慦㜵晥㑦慢ㄵ捣㙤ㄹ攲㐱㕣捡攵愷㘴㤸㈷摤㡡攲㠷㐵〵㤸ㄷ㈳㠹㝢〲戱㠳戸敦㔰㤶挴挵㘱㤱㈷敥㈹ㄲ挱ㄴㄳ㠷㌸㘶扣ㄸ捦戸㐴㘰昴挵攳㈲散ㄲ攱㄰昷㉣昱捣㔹㜱昰㑣㝢㌱㥥㜷昱㈰づ昸ㅡㄷ敦㄰昷㈲敡晣㑣㔱挱㝢ㄳ㠸㈳㔴㕡㤴㈳慥摦挴㍢晥昴昴㤶户搵搶ㅣ昵㘲摤〳㤷㘳㡦㔴つ㡢㈱ㅥ挴つ㜵昹㈹㈱㙥㔷户愲昸㈱㔳〱ㄳ㥥㈴㜱慦㈱㜶㄰挷㍣ㄶ㐹摣捥戰挸ㄳ昷〶㠹〸愰捡㈱㠲挹㉤挶㕢ㅡㄱ〹㌱愸㠰㠸㜷㠸㘷昶㠹㠳昷ㄳ晦㥥㡢㈷搱〹戱㠳㡢㜷㠸晥〰㜵晥㙤㠰摡㌴攲晡㉡㡢㜲挴㑤ㄸ㜰摥戵㤳戶〸搴㍡晦㠳戵㘲〰㉣扣㠸敢攷昲㔳㐲㕣㕦户愲昸攱㔴㠱㠱昰㈴㠹晢ㄴ戱㠳戸㈱㈸㑢攲戶㠶㐵㥥戸捦㐹挴慥愸㜲㠸㘰ㅥ㡢昱㘵㥥〸摣〶㐶㙣㔱㐰挴㔷挴て捤攳㜷㈱晥㥦㉥㥥㠷愱㈱戱㤹㡢㜷㐶摣扦㔰攷ㅦ〱搴愶ㄱㄷ㔴ㄶ攵㠸㑢㙣搳敦挷愵扥㉢㙢てっ㡣昹昸㥤㠷慥慢ㄵ㐹㔸㜸ㄱ㘷扡晣㤴㄰㔷敤㔶ㄴ㍦搴㉡㤰㠲㈷㐹摣㑦㠸ㅤ挴㡤㐲㔹ㄲ㘷挰㈲㑦摣捦㈴㘲っ慡ㅣ攲㤸戲㘲晣㥡㈷〲㌷㠵ㄱ㤵〵㐴晣㑥晣搸㍣扥㤶㜸㔱㥤㥦ㄳ㠱晦敤〷晤㑣㕡㌷搴昹㈷〳戵㘹挴㑤㔱ㄶ攵㠸㝢晥愷㘵捦摤㡦戳戴捥㝦㥣愵㥤〵ぢ㉦攲㝥㐲㌸㥥㍢㠷ㅦ摤㡡攲㠷㘱〵㤸挳㈲㠹㌳ㄱ㍢㠸㘳捥㠹㈴敥㝢㔸攴㠹敢㠹㑡挱愴て㠷㌸㈶愲ㄸ扤㕤㈲㌰㘷攱昸晡ㅢ㤷〸㘷〴昹㠹㍦㌰㡦摦㥦昸捤㕤㍣㌶㔵攰晦攱攲㥤㑤㜵㑢攲㤹㙣愲㜶戹攲㘰户㐰㝦晥㝡ㄴ㌶㡤搲挳㤴㐵㌹㑡敦㜸敡敤㐴挵㌶〷搵㍡晦㡦慣ㄵ昳㘱攱㐵改愷㉥㜳㈵㘳昱ㄳ户愲昸昱㕡㠱〶㜸㤲㤴昶挳㕡㠱㔲愶㠸㐸㑡㍦㠶㐵㥥搲晥㕣㘵㈶㙡㌸㤴㌲㙦挴搸摥愵〸㤴〶㐳攲㝤㤷㈲㠷搲ㅤ㠹㘷收㠷㠳㙦㈱㝥愰㡢〷愵挰扦敤攲ㅤ㑡㜷㈲㥥戹㈱昹㐳ㅡ收㠸㈸㝥晤㑢㔰搸㌴㑡㤹㉦㈲㉤捡㔱㕡㜲㉤攱㔸㔸㜸㔱晡㥡换㕣〹愵慦扡ㄵ挵て散ち㌰㘹㐴㔲㍡ㄴ㙢〵㑡㑦㐴㔹㔲晡㌲㉣昲㤴づ攳㉡㥦㡡㉡㠷㈲愶㠳ㄸ扢搳挰戹〰ㅢ㡤㍡㐷㥣㉦戸㍣㌹扣㡥愰ㄱ㔳㌵ㅣ愳㤳㘹ㄴ㠲捥㌹㑡㔵㌶㝦㜳㙤ㅣ㙥㈳戴㘱捥㠶㘳㜳ち㙤㘲㙥㐳攸㍢㘵昴愴㙢挴挸㝤㘶〲〰㍦㜳㌸昰㤶ㅦ晣㔳慦㡥慢慤㡥挶攳㐸㤲㠹ㅦ〵㤶挵㐷㤲㉦㥥㜹摣扥愱㤱ㅦ搴㍥戹㜹散㑦㔷㙣昱㔸敤挹摦っ扣收扥㙡ㅣ㐹㌲敦挳慢ㅢㅥ㐱㜸㥥㤳挵〶户愲昸戱㘱㠱㑢攰㐹㜶挳㈸慥㉣慥㠵愱㉣扢攱㈱㔸攴扢愱㤶散㌰晤挲㘱㠷搹㈰挶㔸攸摣㈳挹㔰㔲摣敦ㄲ攳戰㌹㥥昸㌵㜹㍣㔳㐲㡣㠹㉥ㅥ㙣〲㝦㡦㡢㜷㝡㙣㌲敡晣㑣摦搸戴昱换㕣㡦㑥挷敦㥢户㔶晤㜵搴挷㌷搴づ戳㑦摡㔰㔵戳ㄶ搷挲㘰攱㐵摣ㅤ㉥㍦㈵攳㜷㥤㕢㔱昲戸㌱愶㠷㜴昵戸㌱摥㙦挶㙥㤳㡦挴昲㘳ㄴ㔴攵㜸㥦㤲㥥㌹㐷捤㡣づ摣㈳愷愱戱㔱摥㕥愶ㄷ㥥づ搴扡挰㙥㥤㠶㠷㘰攱㤹㐰㜵つ㑤敥ㅤ㑡昰㜰㉣㍥㙣㐵㍤㝦挶㤴㈵ㅡㅢ戹㤹慤㜸㈰㑤㡦摣搴㌶㍣扣㉣㕢摤㌴换㙡㙦户㕢㥢晦㉦㍣㍡〸㌷晣攱㡤㕢昱㜲ㅥㅡ攴㜹慦ㅤ摥㐴挷㌳㜷㐲㌲㔶搳挱挷㌴㍣搶㡡㘹㉡㤵㝣愸搰㝦昶ㅣ㌳㘳㍡㠶㤸扡〷㔹㔶㝢㑣㔶㜷㜱ㅢ扡搸挹搸㍥戶攲㜷㠶捣戴っ㜳㈶昰挶㉣㠸㙥戸捦㡣㑣愹㠲昰㤹晢㐰㈳㙦㑦㈵㐵㐵搵㥤ㄸ〶挵㉢挷扢ㅦ昱摥㤷ㄵ㔵㑢ㅡ戲敤昳㡤昹㜶挳扣昹敤戸换㔱㑦慥戱㝡㜵㘷搶㐷㘷㌹㈷摣㌴㝡㌴搵㕢慤慤搶戲敡愶晡㐶扢㜹㕥晢晣敡晡挵㐸戱挱攳扤㜸㡣㔳㕤㙤搶㈱ㅥ㌶挵㡦㜸〰ㅥ改搵㥣慤㙢ㅦ㠱㠶愳搵搸て㕡㙦ち慥昷愴㘰㝦攰㡤〳㈰ち㈹㌸㄰ㅡ㡤〲昱ㄸ㝣㤳〶昵ㄲ捣扤㤰㘱ㅣっ㘴㍥戸㘷㤵㜶慥慥晤㍢戴っ捥㘴晦㜴ㄷ慢㍤〳愹㘷㡢散㡢㡥㝥戰愸攲㙤挲㥣㝥㄰慦挰㐷㐱㄰㙦愸收㌲㐰收㠳㜸㐷㘹戳扡昶㈳㘸戵㈰㉥昴っ㘲ㅥ㕢㉣っ愲愱㈸㠸晦㈹づ㠲㌹〱㤲㠹〵㝡㜳㕦㈹㙤愳慥晤捥つ挲㘸㠲搶扢㥢捥昶っ慣〵㜸㘳㈱㐴㘱㌷ㅤ〱㡤捥搰て挵挱晤慣挲㘸〳㌲捦搰敦㑡摢慥㙢慢㌰摣挸㤰戱〸㕡敦攰㑥昳っ㙥〹愳㘰㜰ㅤ㕤户㡣㉡慤敢㝡挰㜷㐱搷昵㠴㐲戲㜶ㄴ㤰昹挰晣㑡扢㕣搷㙥攵〶收㡥㥦攳㍤㠳㔸挱ㄶぢ扢敥戸愲㈰戶㈹づ愲扦㙡敥〴扤戹ㅤ㤵㜶愵慥ㅤ㔲ㄸ挴㤱㥥㐱㥣㕣ㅡ挴愹㐵㐱散㔲ㅣ挴㌰搵摣㉡扤戹ㄱ㑡㝢扡慥㡤ㄵ〶搱敡ㄹ挴ㅦ㑡㠳㌸慢㈸㠸㐴㜱㄰㝢愸收捥搱㥢慢㔵摡㜳㜵敤挴挲㈰づ昷っ攲晣搲㈰㉥㈸ち㘲㜲㜱㄰㝢慢收㉥搲㥢㥢愹戴ㄷ敢摡晤摣㈰㡣㑢愰昵ㅥ慣㘹捦挰㉥〳摥戸ㅣ愲㜰㑢扡〲ㅡ㝤挰敥㕦ㅣ摣挱㉡㡣㉢㠱捣て搸㝡愵扤㑡搷摡㉡戸㌵搰㝡〷㜷㤰㘷㜰搷〰㙦㕣ぢ㔱ㄸ摣㜵搰攸挱捤㉢づ㙥㠱ち攳〶㈰昳挱戵㈸敤㕡㕤扢㐸〵㜷㈳戴摥挱敤敢ㄹ摣捤挰ㅢ户㐰ㄴ〶㜷㉢㌴㝡㜰㑢㡡㠳㍢㑡㠵㜱㍢㤰昹攰㔶㈸敤㍡㕤㝢愲ㅢ㥣挹㙥敤㉥昶昲っ攴㑥戶挸㉥散㤸㙦敥愶㑡㥢㙦㑥㉥づ㘲㤵㙡敥㕥㈰昳㐱晣㐱㘹搷敢摡昳㔴㄰捥晥㙡㥣㘷㄰て戰挵挲昹收挱愲㈰捥㉦づ攲㈲搵摣挳㝡㜳㤷㈹敤〶㕤扢挶つ挲㜸〴㕡敤㥥敥㠵挷㌵㈳㍤㘳㝢っ㈶挶攳㄰㠵㍤昵〴㌴㍡㐹搷ㄴ挷㜷㠳㡡攴㈹㈰昳㈴摤慣戴㑦敢㕡㥥㠸㤷ㄳ昸㌳扡㤶攷慡攵㍥攴㙦搰㝡て慥㤰㘷挸捦〱㙦昲㌸愴愳㑦㕦愰㑡敢搳㝢攱扢㘰ㅦ昲㠰ち攱㈵㈰昳攱昲㡣戵っ散敦扡㤶攷㠲戵摤晦㔰捦㈰㕥㘵㡢㠵㝤晡㝡㔱㄰㑦ㄵ〷昱慣㙡敥㑤扤㌹㥥晤㤵㐱扣愵㙢㜹㕥㔵ぢ㘲愰㘷㄰敦㤶〶昱㝥㔱㄰㙦ㄴ〷昱㡥㙡敥㐳扤㌹㥥㐹㤵㐱㝣愴㙢㜹㡥㔲〶攱㙣㘲晤㍣㠳昸㠴㉤ㄶ㙥㘲㥦ㄵ〵昱㜹㜱㄰㕦愹收扥搰㥢攳㔹㐹ㄹ挴㤷扡㤶攷晢㌴㈶㌶昷っ攲㙢戶㔸搸ㅤ摦ㄴ〵昱㜳㜱㄰扦慢收扥搵㥢敢㠶㠲っ攲㍢㕤㙢愲挰㈰㡣敦戱攰㍤㔸㑤捦挰㝥〴摥昸〹愲㜰晢晡㌷㌴晡㠰敤㠹㜲挱㠰昵㐳㈱挳昸〵ぢ昹〱扢愵搲晥慡㙢晢愱㈰㠳晢つぢ摥挱〹捦攰昰㥢搸攲愳戱㑡慡戴㉤愹㍦㕣ㄶ〴戶㈳ㄴ㌲戰敥㐰收〳摢㐹㘹慢㜴敤㔰㘸㘵搷㜱㘲敡㉥㝥晡摥敢㥢㔵㌵㕢攴っ搴戱㌹晢㡡㠲ㄸ㠶摡㠲㈰㐶㐰㈱㠳攸愵㌷ㄷ㔱摡摥扡㌶愱戴㥢改摡㔱搰㙡愳敡㙢捦搰㌶㘷ㅣ㠵愳㙡㑢慡㌴㝥㙡攱愷㈰戴昱慡戹慤昴收㈶㉢敤搶㥡戶㙡㈶戴ㅢ晤㡤㤷扦ㄶ搸ㄲ攷〶ㅡ敤っ㥦攷㍣づ㑦〵ㅥ搶㠸㙦慥ㅢ昱㄰收㙤搰愸攰㔷㔵晡㌰晢戲攴搲敤慦㜳戵搵晣㝡改㥦慤㤷挴晥㈸㌱㐴戳ㅦ㉤づ㜴敢捣㙤㜵晢㠳㜵ぢ晦㕣扤㈴敡㔱㤲昶晤㘹挱慦㘸戲晤敤㜴晢㡣㙥攱捦敡㈵㌱㑦搹㙦㑦㡢〶㘵扦㠳㙥扦㐰户昰㌷敡㈵搱愲散㜷愴〵扦〰挹昶〷攸昶㙤扡㠵扦㕤㉦㠹㈵捡㝥㈰㉤㤶㈹晢㐱扡晤㔱扡㠵㝦戹㕥ㄲ㉢㤴晤㑥戴攰㔷っ搹晥㘰摤晥〴摤挲扦㔲㉦㠹㤳㤵晤㄰㕡㥣慡散㜷搶敤㔷改ㄶ晥搳昵㤲昸㠳戲摦㠵ㄶ㍣戰㤷敤敦慡摢㥦愳㕢昸捦搵㑢攲㝣㘵㍦㤴ㄶㄷ㈸晢摤㜴晢㡢㜴ぢ晦挵㝡㐹㕣愶散㠷搱㠲㠷捤戲晤攱扡晤㤵扡㠵晦㉡扤㈴慥㔱昶扢搳攲㍡㘵㕦愳摢摦愰㕢昸搷敡㈵㜱戳戲ㅦ㐱ぢㅥ㝣捡昶㠳扡晤敤扡㠵㝦㥤㕥ㄲ㜷㉡晢㄰㉤敥㔶昶㘱摤晥㕥摤挲扦㕥㉦㠹〷㤴㝤㠴ㄶ㍣攴㤳敤㐷㜵晢㠷㜵ぢ晦〶扤㈴ㅥ㔳昶㌱㕡㍣愱散攳扡晤㔳扡㠵晦改㠲ㄲて户搸愲摣戶挵㜳㈸挹慤㌱㐱㝢ㅥ㌱挹㘸㤲扡户㤷㜴ぢ㍦㡦㡡㍡散㜹挴㈳敤㔳戴攰挱㡥戴ㅦ愹摢扦愹㕢昸㜹㐰搳㘱捦㠳ㄵ㘹扦〷㉤㜸㥣㈲敤昷搴敤㍦搴㉤晣㍣ㄶ改戰攷㜱㠶戴ㅦ㐵ぢㅥ㘲㐸晢搱扡晤ㄷ扡㠵㥦㠷ㄱㅤ昶㍣㐴㤰昶戵戴攰搱㠱戴ㅦ愳摢㝦慢㕢昸㜹〴搰㘱捦㍤戹戴ㅦ㑢ぢ敥挰愵晤㌸摤晥ㄷ摤挲捦㥤㜴㠷㍤㜷戶搲㝥㍣㉤戸㥦㤵昶ㄳ㜴㝢敥㔳昳ㄶ㝥敥㑢昳㈵挱晤愴戴㥦㐸㌵㜷㤱搲㝥㤲扢挰㠲㥦扢挳扣㠵㥦扢挱㡥ㄲ㜷㝦昹㤲攰慥㑤㝡㥢㑣㌵昷㙡慣㌳愷戸ぢ㉣昸戹〷换㕢昸戹攷捡㤷㠴摣愵搰㘲㉡搴敡ㄵ攰慥㐵㕥㍥搸ぢぢ戸㝣㈰㜷ㅣ㈵㈸敥㐰㈴㙡㥡㠳㤲扢㠷ㄲㄴ㜷ㄳㄲ㌵挳㐱挹㥤㐰〹㡡㍢〳㠹㥡攵愰攴㔴㑦搴㍥㈸慢㔷㠰㔳扥㐴敤敢愰攴㠴㑥㔴㥤㡥攲挴㉥㔱戳ㅤ㤴㥣戶㠹㉡㔸㐷㑥摦ㄲ㌵挷㐱挹挹戹〴挵㐹㕡愲づ㜰㔰㜲ち㉥㐱㜱㉡㤶愸㠳ㅣ㤴㥣㘸㑢㔰㥣㜰㈵㙡慥㠳㤲搳㈹㔱㠷愰慣㕥〱㑥慢ㄲ㜵愸㠳㤲㤳㘶〹㡡㤳愷㐴ㅤ收愰攴搴㐸㤴㠵戲㝡〵㌸㐵㑡㔴摡㐱挹〹㤰愸㠲ㄶ㌹ㄱ㑡㔴搶㐱挹㘹㡥愸〲扥㌸摤㐹㔴捥㐱挹挹㡣愸㜹㈸慢㔷㠰㤳㥡㐴捤㜷㔰㜲㤲㈲慡挰ㄷ㈷㉢㠹㍡摣㐱挹愹愸〴挵㈹㐹愲ㅡㅤ㤴㥣㜰㑡㔰㥣㜸㈴慡搹㐱挹㘹㠵愸㠲㜵攴昴㈲㔱ぢㅤ㤴㥣㍣㑡㝣㜱ㄲ㤱愸㔶〷㈵愷〸愲摡㔰㔶慦〰愷ち㠹㙡㜷㔰㜲㈲㈰㙡㤱㡥攲㠴㈰㔱㡢ㅤ㤴摣摣㠹㉡攰㡢㥢扤㐴㉤㜵㔰㜲㌳㈶慡㠰㉦㙥捥ㄲ㜵愴㐴〵㔴愵攰昶㈹慦敢㥤㠸〳㕦㕥搷ㅢ〷摢㙡㍣戳㥤㥢愴慣㔸㔹㔴挱慤㔰㔶㥣㔰㔴挱つ㑦㔶ㅣ㕦㔸ㄱ㔰㕢愰攰㐶㈷ㄱ挷ㄵ㈱搴搶㈷戸挱㐹挴戱㠵〸挱㙤㑣㔶慣㈸慡攰㘶㈵㉢㡥㈹慡攰㤶㈴㉢㡥㉥慡攰挶㈳㉢㤶ㄷ㔶〴㔴㝦ぢ㙥㌸ㄲ㜱㔴㈱㐲㜰㕢㤱ㄵ㐷ㄶ㔶〴搴㐶㈳戸㥤㐸挴戲㐲㠴攰愶㈱㉢㤶ㄶ㔵㜰㙢㤰ㄵ㑢ち㉢〲慡㥢〵户〴㠹㔸㕣㠸㄰ㅣ晣戲㘲㔱㔱〵挷扢慣㘸㉦慡攰㄰㤷ㄵ㙤㐵ㄵㅣ搵戲愲戵愸㠲〳㔹㔶ㅣ㔱㔸ㄱ㔰㈳㕡㜰㄰㑢挴挲㈲㠴ㅡ捤㠲〳㔸㈲㕡ちㄱ㠲㘳㔶㔶㌴ㄷ㔵㜰㤸捡㡡愶挲㡡㥥晦て㔹晤㠴ㅡ</t>
  </si>
  <si>
    <t>㜸〱捤㝤〷㤸ㅣ挵昱晤昵㐹㌷扡㔹㐹摣㤲㐴㄰〸㐹㐸㈴㠹㘳㜳㄰㐸愷㉣〴ち㠰㠴挸㍥㌶捣㑡㠷㉥㠸扢㔳㈲㤸㥣挱〴㤳㌳㤸㘴愲戰挹㌹ㅢ㘳㌰挹㐴ㄳ㡤㌱搹挶㌶〶㑣晣扦㔷㌳扤摢扢㍢慢㤳晣昳晦晢扣扡㉤㑤㔷扦慡慥㜹摤搳㤳㙡㘷敡㔴㕤㕤摤㡦昸昰㝦㝥晡㜳㘱戳㜹㉢㝢㝡㥤㡥收㈹㕤敤敤㑥慥户慤慢戳愷㜹㔲㜷㜷㘶攵慣戶㥥摥㝥〰㔸慤㙤愸敦㘹㘸敤㘹㍢挴㘹㙣㕤收㜴昷〰搴㔰㔷搷搸㘸搷愳㝥ㄳ敦ㅢ搴〵㥢㔶㜶㝦ち愰敡㙣㡢㘲〰㐵㈳㠵㑤ㄱ愰ㄸ㐸㌱㠸㘲㌰挵㍡ㄴ㑤ㄴ㐱㡡㜵㈹搶愳㔸㥦㘲〳㡡つ㈹㠶㔰㙣㐴戱㌱〵摢户㌷愵ㄸち㌱㘸㌳㠸昹㔳㈶捦捤ㅥ㠴戵㤹搷摢搵敤㡣ㅤ扥挰㡤㜹㝣㌸摣ㅣ㙥㡥愴㈳㠹收搰搸攱㔳㤶戶昷㉥敤㜶挶㜷㍡㑢㝢扢㌳敤㘳㠷敦戶㌴摢摥㤶摢搵㔹㌹扦㙢戱搳㌹摥挹㠶愲搹㑣㉣ㄵ㡥挵攳㠵㜴㍡㌵㘸㜳㜸㥥㌳㘵昲㙥摤㑥愱攷扦攵㜳ㄸ㝤捥㥤㌲戹㜹㡥搳晢摦昲戹〵㝣挲攵搴慥㡥㑣㕢攷㝦挹㘹〳晢㌴㍥搵挹戵戱昳ㅤ愷扢慤㜳㘱㌳挲㉥㈳ㅡ愵㘴昳愴㥥㥥愵ㅤ㑢㌸㡥愶㌸敤敤㝢㌸〵改昴㡥愹㍤扤扢㘵扡㍢㝡〶㜵㤰㍦愷摢改捣㌹㍤敢㜴㑣㕢㤱㜳摡㍤㘰㑦㘳挷㠲㑣昷㥣㑣㠷搳㥦ぢ㑤ㅤ㙥ㅦ捥捣㍢㥤扤㙤扤㉢〷㜷散搹攳散㤱改㕣攸㄰搲搰㌱㘳㘹㕢㕥昵敦㡦扦扡㝥㕢晢㐵㈶ㅤ㠵㜸㍡愶㉣捡㜴昷㑡㠹㕤ㄸ昶挳ㅡ挳㐵搶愲㉣㉥づ愹攱ㄵ㔶散戳㜹㙤ㅤ扢㍡摤㥤㑥㍢ㅢ㘱㑦㡥愹〰〹㐱㙥㍦ㄴ㤹搲慢挳㕥㔲〳扤㡤㡦敢挲㔶慣攱㄰㉤㜳扡扡㍢㌰㈰㈳㘳攳愳挷㘳挴㐶ㄲ戱㔰㍡ㅤぢ愷搳昱㜸㈲ㄵ㥥戶㝤㈸㍥㌶㥤㘴㘵慣㌹ㅥ㡡㈷愲改㘴㈲㤹㑥㐵㈲挹㐸㡣㤵昶〸㌸戱㐷搲摤㤶㄰つ㤳㘶㐶㐳㐹㝢ㄴ㤵愳㈱㔴晦搷㌱〷㤸㉤㜳㍢慣㙦捤搴户㘶敢㕢㜳昵慤昹晡㔶愷扥戵㔰摦扡戰扥㜵㔱㝤㙢㕢㝤敢㐱昵慤㡢㠱搱㥦挶〱〳敡扤捦捡敤戶㕤昰攵扡ㅢ㑤扦散搴戳敦捥㙤㌱昵ㅥ挵捤㕥㘶㡤慤戱戰愵戹㈶愱收㔰㈲ㅤ㑥㠴扤搸㔱㑣㐶㘳搱戴扤つ㠰昶戶㄰搶㜶㄰㠸㌶ㄶ㡥搹㘳愸ㅣぢ愱搴㡢㠸㤶ㄱ㕢㡦㥣㝥敡捦㡦扤㘶收㉤㉢ㄷ扦㜲摦㈷敦㙤愳㌸戹㐸㔳捤㔸㈸㈳つ扥㐳愱㐸㌸ㄹ㡦㈴ㄲ㠹㘸㌸㤱㑡愶ㄳ愱㘸愹攱㔰㈸㤵っ㠵㐳㠹〴〰挹㜸㌸ㄵぢ㐷敤ㅤ搸㘲〸挲ち㐳㤰戴㔴挸㡥㔰ㄹ㠵㔰敡㘹㉦㡣晤戶㝣改搱㡦㙥㍡㙦㤷㡢敢㥦㍦敦㡥慢㐶㡦㔴㥣摥㈴㡣㌸ㄶ晣挲㐸㈵㐲㠹㈴㝡㌰ㄹ㑢㈷挳攱㜴㜹ㄸ戱㔸㈴㤱㡡愶㔳㤸㘰㔲戱㘴挲㑥戰挵㈴㠴㤵㠲ㄸ戲搲挹㜴て敦ㅤ㍥㙤晡昰㠳㌲㡢㌳㑢㍢㌲攳㈲愱昰㌸㍢㑤搴㌸〸愵ㅥ昷攲ち扥㜱捣㡡㝢㔳㐳㘶摥㝣收㠵愷摦㍢攳㠰愴攲㡣㉢㜱敤㠴㠵戲戸㈲捤㔱昴㐴㌴ㄶ㑦㐶㐲搱㐸㍡ㄴ㡡ㅡ㘳㉡摤㡣㌰攲搱㔴㈴㤵ち㠳扡㔰㔸㉡敤昱㙣㜱〲㠴搵〲〱㝡㌰㡤摡ㄳ愹㥣〴愱搴〳㕥ㄸ㝢㝣ㄷ㕡敦㥡愱昶挴搳慥㝦㈳昴㑥昳㤳㙦㉡㙥晥ㄲ挶ㄴ㉣㡣慢ㄸ㄰挹㔰㍣ㄹ㡦㈶㐳愹㜸㉣㤱㐸㠷㤲㈵㙥㤲ㅣ捤愹㘴㉣ㅥ㡤挷㈳攱㜴㈴㘹㑦㘵㘳搳㈰慣改㄰㌲慡ㄳ昶っ㉡㜷㠶㔰敡㑥㉦㠲摦敤晤挰㉦扥㙡改㤹㝤摣扢㥢㙣㝥攴㍤て㉦㔱摣攱㐸〴扢㘰㘱㐲㐵〴㔸昹㔸㌲ㄶ㑡㐴㔳攱㘴㌸ㄴ㡥㠵㘲挶〰挵捡愷搲㠹〸㈲㐸愴㘲搸搲挲〹㝢㔷㌶㌸ぢ挲㥡つ㈱㔱愴散㌹㔴捥㠵㔰㙡㤵ㄷ挵㠶敤捦摦昵攲昳㔳㈷晥㝡㜴㐷晢ㅤ㉢ㅦㅡ愶戸挷㤳㈸㜶挷㐲㔹㜷挴㥡㘳愱㔰ㅣ扤㥦㡥㐷㈳攱〴攲㌱扡㐳㠶㜲㌸㡡㕥㑦挶㘳搱㔴㍣㥤㠸愵戱㠹敦挱ㄶ攷㐱㔸昳㈱晣㠶㐹㉣㌵捥摥㤳愸〵㄰㑡晤搲㡢敢昴〷昷敡晣攲攱挷攷摣㍦昷搷㕦捦摡攳㤳㥦慡㠱愸㤶戸昶挶挲㐸㤳㥤㔴㌳愷㤳㠴搷㈷㔱っㅡ㤹㕤昶愱搳㝤㈱慣晤㈰挸㐰㌲㙡敦㑦攵〱㄰㑡㕤改戵搴㌵收挱㜷㜷㍥㙡摥攴摢㔷㐴㉥昹攲㈵戵㥥攲㥥㕥㕡㙡挵挲㡥㘶㑢敥㑡挶㤳挹㐴ちㅢ㈴㈶戲㜴㍣㔶ㅡち㈱昴㑥ㄸ㤳㐵㈸㤱㑡㠷挳㈹㜴挲㠱㜰㘰㘷㈰慣㉣〴㐳㐸挷敤ㅣ㤵㜹〸愵㉥昲㐲搸戱摦〶攷扥㜰昸晣挹㤷扥㥡㥢㝡㜷挷慦㕥㔶㍣捥㤰㄰ち㔸愸㥣㥤㌰㘵挴㔲㘶戳㘹っ昱㠵昴扡〸挲㙡㠳㤰戵㡤搹〷㔱戹ㄸ㐲愹戳扤愶㥥㠹ㅦ㌱昴愸戳㔲㜳㑦昹昹㥢㕦㉦摣㘱昰㘳㡡㐷㌳搲㔴〷ㄶ愶捤敡㕡攸慤昰㙣㈷搳㌹㍥搴ㅣ㡦扢昳㝢愸㌹㥣㠸㘳戶㉡㝤㌴攱攱收㘸戲慣㈶㘲㜷戲摤㉥〸㙢〹挴〶搵㤳㐳㝣㥣㝤㌰㌱摤㄰㑡㥤收挵戶晢㜵㐳㤶摣昳昷扡戹搷慥㤸扡搳搱㑦㉥摥㕥昱㈰㑢㘲敢挵挲㑥㔵㍤ㄱ㡤挵㐲搸晡挳㤱㜰㍣㤴㑥㤹㍤ㄱ㡥㈶ㄳ搱㜸㈴ㄶ挳㥣ㄶ㑤㐷ㄳ㘱㝢㈹㥢㕢〶㘱㉤㠷〰㍦㤱㜴搴㕥㐱攵㑡〸愵㡥昷㘲搸昸㠶ㄷ㜶扦昲㤵㘵搳㡦㝦㐳㑤㜸昲摡敢愶㈹ㅥ攳㐹っ㠷㘲㘱扣ㄹ〳挶ㅤ搸〸㈷㤳攱㌸㘶㐵ㄹ㜵㥡ㄳづ㐲搴㘱挲挰㕥㉦㡤㌸㈳㌲㈴て㘳㝢㠷㐳㔸㍦㠵㘰㈷挵攳昶ㄱ㔴ㅥ〹愱搴ㄱ㕥㄰㝢㑦搸㘶散愵改㝥㤳捦㝦㘵摤㘱㜷㙣摤敦㉣挵㘳㑣〹攲㘸㉣㈴捤㈰㌰㈴搳㐹捣㡤改㐴㍣ㄵ挶㜴ㄸ㉡捤摢ㄸ㠳ㄸ㠷攱㔴㈸ㄶぢ㘳㉦ㄳ戶㡦㠱戱㝤㉣㠴㜵ㅣ㠴っ挷戴㝤㍣㤵㈷㐰㈸戵挲㙢㝥晣ㄹ捤㕦㡥㍡慡㜷攲改㙦摦㜲挳攴㔱愳㔶㈹ㅥ摤㑡昳㈷㘱愱㙣㙥㑣㌷㐷㐳搱㐴㈴ㅣ攳㜴㤰攴㕡㤶㈸㐸㐲ㅤ㑢挵㔳昱㘸ㅡ摤㈴〴㥣捣挶㑥㠱戰㑥㠵㘰〴愹戸㝤ㅡ㤵㍦㠳㔰敡㘰㉦㠲㡦敦戹㝢㕣攷搹㠵㐹㤷㑤摡攴㡡挲㙦㈷㍥愰㜸㘸㉤ㄱ㥣㠱㠵敡つ㈲ㅣ㌱㝢㍦ㄴ㑢㈷散㌳改昵㉣〸敢攷㄰散昰㔴搲㍥㥢捡㜳㈰㤴㍡挸㙢敡戵㌷㐷㍤昰搹戶㘳攷摥㥤㡢㕣晡搷〳慥晣㔱昱〰㕥㥡㍡てぢ愹ち慥ㄳ㔸愵㜰〴挳㍤ㅡ攳ㅣ㔰摡ち㜱㘴㠳㥤㌵㉢㔲搱㘸㌴ㄶ戶捦㘷㔳ㄷ㐰㔸ㄷ㐲㜰㔵㐳㔱晢㈲㉡㉦㠶㔰㉡攷戵㥦戹昵搲挳敦㍣攰昸㔹ㄷ晥昲昱㔱戳昶㌹攷㙡戵㈱慡愵晤㑢戱㔰戶ㅢ㠸㌴愷㤳搱㈸㠶ㅣ昶搳㌸挸ㄲ扡昵㈱㤶㍢㌵愱挷㌱〵㠷㘲㤱㘴ㄸ〷㕡愹㤴㝤ㄹㅢ扣ㅣ挲扡〲挲㙦晥㑤㈵挶搹㔷ㄲ昵ぢ〸愵昶昷挲摡㜴扤㠳㤶㜶戵㙥㌸昹晥㙤㜶㝣敤戰㌱愹㈳ㄵ捦㘶㈴慣慢戱㔰戶㕦㐸㌵愷㄰ㄳ㌶㐰昲ㅥ㑤㘱〸㤶つ㠳㌸〲㑡㜲ㅢ㑣愷攲搸㐳戹㠷㝥搷戰挵㙢㈱慣敢㈰搸㍢挹戰晤㑢㉡慦㠷㔰㙡㑦㉦㡣户摥ㅥ戶晤㙢挳㕦㥣㜶攵㈳捦㉣㍦㜷挲ぢ㐹挵昳㈹〹攳㐶㉣㤴つ㐵搹ㅣ㈳攰〷㌳㜳㔸㌶㌸摤㍤敥搶〸㘶戰㝢㑣攱搰㔴㠶攲㑤㙣散㘶〸敢ㄶ〸改㥦㤸扤㡡捡㕢㈱㤴㥡攳㐵㤰摣晢㤴扦扤户搹㈳㔳慥㙦㜹晣㠱慤㡦㙢摤㑥㙤㡣㙡㠹攰搷㔸愸ㄸㅦ攱㔰㉣㠹捤㌰㡤て㜶㠲㌱攳㈰㌲ㅣ挲敥㄰〷㔰慣〹挷攳㌱晢㌶㌶㜵㍢㠴㜵〷〴摢㑦愶散㍢愹扣ぢ㐲愹ㄹ㕥晢㙤㕤㜳户敢户搱㐷㔳㙥㝣㘸㜹㘱户晤㜶摤㔱㙤㠲㙡㘹晦ㅥ㉣㔴㑥㐸搸昷㠶挲㈹昴㐱㌴ㅥ攳㝡ㅡㄴ攰挰㈱ㄲ㑡昲㈸〵㠷攸ㄱ㌹㍣户敦㘵㝢昷㐱㔸昷㐳㌰㠸㐴捣㝥㠰捡〷㈱㤴㥡攸〵愱捥戸攴晢昳㙥㥢㌳昹晣昱㡢摥ㄹ扥㜴敦㘷搵愶愸㤶㈰ㅥ挶挲㥡散㡤ㅦ愱搳㐷㈱慣挷㈰搸ㄲ昶㡦㡦㔳昹〴㠴㔲㘹慦愵挶捥挷扦㕦㜸晢㘳戳㉥㜸昹挷搸㍦昳つ㔳搵㔰㔴㑢㑢㑦㘲愱㙣摣㐵㥡挳㔱搰㡣㑤〱挳㍥㠶挸捤㔳㡥ㄴ昶㕣㐹ㅣ㌳愷㜱攰㥣挴攱㔹㈲㉥扤晥㕢戶昸ㄴ㠴昵㍢〸㘱㍤㘴㍦㑤攵㌳㄰㑡㐵扣㌰づ戹攸敤〷㐷昶扣㌸晢摣捤㙥㤹㌸晥昳㡦摥ㄹ昴㉣慡㜷昷捥㠲愶㜶㘷㤶攳扣戲㜴捡ㅡ㘹挶收户㈶攷敡㌸㔵㉦挴ぢ挹㐲㌸㥣㡦㠷㌲搱㑣挳〸戸㕤搳㤳㐲敥㠹〶ㄵ昶㙡敢捣㜷㉤㤷戳挴捤㈶㘷㝡㥣搲㐹攳ㄸ慦㙥㜲搷搲捥㝣捦㔰晦捡㜹扤㤹㕥㘷搳捡扡㤲㤳㉡戳㜹㌸㠷㜶㝡愴扤㘱㤵㘶ぢ㌲敤㑢㥤㐹㉢摡摣敡捤㉢慡㜱〶摤㤵慤㕤㍢扤摢㌹戸㔸㕢ㄵ搱㈴㕣攲㔹㈶扥慢搶搲慤㜲攳ㅡ㍥㘵㔱㔷㡦搳㈹攱㡤改搸慤㉤户搸改㥥攷昰〲㤱㤳㤷㔵摤㤰㔵摥㘹晣㤸戹㥤㔸㔱㥣㤸攷㐷㥡摡挲戴ㄵ扤㑥㘷摥挹㈳摥㈵㑥㜷敦捡昹㤹㙣扢㌳愴っ攲戶㠹㡡㑤捡搴搳扢㜲㑢㝢愶㜴㜵昶㜶㜷戵㤷搷㑣捡㉦换攰搲㐱㝥㜶㔷摥挱㤹㝦㝦㝥敡㔴㕤扦㝥㑡搵㙤攷㜷晡㑤扦㍤捤搲ㄱ㐶ㄷ㙦㡥㍥摦戸㝣搸㌵敦㠱戵挳㕡戴㍢ㅣ㤳昵愳晡㜰㈶㝥改㘶摢摡㐰㘳㥤㜸㌵㡤攸㙤㙡愳㈵挶㘲捦晤晦〵搷搷慦敦慤晤戴㘵戸扣戲㜳愶㌳摦敥㜴慦昶㕡愰㘲㐴昶㜳㄰つ㍢㘰㙢慥挹㕥㝦㈰搴ち戵戲㘱㜹㕢扥㜷㤱戵挸㘹㕢戸㠸挷㤹戸㕥搸搸㐸㙡慢㍥昶ぢ㔰搹㉦㔲晣〱㈲㄰愸戳㕥㈲挸ち搸㉦扢攵㠶㤱昸㝦敤㉦摣搴挳捡㤶ぢ㐵戸慡搷搳搰㌱扤慢扢愷㕦㍦扦戵摣㌹搳戳愸㤷挳㜳昵㤵昴昷ち挵慢㄰つ愳㈰晡扣㉥搴〴㔰㝦㕥晥ㅡ摣㌱搵㈹㘴㜰搱㔱戶㙥㤵㘹攸㜰慦㘳㑤㜵㝡㜲㌶㉦㜸捤挴戶戲挲挲ㄲ㌶晥㐱ㅤㅣ晤捥㡡摥愹㤹摥捣㠰づ㕣㍡㐳㉦搹〰㡤ㄱ㉢㜷㠹㤶㠳㐵愷慤〳㕥〹ㅥ㠲戲㘸㜸ㄹ㈸ち搷ㄳ㌶ㅣ㙣㉦㜵晤㍣戹晡㤵㐰散挳戰ㄲ㔶攵㐰㉦扦〴㠶㉢㜳昹ㄹ㑥攷晣㤵㑢㥣ㅥ挲ㅢ慤搵㔲㔹戹㜹搱搹摣㕣㜶捦摥戶昶㥥㘶㐴㍡愳扢㙢改㤲晦愶ㅦ晡戲㕦㠳搰㥦㠶慤㌰㡡搷㝣㥤㐰㔷摤㠰㘵散㥢搶搶扡㐶㝡愳挶摥㤲㠲愳ㄵ捥㝥挴㝦昲戱摦挴㝦㠱搵搵㌵㡣〶㘲㙤㉥ㄷ㌶〰㍦愸〳っ捤敦㜶攴〲㘸愳ㄴ挰昶攰㡥扤扡扡ㄷ㘷扢扡ㄶ㜳㍣慤㈳愵㥥㐵㡥搳换㡢㡡〳扤㡢愸㜲戱㔴愹㝥晤捡慥晢ㄹ㔷ㅦ户㠰㝦敢㕤㠸挱㤳摡摢㠷㙢㡦㍤搶㥦愰敡㠷换㥢搶㝢㔸搸〴㤷㈱㈲慤㔳㈶昷㉥㙤敦㕡摣攳昴戶㉥攳〵昵ㄵ敤㍤㉢搴㘶㔸㝤㕥愵换㥥昵㠶ち㉣扣㙢攲㐵㕦摤㌷晢戸扦㕤搸愰㠶㝡ㄵ㔵㔷ち户㠱挳ㄱ昸摡㝦㠱㔰㥢〰挶㘹〵换攵ㅦ晢㐳㤴敤㡦㈸㍥㠶挰攴㈰㜴㘳㙥昸搴㉤慡㙤昱㍦攷〷晢㌳㡡扦㐲愸㌱㄰摣㍡敤扦㐱攸㡦ち挲㍦㍢㕤㍡㙥㍢愸慢㍢敥㥦搰〶散搵搴愹戱㐰戰昳㙣㤲㘵㤳ㅥ㥢搴㈸ぢ㡥㝤〹㘸昰㉡慡慥㕦敥〰㌳㈱攰㍢摡昷〳捣㥦㠰ㅦ搸〶㠹戱㌹攴っ〲敡摤愲ち愱㑥〸攸〷㠵捤扢㍡㉡〲㤵㄰搰㠰㤲晥愸㙦㝥㌰〸〸㐳㕤㑤㠰㑤㥦昶㙡敡㔴ㄴ㜶㝥〴㝣づ攷扥〴晣捤慢愸扡㜲㥡㠰愷ㄱ㡣㘲㍤㠶晣ㄹ㘰晥〴㙣㠰㙡㝢㐳㡡㈱㄰〶〱ㅢ扢㐵㤵㠴ㄳ㈱㘰ㄳ㠲㌶㠵㔰㘹愸㠴㠰愱㈸改㡦晡戳㐹㐰ち敡㙡〲戶愰㑦㝢㌵㜵㙡ㅣ散晣〸㜸扤ㄶ〱慦㜹ㄵ㔵㤷㘸挷挳搳〸㐶戱つ㐳㝥愵㈶〱摢愱摡ㅥ㐳㌱ㄶ挲㈰愰搹㉤慡〹㜰㈲〴散㐰㔰〸㐲㑤㠴㑡〸〸愳愴㍦敡昷㈶〱㉤㔰㔷ㄳ㄰愷㑦㝢㌵㜵㙡ㄲ散晣〸㜸慣ㄶ〱㡦㝡ㄵ㔵ㄷ㠷愷挲搳〸㐶㌱〱㡤慡㠷㙢ㄲ㌰ㄱ搵昶㈴㡡挹㄰〶〱㔳摤愲㥡〶㈷㐲挰㌴㠲愶㐳㈸㕥ㅡㄶ〲㘶愰愴㍦敡㉥㤳㠰改㔰㔷ㄳ戰㉢㝤摡慢愹㔳㍢挳捥㡦㠰㥢㙢ㄱ㜰㤳㔷㔱㜵㙤㝡㔷㜸ㅡ挱㈸收㌳攴ㅢ㙡ㄲ戰〰搵昶㕥ㄴ㝢㐳ㄸ〴散敢ㄶ搵㉣㌸ㄱ〲昶㈳㘸㝦〸㌵〷㉡㈱攰〰㤴昴㐷㕤㘹ㄲ㌰ㅢ敡㙡〲㌲昴㘹慦愶㑥捤㠵㥤ㅦ〱攷搷㈲攰㍣慦愲敡戲昸ㅥ昰㌴㠲㔱ㅣ挴㤰捦愹㐹㐰㍢慡敤づ㡡㑥〸㠳㠰㈵㙥㔱捤㠳ㄳ㈱攰㘰㠲扡㈱搴㥥㔰〹〱㍤㈸改㡦㍡搵㈴㘰㍥搴搵〴㉣愷㑦㝢㌵㜵㙡〱散晣〸㌸扡ㄶ〱㐷㜹ㄵ㔵搷摦昷㠱愷ㄱ㡣攲㐸㠶㝣㐴㑤〲㡥㐶戵㝤っ挵戱㄰〶〱挷扢㐵戵㉦㥣〸〱㈷㄰㜴㈲㠴摡ㅦ㉡㈱攰㈴㤴昴㐷㉤㌳〹搸て敡㙡〲㑥愳㑦㝢㌵㜵敡〰搸昹ㄱ搰㕥㡢㠰挵㕥㐵搵㙤㠱〳攱㘹〴愳㌸㤷㈱户搵㈴攰㝣㔴摢ㄷ㔰㕣〸㘱㄰㜰戱㕢㔴ㄹ㌸ㄱ〲㉥㈱攸㔲〸㤵㠳㑡〸戸っ㈵晤㔱〷㥡〴㘴愱慥㈶攰ㄷ挰〷散搵搴愹㍣散晣〸㔸㔰㡢㠰㍤扤㡡慡㥢ㄲ扣挵㌰㠲㔱摣挸㤰攷搵㈴攰㘶㔴摢户㔰慣㠲㌰〸昸㤵㕢㔴㡢攰㐴〸昸㌵㐱户㐱愸㠳愰ㄲ〲㙥㐷㐹㝦搴㉥㈶〱㙤㔰㔷ㄳ㜰㌷㝤摡慢愹㔳㡢㘱攷㐷挰挴㕡〴戴㜸ㄵ㔵户㑡㍡攱㘹〴愳㜸㠴㈱㡦慦㐹挰㘳愸戶ㅦ愷㜸〲挲㈰攰㐹户愸扡攰㐴〸昸㉤㐱㑦㐱愸㠳愱ㄲ〲㝥㠷㤲晥愸㤸㐹挰ㄲ愸慢〹㜸㤶㍥敤搵搴愹㙥搸昹ㄱ戰㕤㉤〲戶昵㉡慡敥挷㉣㠵愷ㄱ㡣攲㔵㠶扣㜵㑤〲㕥㐷戵晤㐷㡡㌷㈰っ〲摥㜲㡢㙡ㄹ㥣〸〱㙦ㄳ昴づ㠴㕡〱㤵㄰昰㉥㑡晡愳㠶㤹〴㉣㠷扡㥡㠰昷改搳㕥㑤㥤㕡〹㍢㍦〲㌶愸㐵挰晡㕥㐵搵捤愰挳攰㘹〴愳昸㉢㐳㕥户㈶〱㥦愳摡晥㍢挵㍦㈰っ〲扥㜰㡢敡㜰㌸ㄱ〲晥㐵搰㤷㄰敡〸愸㠴㠰慦㔰搲ㅦ搵㘸ㄲ昰㔳愸慢〹昸㤶㍥敤搵搴愹㈳㘱攷㐷挰て摦搷㌸ㄴ晥摥慢愸扡ㄱ㜵っ㍣㡤㘰ㄴ晤敢ㄱ昲户㠰昹ㅦち㕢愸戶〷㔰㌴㐲ㄸ〴〴摣愲㍡ㄶ㑥㐶搲搱㐰㠲〶㐱愸攳㔱ㄴ〲〶愳愴㍦敡ㅦ㘸愳㜸㌲㜴ㅣ搴搵〴慣ぢ㝣挰㕥㑤㥤攲晤㉤㍦〲㍥慣㐵挰〷㕥㐵搵慤戰㤳攱㐹〸搸㤴㈱扦㕦㤳㠰捤㔰㙤㙦㑥㌱㡣搱㤵捥〶㠷扢㐵㜵ちㅣ㡤攴敡㡣㈰㘸㈴㠴㍡つ㐵㈱㘰㑢㤴昴㐷扤㘱ㄲ㜰㉡搴搵〴㙣つ㝣挰㕥㑤㥤晡ㄹ散晣〸㜸愱ㄶ〱捦㝢ㄵ㔵㜷攲捥㠴㈷㈱㈰挴㤰㥦慤㐹㐰〴搵㜶㤴㈲挶攸㑡〴㈴摣愲㍡ぢ㡥㐶㜲㜵㤲〴愵㈰搴搹㈸ち〱㘹㤴昴㐷㍤㘱ㄲ昰㜳愸慢〹ㄸて㝣挰㕥㑤㥤㍡〷㜶㝥〴摣㔷㡢㠰㝢扤㡡慡晢㠳攷挳㤳㄰㌰㥤㈱摦㕤㤳㠰㥤㔱㙤捦愴搸㠵搱㤵〸㤸攵ㄶ搵〵㜰㌴㤲慢㌳㥢愰㌹㄰敡㈲ㄴ㠵㠰戹㈸改㡦㕡㘵ㄲ㜰㈱搴搵〴捣〳㍥㘰慦愶㑥㕤っ㍢㍦〲慥愹㐵挰搵㕥㐵搵つ捡换攰㐹〸搸㥦㈱晦愲㈶〱㍦㐱戵摤㑡㜱㈰愳㉢ㄱ㤰㜵㡢敡㜲㌸ㅡ㠹慦㥤㈳㈸て愱慥㐴㔱〸㜰㔰搲ㅦ㜵愱㐹挰ㄵ㔰㔷ㄳ搰〶㝣挰㕥㑤㥤晡〵散晣〸㌸愳ㄶ〱愷㝢ㄵ㔵户㐲慦㠱㈷㈱愰㥢㈱㥦㔶㤳㠰㕥㔴摢㑢㈹㤶㌱扡ㄲ〱㉢摣愲攲つ搰㤱㕣㥤㤵〴ㅤ〲愱㝥㠹愲㄰㜰㈸㑡晡愳㡥㌵〹戸づ敡㙡〲㡥〰㍥㘰慦愶㑥㕤て㍢㍦〲づ愹㐵挰㑡慦愲敡㈶散㑤昰㈴〴㥣挸㤰㤷搷㈴攰㘴㔴摢愷㔰㥣捡攸㑡〴晣捣㉤慡㥢攱㘸㈴㔷攷㜴㠲捥㠰㔰慢㔰ㄴ〲捥㐴㐹㝦㔴愷㐹挰㉤㔰㔷ㄳ㜰づ昰〱㝢㌵㜵敡㔶搸昹ㄱ㤰慦㐵㐰捥慢愸扡〷㝣ㅢ㍣〹〱㤷㌲攴㑣㑤〲㉥㐷戵㝤〵挵㤵㡣慥㐴挰㔵㙥㔱摤づ㐷㈳戹㍡㔷ㄳ㜴つ㠴扡ㄳ㐵㈱攰㕡㤴昴㐷敤㙤ㄲ㜰〷搴搵〴摣〰㝣挰㕥㑤㥤扡ぢ㜶㝥〴捣愹㐵挰㙣慦愲敡㈶昴扤昰㈴〴摣挶㤰㜷慤㐹挰ㅤ愸戶敦愴戸㡢搱㤵〸戸挷㉤慡晢攰㘸㈴㔷攷㕥㠲敥㠳㔰て愰㈸〴摣㡦㤲晥愸挹㈶〱昷㐳㕤㑤挰挳挰〷散搵搴愹〷㘱攷㐷㐰慡ㄶ〱㐹慦愲敡〶昸㈳昰㈴〴㍣挵㤰攳㌵〹㜸ㅡ搵昶㌳ㄴ扦㠷㌰〸㜸捥㉤慡㐷攱㘸㈴㔷攷㜹㠲㕥㠰㔰㡦愳㈸〴扣㠸㤲晥愸戱㈶〱㡦㐱㕤㑤挰㉢挰〷散搵搴愹㈷㘰攷㐷挰挸㕡〴㡣昰㉡慡敥换晦ㄶ㥥㠴㠰㜷ㄸ昲ㄶ㌵〹昸ㄳ慡敤昷㈸晥捣攸㑡㈳攰㉦㙥㔱㍤〵㐷㈳戹㍡ㅦ㄰昴㈱㠴㝡ㅡ㐵㈱攰㈳㤴昴㐷つ㌱〹昸ㅤ搴搵〴㝣〶㝣挰㕥㑤㥤㝡〶㜶㝥〴っ慡㐵挰㐰慦愲㌲㈳愰攱㌹㜸㕡㡢㍢戹〳ㄹ㜰㘱㐱㥢戳㥣户㥥搶㈹㈰㐹㝣捡搲㥥摥㉥戹㑦㌶戸㌰戵㙢㑥㔷敦搴戶㥥㈵敤㤹㤵敢ㄷ扣㠵扤ㄶ㌹㥤戸㡢摤㡤㥢搹ㄵ扡慥㈵㑢㥣扣㕤㤸搷戵戴㍢攷捣㥣晡扦㜰㤷ㅢ敢㠷慥㤳ㅢ摣昵ち㥦晦散挶㉤㕣㈸㡣ㄲ㝣敡ㅡ㕥㠰挳捡晢㙦㤲慡㙥摣㉢㤷挵㈰㠰㑤㈵㐶攷户昵戶㍢〳ぢ㜲㥦㕡㤶ㅢぢ㘰ㄱ愹〱昹〱㠵昹㡢㜰㕦㙡敡攰挲㡣敥戶㝣㝢㕢愷挳捥搸挰㠵捥㜲ㄶ㈲つ㘰户慥㥥㌶晥㉡㘰㜰㘱㝥㜷愶戳㘷〹敦㘸收㔶慥㔷㔶㤲㕢㥦つ㠵挹㙤㥤㍤㘸㐶㝡㤱换㑤㠵㜹㡢扡㤶攳〷㉡㑢㍢㍡㘷㘴㤶昴晣㑦昴㡡㘲户挸㐷扡㐶搵慢晡㝡搵㔸摦昸㥦昶㡦昵㈵戶戱昵摤戴戸攱ㄸ愷扤摤㙤搹愵㈴㑣摡㠸㐰昶愷㤰㍥慣㙢㜸ㄱ㑢㤵昷㉥㡤㉥慣㐸㍣㘰慣㘵㍦扣昰扤〷㕥晣搵捦收㠰摢㕦㈱㥣㐱㕦㐳散㌲㘳捦㤹愵㤴㥣晦搳㑦㘸ㅡ晥〰捦㙢㥣〱戱㈱挰敢戸㐳㠸㔹ㄱㅣ㔱搸㌲㌱ㄲ㔸慡ㅣ㤶㠱㠲㘰㌸㐲搷㈹㉤㑥挷㑤昴㐱㠵㔹㤹慣搳㡥㝢晦ㅤ㤹摥㜵摣〲㤳㌰昰ㄳ㡢ㅥ慦㙥㑡㔷㐷㐷㠶㐳㡥㍦ㄴ㤹㤷换戴㍢㡤㠵㐹㑢㝢扢㘶户㜵摡〵〸ㄹ㤷㥥㉡戳〲慡捣ち昷㉥㝤㘱て收〴挹㌲㝤㜵㉤捣㜴户昵㉥敡㘸换㌵戲挰扣㥤晦㠹戱㡡㡤扦㍦挸搴ㅦ㍤㤷㔴摥昶㜷㙦扥愳扢㥢㤱㈹㐳敡搸晤ㄸ搱昵捡挲㍦昵ㅦ愶㡣㘰攲㤱ㅤ㡡晤つ扣㌵攰ぢ㠵户昱㝣㉥户㘲愱昹晣〸㘸㘴㜲㔲㉦ㄳ㠰慦晤㉤愰㕣攰户晦㉢㄰慢捤㈷ㄸ〰㐰㘰㔶㔷㈶㍦㍤㤳挳㡦扥〶㜸㍦昹㙡㐴搷㜲慡改づ㌲挳㘳ち㤲㠶㤰㡣戴慣㉤敦㜴㌷㔲㌱て㍦㘹敢捦摣㄰换敤㐳摣敢敥㔷搷搰㌰戰搱慦慤㤹摡搷㈸敦扥戹昹㤳戹㤹㔵晥㍦摤㍤搵挲戵つ〴晡㐱摡摦㘱搹晥㥥敢昴㉡㡡㕣㥦ち挰て〴晣〸搱昰ㅡ㉡㉢晢愶㍣搹〲㈹ㄹ㌶㐰晤攵挷㔲㑣〳㘹㐴捡㠴攴㡦㌴挸㡡っ㌴昲㍥㉣㌷攵愳㔱晦〲换㥡㠷㔱敥攴〳敥晣捡晣ㄲ㜶㐷㝤㝤㝦㜴戵㔵㤹㌳㔷搵㉣㥣㜵捣㜳㈴㈱㐴つ㐳〸ㄶ㤳〸〷㜳㘳㠱晦㔶㘶攳㈶慢づㅦ〲〱扢㥥ㅣ〴搴㥢㤰㝡搵㠷㔰ㄳ㘰扦搹㈰ㅤ㔷扥㈰搴㕦㔰攴〱〰ㄶ昵敥㑡㝤㠸ㄲ㜷㔹㜵ㄶ㝦㠵戶愶㔳愴晡〸ㄶ㥣㈶㙤㡢㡥㍦挶ㄲ㘷㥦攲㘸㙣㠴戶敦搱昸㈹㉤昰戵昹愳㐶㍤ㅡ搵㘷搰攸搵㐰㠷改㉥㘶㐷摢〳〹晣慢㍦㘰㄰〱㠳〹昸ㅢ〰散㘶㙢ㅤ㤴っ晡昸摢愷㤷愰㐷㌲挰㡦昸㑦㍥愰㉦〸ㄴ攸晢㈷愴㙥搷愰㙦㕤扡㕤㡦㙥扦〳愰㤲扥ㅦ愰㜳改㕢ㅦ㤰㌵愶㡦捤ぢ㝤ㅢ搰㌱搷扤㡣扥㈱搰昶㑤㕦㍤捣㠴扥㡤挴㠹㕢㔰㑣㔳搰慢㘱搰户㌱㌰昶㈶〴㌲㠵挱〷戰㈹〱㐳〹㘰㔶㠳搰户ㄹ㑡〶㝤晣捤㤶て㝤挳㠰〲㝤捣㙤搰㙥つ晡戶愰摢攱㜴换㍣〴愱㡦㌳㤴㝢戰愴㤸㝣攰搲㌷〲㤰㌵愶㡦改ち㐲摦㐸㍡㘶摥㐲ㄹ㝤愳愰敤㥢㍥收㌷攰て扦摢愳ㄳ㉣挸㤷㐹づ㝡㌵㕣晡攴ㄸ㜸㉢㘰散慤〹㘴〲㠴て㘰ㅢ〲戶㈵㠰㌹ㄱ㐲摦㜶㈸つ搳ㅢ㙦昵捦㐹攴户㘶㍥㝣㡥㠵ㄹ昸摣挲㘸㠷㌷昰〳〱〹㘴㝢戶搳捣㜶㤸搶㔰㌹ㅣ㤹换㈰㝣摡昲㥢㔲㌸慡㡢攰㙢ㅣ摣㈸㘶㍡〸㜷㈱㍡㘱捡㐳ㄹ㜷ㄱ㘸晢收㡥愹ㄱ昸挳戵㔲㍡挱㠲㝣㤹ㅦ㔱㑥つ㙡㜱㈹ㄵ搲㡥ㄳ挸摣〹ㅦ㐰㠲㠰㈴〱㑣愷㄰敥㔲㈸ㄹ㐳㡦扦㠷昳愱㙡ㅣ㔰愰㡡㐹ㄵ摡慤㌱昴㜶愴摢㥤攸㤶晣㔵㔲㌵ㄱ扡㍥愸㥡〴㠸㔰㌵㠱㑥㈶愳㔴㐶搵㐴㘸晢愶㡡㐹ㄴ昸㐳㠶〵㥤㘸慡㤸㐹愱㐳㌶戶搲挹挰搸㔳〸㘴㤶㠵て㘰㉡〱搳〸㘰攲㠵㔰㌵ㅤ㈵㠳㉡晣㤴挰㡦慡㥤㠱〲㔵㑣扦搰㙥つ慡㘶搲敤㉥㜴换㔴㠹㑡慡㤸ㅦ搱〷㔵捣㥥㄰慡㘶搱〹搳㈸捡愸㥡〳㙤摦㔴㌱摤〲㝦昸戵ㅦ㥤㘸慡㤸㜳愱㐳㌶愸摡つㄸ㝢㜷〲㤹㡦攱〳搸㠳㠰㜹〴㌰㐵㐳愸㥡㡦㔲ㄹ㔵㈹㍦慡ㄶ〰〵慡㌲㠶㕢㠳慡扤攸㜶㙦扡㘵㔲㐵攵㠴挶㑣ち愱捡摡〷㤰㌵㥥搰㤸㝢㈱昴敤㑢挷㑣挲㈸愳㙦㝦㘸晢愶㡦挹ㅡ昸挳㑦〵改㐴搳挷㡣㡤㜲㜶㘴ㅥ昹〹㌰㜶㉢㠱捣收昰〱ㅣ㐸㐰㠶〰㈶㜸〸㝤㔹㤴㔶㌷愱昱㔷㤱㍥㕢㘹ㅥ㘶攰㤳㜹ㅦ扡ㅤ㘳㐲㜳搸㑥㠱敤ㅣ〹㐰攵搰㍢ㅡ扡㍥㠶ㅥ搳㌶㠴扢㐵㜴挲晣㡤㌲敥づ㠲戶㙦敥㤸攷㠱㍦晣昰㤰㑥㌴㜷㑣昶搰㈱ㅢ㐳慦ㅤㄸ扢㠳㐰㈶㠲昸〰㍡〹攸㈲㠰戹㈱挲摤ㄲ㤴捣愱㠷㥦㜵晡㔰搵つㄴ愸㘲㠶㠸㜶㙢っ扤ㅥ扡攵㘳㈳ㄴ戳㌹㉡愹㘲ち㠷㍢昴㤶〲戲挶㐳㡦㐹ㅦ㐲摦㌲㍡㘶昶㐷ㄹ㝤㉢愰敤㥢㍥㘶㠹攰て昷〴攸㐴搳挷㔴ㄱ扤ㅡ〶㝤㠷〰㘳ㅦ㑡攰愵晥㠰挳〸㌸㥣㠰换〰㄰晡㝥㡡㤲㐹ㅦ㝥㤲敡㐳摦㤱㐰㠱㍥收㤷攸㜶つ晡㡥愲摢愳改㤶戹㈰㤵昴㌱〱愴㡦㤱挶昴㄰愱敡㔸㍡㘱㥥㐸ㄹ㔵挷㐳摢㌷㔵捣㈷挱ㅦ㝥扥㐸㈷㥡㉡㈶㤵攸㤰つ慡㑥〴挶㍥㠹㐰㈶㥣昸〰㑥㈶攰ㄴ〲㤸㠳㈲㔴㥤㡡㤲㐹㔵搲昷愰昷㘷㐰㠱㉡㘶愲㘸户〶㔵愷搳敤ㄹ㜴换慣㤱捡㐹㡥愹㈲敥㐸㍢ㄳ㤰㈱㌸ㄹ敦㤴㠷㉡昴㜹㘵㐵㌱扦㐴ㄸ㍣㡢扥㤹㘸㔲挶攰搹搰昶捤㈰ㄳ㔲昰㠷摦㐴搲㠹㘶㤰㔹㈹㝡㑤㜸㍥敥㥤晤㥣ぢ㡣㝤ㅥ㠱捣㔸昱〱㥣㑦挰〵〴㌰㠹㐵ㄸ扣㄰愵捤㙡ㅦ戸攱㜷挰㍥㘳敦㘲ㄸ㠱㔰㘶戶攸㔶搶㉦㠵㜱〹㕢戹㤴慤㌰ぢ愵㜲散㌱昵愴㡦戱挷挴ㄴ㘱敥㜲㍡㘱㠶㑡ㄹ㜳㔷㐲摢㌷㜳㙦挱っ㝦昸搹㈴㥤㘰㐱扥㙦㐳敡㤰㡤戱㜷ㄵ㌰昶搵〴扥攳て戸㠶㠰㙢〹㜸ㄷ〰㘱敥㍡㤴㡣戱挷㥦㉢晢㔰㜵㍤㔰愰㡡㌹㌰扡㕤㘳散摤㐰户㌷搲㉤昳㔵㉡愹㘲㤲㑡ㅦ㔴㌱㠵㐵愸扡㤹㑥㤸换㔲㐶搵㉡㘸晢愶㡡㌹㉦昸挳て㉢改㐴㔳挵挴ㄷㅤ戲㐱搵慦㠰戱㝦㑤㈰㤳㘲㝣〰户ㄱ㜰㍢〱捣㤳ㄱ慡敥㐰挹愰㡡㍦慡昶愱敡㉥愰㐰ㄵ戳㘵戴㕢㠳慡扢改昶ㅥ扡敤㡦㘸㉡愹㘲㍡㑢ㅦ㔴㌱搹㐵愸扡㡦㑥㤸昵㔲㐶搵〳搰昶㑤ㄵ戳㘳㄰ㅦ㝥㝥㐹㈷㥡㉡愶挸攸㤰戱愸㑦攳ㅦ〲挶㝥㤸㐰愶捦昸〰ㅥ㈱攰㔱〲㤸㔱㈳㔴㍤㠶㤲㐹㔵㍡敤㐷搵ㄳ㐰㠱㉡收搵㘸户〶㔵扦愱摢㈷改㤶㌹㌰㤵㔴㌱昱愵て慡㤸ㄶ㈳㔴㍤㐵㈷捣㡦㈹愳敡㘹㘸晢愶㡡㜹㌴㐲搵㌳㜴愲愹ㅡ〱慤づㄹ㡢㥡慡摦〳㘳㍦㑢㈰ㄳ㙤㝣〰捦ㄱ昰㍣〱捣扤ㄱ慡㕥㐰挹愴ち扦㔴昷ㄹ㔵㝦〰ち㔴㌱〳㐷扢㌵愸㝡㠹㙥㕦愶㕢㘶换㔴㔲挵ㄴ㤹㍥愸㘲〲㡤㔰昵㉡㥤㌰㤳愶㡣慡搷愱敤㥢㉡㘶摣〸㔵㝦愴ㄳ㑤ㄵ搳㙥㜴挸㔸搴㔴扤〱㡣晤㈶㠱㈹㝦挰㕢〴扣㑤〰戳㜴㠴慡㜷㔰㌲愸攲㉦敤㝤愸晡ㄳ㔰愰㡡戹㍡扡㕤㠳慡昷攸昶捦㜴换扣㥡㑡慡㤸㑣㈳㔴㔹敦〳戲挶㐷㘴㑣扦ㄱ晡晥㐲挷捣挳㈹愳敦㐳㘸晢愶㡦昹㍡㐲摦㐷㜴愲改㘳搲㡥㕥つ㉣㙡晡㍥〶挶晥㠴㐰㈶昴昸〰㍥㈵攰㌳〲㤸攳㈳昴晤ㄵ㈵㠳㍥㍥㈸挰㠷扥捦㠱〲㝤捣昴搱㙥つ晡晥㑥户晦愰㕢㘶攵〸㝤挶挵㈱愶攲戸昴晤ㄳ㤰㌵愶㡦挹㍢㐲摦ㄷ㜴㝣㈰㑡㘵昴㝤〹㙤摦昴㌱摢㐷攸晢㡡㑥㌴㝤㑣昹搱慢㠱㐵搰㈷攷㔲㕦〳㘳晦㥢挰扣㍦攰ㅢ〲扥㈵挰〱㐰攸晢づ愵搵㥤㑢昱〹〷㍥㝣晥〰㌳昰挹挴㈱ㅤ㠸㜱㉥昵㈳摢愹挳搱㡦㘲㤲㑦攵㜰㘴㘶㡦换㈷㙦㔸慣㌱㥦捣〵ㄲ㍥㜱ㄱ扢㑥㌱㈹愸㡣㑦晣㐲㜸つ昸㕣〱㌳攱戳㠱㑥㌴㥦捣㈰搲慢㠱㐵㍤ㅣ㉤㘰散〱〴㌲扢挸〷搰㐸〰ㅦ㠲愷㤸㜰㈴㝣〶㔰㌲㠶㈳㥦捣攰㐳摦㈰愰㐰ㅦ搳㡥戴㕢㘳㌸づ愶摢㜵攸㤶㈹㐲㤵昴㌱㉦挸㥤昸㜸㌳㔱㍥ㄱ㐸昳摡ㅡ戳㠶㠴慡㈰㥤㌰㝤愸㡣慡昵愰敤㝢攸㌱捤㐸愸㕡㥦㑥搰㠲㝣㤹㙢愴㐳挶愲愶㙡〳㘰散つ〹㘴ㅥ㤲て㘰〸〱ㅢㄱ挰搴㈴愱㙡㘳㤴っ慡愲㈱摦ㄳ㠴㑤㠱〲㔵㑣㔰搲㙥つ慡㠶搲敤㘶㜴换㘴愲㑡慡㉥㠷捥愵慡㠱攳㤵㥦㑡慡慥〰㐴愸ㅡ㐶㈷㑣㌴㉡愳㙡㌸戴㝤㔳挵㠴㈴愱㙡〴㥤愰ㄵ昹㕥つ慤づㄹ㡢㥡慡㤱挰搸㕢ㄲ挸㡣㈵ㅦ挰㈸〲㐶ㄳ挰㈴㈶愱㙡㉢㤴㑣慡昰戴ぢ㥦㔱戵つ㔰愰㡡愹㑣摡慤㐱搵戶㜴扢ㅤ摤㌲敤愸㤲慡㍢愰敢㠳㉡㘶㈲〹㔵㘳改攴㉥㤴捡愸㙡㠶戶㙦慡㤸扡㈴㔴敤㐰㈷㥡㉡收㉦改㤰戱愸愹ち〱㘳㠷〹㘴㙥㤳て㈰㐲㐰㤴〰愶㍢〹㔵㌱㤴㑣慡昰㑣づㅦ慡ㄲ㐰㠱慡㠷つ户〶㔵㐹扡㑤搱㉤ㄳ㤴㉡愹㘲㔶㤲㔰㘵愵〱㔹攳昹㡢㜹㑣㐲摦㌸㍡㘶㐲㔳ㄹ㝤㍢㐱摢㌷㝤㑣㝣ㄲ晡挶搳㠹愶㡦搹㑦㍥散㑣〰挶㙥㈱㤰㤹㔱㍥㠰㠹〴㑣㈲㠰挹㔲㐲摦㘴㤴㑣晡昰愰ㄱㅦ晡愶〲〵晡㤸㌲愵摤ㅡ昴㑤愳摢改㜴晢づ〰㤵昴㌱愷愹㡦㤱挶㡣㈷愱㙡㘷㍡㘱敡㔳ㄹ㔵扢㐰摢㌷㔵㑣㤱ㄲ慡㜶愵ㄳ㑤ㄵ昳愴㜴挸㔸搴㈳㙤ㄶ㌰昶㙣〲㤹㐳攵〳㤸㐳挰㕣〲㤸㔶㈵㔴敤㠶㤲㐹㔵搲昷戶搴ㅥ㐰㠱㉡㈶㔷㘹户〶㔵昳攸㜶㍥摤㌲ㄵ㐳挲摤㤳㈵㉦摣〶摥㑥慦扣㑢㕣㜵〷㕦㕡㈸昰㕥晥扣摥㤵敤挸㥦攰㈲敦ㅡ扢㑢扣晦ㅤ㄰ㅤ敥㘵㜷㜵攳扥㕢晦捡攷㍡ㄴ㙤㥦㐵挳〳㌷愸㜸㘶㠶㤸戱㠶愹〲つ搷㝦㕢晤㕣㠸愲㍤〳㉦晤㠰㥥㌶晣㔸㝢㈱挴つ㘶户攵扡扢㝡扡ち扤挳攷㈱㌷㘸㌸㥦㐱㔲愸慢ぢ㑤㙡戸づㅥ㝤摢攴㡡昵敦攴㠳㐰㤷昱㌷昹㠱挵㥤㕤换㍢㈵㥡㠶ㅥ㍥㡡㐵昸ㅡ㌰㠰捤〴搸づ㍦㕢㠲扣㈰搳ち㘸㙣敦〳㌹戸㕦㤰昷攵昱㔷㘷敤㡢昲攸㈹㤳愷散搱ㅡつ攵愳㠹㘴㌶㠱㐷ぢ愵㘳愱㐸㍣ㅤ㜵㥣㐴㉥㥡攱㤳昷㈲㠵㙣捥摡慦〸㡤攴ち改㕣戴㤰挴㌳昰愲戱㜴扡㤰つ攷㜲㜹㈷㤵㉢㌸㜹㍣㕥㌱㔱〸昲㡥㍦摤摢晢挳挶㍥〰㈲挸ㅢ晤愲晡〹㔵慤㔴昱戶㝦㌹慡愱ㅥ扢愵㌵扤ㅢてㄷ㜵㉡慢㜲㉡慦㥣晥〳〶愸搱ㄵてㄹ愹扡㡢㕦㝣㑡㠳㘵昱㈶㝥挳愵愰㜹捤㡣捡㝢㤱挶摣㝤摡㌹慥㑡ㅥ㈲㄰散〷〵〳戲ㅣ挸昵愶㑣㙥挵搳〳昴昳〴㌸昲慣〲昴敢㐰㙦㈴㈹㔹ぢ愱ㅢ〴㥤㘴㉦攰愱戱㍤搶㈲㘸搶㠵愶晣㈱戰挱晥摡㝢ㅢ敡㙢㍦㡦挰ㅥ挱愸㐶㔲戴〳愸㉣㤸挹㤰攸㘰〹㙡昹㌶㐲换捤㐸㥤㠵昵攷攰㐵㐵㥤搵〵㐸捤ㄱ愹捥〰㡣愳戲㝣㔴搹㕥㔸昶挱㌰挶愸ち愰捣づ戵扡㔱㜶㐷ㄵ〶㔳㌲ㅣ㜳ㄲ愱㍣㥥ㄴ㔵㠸㘶搲㜸㜲㔷㍡ㄲ㡡攷㜳㜸㤰㔲㉥㤲戴㝡㡡搰㘸㍥㠲㕢慦愱㐴㍥㤳捥挶昰散搰っ㐶㕤㉣ㄶ㜷ち㠵㐲㍣ㄲ㑦㍡挱㠱㥥㝢扢ㄷ㌶昶㔲㠸攰㈰慤㕡㐶搵㜲慡〶㙢㔵ㄱ愵㠲㔴攱慢㡥挷㉡戰搷戱㡣㉢摤㌴㌹っ㈲㄰㕣ㄷち㉣搴㔹㠷㐳晡昵摥㑦愱慦散扤㈳愰㉢敦扤㈳愱昱改扤昵㍣敦㌶㝢慦昴攴㔷晢㔸ㄴ搵〶㡣㡢攱ㅣ挷ㄲㄶ攴㍢〴㕡改愳㐳㄰慤敥㈳㥢㝤挴〹㐲慤㠰戶扡㍢㌶搲敤㥣〴ㅣ扡㘳㘳㤴愵㍢㑥㐶搹敤㡥㔰㉥㤱㡦㐴㔳戹っ㥥㍦ㅡ㡢㐴戲愹㙣㉥㥥捤挶昳㜸㔸㙣㈴㥥㑦挵慤㔳㡡㔰挷㐹㘵昰〸扡㉣㥥㝡㤵㡢ㄵ㤲昹㜴搸挹收㔲攸戵戴㤳㑢愶ち㠹攰㈶㥥㝢晢㔴搸搸愷㐱〴㌷搵慡㔲㜷っ搵慡㈲㑡つ愳ち㕦搵㘹㜶挷捦改攵㙣㠸㐰㜰ぢ㔴㘲〱昷ㅡ愸㈳昷㌶挹戶挹㙦㜰戸慥ㄴ㌶㜷㈰㉣㐴㜱㌱㉡搵㐸扡㘵改ㄲ㤶戰㈰摦㔱搰ち㥢㔹㠳㑤敢㌲㐰㙡㡦昸〳㝤㈹ㅥ慤ㅢ扦〲挶愰㜸㉢㤴㠵攲㉢㔱㜶㈹捥攲愹㜱㜸慡㘹㌲ㄷ㜵㔲戱㐸摣挱㌳㘷㔳ㄹ㍣摤㌳㤶㠹㠴㈳㠵㑣捥晡㐵ㄱ敡㈴昳昱㜰㈱收㈴㥤㜰㍡㤶ぢ攷㔲ㄹ㡣昴㔸ㄸ〶戱㝣㌶㤱㡢〴㤹搸㐰昷昶㔵戰戱慦㠶〸㙥愳㔵搷㔰㜵㉤㔵摢㙡ㄵ〱〲㔵㘳愹挲㔷㉤㌰㈹扥㠱昵㌷㐲〴㠲摢愳ㄲぢ㜵搶㑤㤰ㄵ㈳㕢㘸户㙥㐱㐵昹昰㕥〵㡤捦昰㙥昶㕣戹㑦昱㤵㕥㐹㌲收摢〰㔷㈱〶挱搲敤㉣㘱㐱扥ㄱ㘸愵㐳㜶㌱㍡愴㌴扣㜷昶攵㍥慡摢戹ㅢ慥挰㝤っ㘵攱晥ㅥ㤴㕤敥攳㤹㜴㍣ㄲ捤㠴㜲昹ㄴ挶㙣ㅡて敢攴搳㌲㈳愱㝣〲㡦つ㜴㈲㌱敢摥ㄲㄴㅤ㤳㡤ㄵ㐲㠹㐲ㅥ捦㥢捣㘰㜸㐷㤲昱㙣㍡ㅦ㡡㠶㜲㐹㍣㕣㍡ㄸ昷摣摢昷挱挶扥ㅦ㈲㤸搰慡搲昰㑥㙡ㄵ〱〲㔵攳愸挲㔷㑤㌰戹㝦㤴昵㡦㐱〴㠲㍢愲ㄲぢ晥挳㝢㈷㕤㈹㐴㡥㈷㙣〲挵搳戰㔰ㄳ攸㤶愵㘷㔸挲㠲㝣㈷㐲㉢㙣㐶㝣搹っ昹戲㌹㐹户昳㍣㕣㠱捤挹㈸ぢ㥢㉦愰散戲㤹㜳㥣㕣㌴㔲㠸㠴昳㜸敡愷㤳㡣㘵ぢ㜱㍣ㅥㄵ㑦㈰捤愷戱户捦㈶慣ㄷ㡢搰㜴㉣㤱换㘷昲㘰㌰ㄶ㠹攵攲昹㙣ㄲ㔳㝤㍡㥤つ攷愳戹㈸ㅥ㈶ㅣ㥣攲戹户晦〰ㅢ晢㈵㠸攰㔴慤㉡戱㌹㑤慢㡡㈸戵㌳㔵昸慡慤㑣㌶晦㐸㉦㙦㐰〴㠲㌳㔱㠹〵㝦㌶㜷搱㤵挲收㔴挲愶㔱晣ㄹㄶ㙡ㄶ摤戲昴㍥㑢㔸㤰敦ㅣ㘸㠵捤㑤㝤搹摣搸㤷㑤㈶㐶㐸㄰ㅦ㐱㠲捤摤㔰ㄶ㌶㍦㐶搹㘵ㄳ㡦搸挴昰挴戳戹昳㜹ㅣ㔳ㄵ㈲ㄹ㍣㍥㌱㤶挸㠷㥣㜴㉡ㅢ㑦攵ㄳ搶㈷㐵㘸㌸㔹挰㜳愰昱昰挹㔴㉡ㄱ㡢挶㔳㘹㍣㤲戵㄰捤㘶㌳づ㑣ぢ㤹㐲㜰㜷捦扤晤㈹㙣散捦㈰㠲㝢㘸㔵㠹捤㜹㕡㐵㠰㐰搵〲慡昰㔵敢㤸㙣晥㤳昵㕦㐰〴㠲㝢愱ㄲぢ晥㙣敥慤㉢㠵捤㕤〹㥢㐵昱ㅤ㉣搴扥㜴换搲昷㉣㘱㐱扥晢㐳㉢㙣搶ㅢ㙣㕡㍦〲㔲㝢敡慤昳愵㤸挹ㄳㄲ㤹㙡㄰㡡㝦㠲戲㔰㕣㡦戲㌷㘰ㄳ㈹〷㡦慤㑤愷昰㌴㔵ㅣ㠸㍡ㄸ愹愱㜸㍣㡤㠷敡㈶㜱㙣ㄱ㡦㔸晤㡡搰㘴㍡ㅦ㉤㘰㠷ㄶ㐹㐵昲戱慣ㄳ挲㜰㑥㘶㜳㤸㌸㜰晣㥡挱㙣ㅣ㙣昵摣摢晤㘱㘳㌷㐰〴て搴㉡㡢慡〱㔴㘵戴慡㠸㔲㜹慡昰㔵㕦㝥㘳ㅣ㙣っ愴挹㈰㠸㐰搰㐱㈵㔷挴ㅡ㡣愲敦搴摢㠴㡡昲愹㌷〸㡤捦搴㕢昰㕣戹㑦挶㤶㕥㤹挷㉥搸〰㜰戵㠸㐱戰戴㈱㑢扡㐳づ㠲㔶㍡攴㘳㠴㔷㝤㘴昱㈱戴搵㐷ㄶ㡢㜵㍢㥢挰ㄵ㠶㜷㍢捡挲晤愶㈸扢摣挷愲㠵ㅣづ㈶㥣㙣㌸㡢挹㈲ㅤ捦ㄶㄲ㠵㕣㌲㤱挸攲㤰づ㑦㑤㑥㔹㐳㡢搰㐴㌲㤷挴㠳㝣㥤㐸㌶㤹㡢㐵㥤㔸㌶㤲捥㘵㔳㑥㉥ㅢ挵摣㤱㉤㈴㠳ㅤ㥥㝢㝢㌳搸搸㥢㐳〴㍢戵慡㌴扣㤹挷挱㈰㑡㈸搵㑤ㄵ扥敡㉤㤳晢㉤改㘵ㄴ㐴㈰搸㠳㑡ㄹ㐴㠷㐳㔶ㅥ㔹昴敡㑡㈱㜲ㅦ扡收攳㐵散戱㌰㔵换攸㤶愵敤㔹挲㠲㝣㔷㐰㉢㙣扥攰换收㜳扥㙣慥搴敤㠴攱ち㙣ㅥ㠲戲戰ㄹ㐱搹㘵㌳㥣〹㌹㑥㌲挷〷㤲㘶㘳愹㕣㌸㥢〸愷ㄲ㜸㌷㐷㈴㡤㌱㥢捤㐵慤㘸ㄱ㥡㠱㈶㥡挸㘷㈳戱㈴㠸捦㠲昰㜴づ㡦㈹㜵㘲昱戰㤳挲ㄹ㕡昰㔰捦扤ㅤ㠳㡤ㅤ㠷〸ㅥ愶㔵㈵㌶㤹搶㈱㙣ㄶ㔱敡㐸慡昰㔵㑦㤸㙣敥㐸㉦㍢㐱〴㠲㐷愱戲㈶㥢㐷敢㑡㘱昳㐰㔲㤷愱㤸ち㔳㜵㉣摤戲㌴㡤㈵㉣挸昷㜸㘸㠵捤㝢㝣搹扣换㤷㑤愶㙢㐸㄰㌳攱ち㙣㥥㠸戲戰戹ぢ捡ㅥ㥢戹㘴㈶攲ㄴ昲㤹㐲〶㈷ㄴ㜹㈷㤳挳㌳㠶ㄳㄹ㑣慣㜸晡㝤㍡ㄴ戱㜶㉤㐲㜱㉥㥢〹攷戳昱ㅣㄶ㜰攸㄰挲㌳慦昱㌰㙣㍣㘶㌵㥢㑦㘶㤲㑥㌲㜸㤲攷摥㥥〵ㅢ㝢㌶㐴昰㘴慤㉡戱㜹㡡㔶ㄱ㈰㔰昵㌳慡昰㔵㌷㥢㙣捥㘳晤㝣㠸㐰㤰戹ㅤ㌵搹㍣㐳㔷ち㥢ぢ㐹ㅤㅦ㝣㘲敦て㔳㜵ㄶ摤戲㜴〰㑢㥡捤戳愱ㄵ㌶慦㌴搸戴㕡〱愹㍤昵㕥敥㑢㌱昳㌹㈴戲っ㡣㐱昱戹㈸攳慦捥捡愲散㔱㥣㠸㈷ぢ搹〴ㅥ㘲㡦㠱攸愴㤲㤹㐴㉣㡦搳〷散摣㥣㐲㈴㕡㈸㔸戹㈲㌴㤶㐹愴㜰攴㤵㡣㈴戲搱ㄸ㕥㌵㤳㉤㌸㠵㔰㈱㤵㐹㈴㜲㠵〴〶戱㤵㉦㐲㤳搱㕣㈱㔵〸㘱㘶挰ㅢ〰昰㥣攳㑣㍣敢㌸搱㘴㈶ㅡ㉡攰摤〴戱㘴昰㍣㉦ㄲ摢㠱㡤㕤愰㔸〸ㄱ㍣㕦敢ㄷ㔱搵㐶㜱㄰昵ㄷ㘸㍤㔱㈵㈳㜵㌱昴搲㌹㘷㜹㥤㈳慢摢㐵搰ㄲ㠸㐰㤰㜹㈲搴㔹〷愳攸㜷㠶搸つ㝤挵㘴㙥昵㐰㔷㍥㡦昷㐲攳㌳㡦㕦敡㜹㜷捦㄰昹攳㈷㜹攰扤扤〲㜰㜵㌹㉡愵㜷㔷戲愴㝢昷㑡㘸愵㜷㡦㌷㝡户㜴〸㝤慣㙦㐷晥㐲户㜳㌸㕣愱㈳慦㐲㔹戶㤵㥦愲散㜶㘴㉡㥢㑡挷㌳㤹㘸㉣㤴㐳摦攴ㄲ改㕣づ昳㑡㍡㡦㤷㤶㘴ㄳ㑥㈸㙤ㅤ㔱㠴收㔲㤱㄰扡㍣㥤挱㔳戰㘳㜸㡢㐴㈶㠳搷〶ㄵ昰敥ち㙣㘸づ戶戸攰搵㥥㝢晢㐸搸搸㐷㐱〴慦搱慡搲戶挲㑣ㄵ㤹㜹〸㄰愸扡㥥㉡㝣搵㈱㕥㜷㘰ㄹ㠹㔹慣㍦ㄱ㈲㄰扣〱㡡㥡摢捡㡤扡㔲戶㤵愵㌴㕤㐶㜱〶㑣搵捤㜴换搲㤹㉣㘱㐱扥慢愰ㄵ㌶㍢㝤搹㙣昷㘵昳㔶摤捥㌹㜰〵㌶㝦㠵戲戰㜹㉥捡㉥㥢㌹㈷ㄷ挲㔵戴㔸捡㐹ㄴ㘲㔹扣㔱〹㈳㌸㥦㡦攰挹收㑥〴搳㐹挶㍡慦〸つㄷㄲ攱㜸㈱㥦㡢收㜲㍣攸㑢愴攲ㄹ㕣㈱挹㐷㌱㐱㐵㜳㌸㍡〹晥摡㜳㙦㥦てㅢ晢〲㠸攰㙤㕡㔵㘲㤳挹㉣挲㈶〱〲㔵㜷㔱㠵慦捡㥡㙣㕥挶晡换㈱〲挱扢㔱㔹㤳捤㝢㜴愵戰挹㘷搶挸㑢〷散敢㘰慡敥愳㕢慡㝥挹㤲㘶昳〱㘸㠵捤〵扥㙣捥昷㘵昳㐱摤捥㑤㜰〵㌶ㅦ㐲㔹搸扣ㄹ㘵㙦㤲挱昹㐷㉡㡣㡢㡣㌹㕣㔳㑡挶㜳㤹㕣㍥㤴㉢㘴昰㠸昲㘴㈲㡤㐹摢扡愵〸㡤挵昲戸捣㠴㌳㄰㕣攱㠸攱㘸㈴ㅢ㜶㐲㌸晣㡥攱㈸㈳て㕤㉡昸戰攷摥㕥〵ㅢ晢㔶㠸攰㈳㕡㔵㘲昳㔱慤㉡愲搴ㄳ㔴攱慢㜶㌱搹扣㤳㕥敥㠲〸〴㤹搱㔲㤳捤㈷㜵愵戰㜹っ愹㍢㤶攲㈱㤸慡愷攸㤶愵㠷㔹搲㙣㍥つ慤戰㌹挱㤷捤㥤㝣搹㝣㐶户昳㌸㕣㠱捤摦愳㉣㙣㍥㠱戲户愵㈷㜰㥣散㌸㌸㈵㈹㌸㌱ㅣ慣攱ㅣ㈴㥦㉡㘴昱㔲㈵㈷㡣〹㌷㘶晤愶〸捤㈴㌱㐱攷愳ㄹ㈷㤱挰㜹㐹㍥㤵㑡㘷㜰㜵㈸㠱昷搸ㄴ㥣㔰㈶ㅢづ㌲ㅢ㐶㐶摤㤳戰戱㝦ぢㄱ㝣㑥慢㑡㙣㍥慦㔵〴搸㠴慡㍦㔰㠵慦㡡㤸㙣㍥换晡攷㈰〲㐱㈶扤搴㘴昳㘵㕤㈹㙣㥥㑣敡㑥愱㜸㤵慥㕦愵㕢㤶㕥㘳㐹戳昹㍡戴挲收㔶扥㙣㡥昲㘵昳㡦扡㥤㌷攱ち㙣扥㠱戲戰昹ㄶ捡㉥㥢ㄹㅣ㈹攴ㅤ㡣挶㜴ㅣ㤷捦攳㌸慦挰搱㐳挲挹ㄷ㈲㜸㔰㝦㉥㤴戲摥㉥㐲挳挹㝣㈲ㄹ挳敥㌲敡㠴㘲㜸挵㑢㈶㤳〵慦㤹㔴㈴㤳㠸攰㈸㈳ㄴ㘴挲㡣戰昹づ㙣散㜷㈱㠲㙦㘹㔵㠹捤户戵㡡〰㥢㔰昵㈷慡昰㔵㥢㥡㙣㝥挰晡て㈱〲挱昷㔰㔹㤳捤㍦敢㑡㘱㤳㡦收㤱㔷㕥搸㥦搳昵㕦攸㤶慡扦戳愴搹晣㄰㕡㘱㜳ㅤ㤳㑤摥摤㤰敢㤴㠳㝣搹晣㐸户昳㉦戸〲㥢ㅦ愳㉣㙣㝥㠹戲换㘶ㅡ㔷ㄸ㈲㈱㥣つ挴㈳改㔸ㄶ搷ㅢ㥤っ㉥搱攴挲㤹㙣㉡ㄳ㡥㘶㈳搶㔷㈵㘸㉡㤳挳㐵㠹㙣㍡ㄳ捤㘳敦攳愴㤳㈱㠰㘳戱㐲㈲ㅡ挱戵攴㔰昰ㄳ捦扤晤㌵㙣散㝦㐳〴㍦搵慡搲捤㠸捦戴慡㠸㔲㥦㔳㠵慦慡㌷搹晣㤱㕥昰ぢ㐰戰昹㜷㔴ち㥢づ愴捤㉢晣㌶㉦改摢扣㡡ㅦ晣㠷慥ㄴ㌶昹㥣ㅦ㜹㠱㠷摤〸㔳昵〵摤㔲挵昷〴ㄶ搹晣ㄲ㕡㘱昳换㝦㤷捥捤慣㠱㠰搴㍥㘲晢〲搰敡ㄳ戶慦㜴攳㠳㘱っ㡡扦㐶㔹㈸㕥〷㘵㤷㘲扣㔲㈹ㄷ㑦㘰晥挴㈶捦㝢㍣愹ㅣ收换㠴㤳㡢攳㘵㈴㜸捦㑤挸㙡㉡㐲ぢ昹㙣っ搷㈸㜱慤㈲ㄷ㡦攵㈳㌸挷挳っ㥡て攳㥤㈱攱㝣㍥㤷㡢〵晦敤戹户㠳戰戱搷㠵〸㝥愳㔵敢㔱戵㍥㔵摦㙡ㄵ〱〲㔵㍦㔰㠵慦晡ㄸ慢㔱扣㌲扦ㄱ敢㌷㠶〸〴㝦㐴㈵搸慣戳㌶㐱戱攲昸捡扤㑥㌹ㄴㄵ攵〷㔹㥢㐱攳㜳㤰㐵㍦㜴攵扥挶㐴㝡攵㜲ㄶ㠷〳慥㈴㠷㠶愵ㄱ㉣㘱㐱扥晤㠱㤷づ㜹换攸㤰搲㐱搶ㅢ扥摣㌷攸㜶㐶挳ㄵ戸户㔰ㄶ敥户㐲搹攵㍥㕡㐸攳搲〳㕥摢㔰㈸㐴㘳㜹〷昷㌹ち挹㉣㕥昷㤲捤攰㈵㍢㤱㜰捡摡扡〸攵㤱㐳摣㐹㘱ㄶ〱搱㍣㜷〹㠷ち戸㡣㡣㔷㤵㌹㜸㜱㔴㈸ㅤ㘴㍥㡥㑣ㄶ摢挰挶摥ㄶ㈲搸愸㔵愵挹挲搶㉡〲㙣㐲搵㈰慡挸晤ぢ㈶昷㍢戰㍥〴ㄱ〸づ〶〰㝦晥搷㠲㤸㡥㈳㤵㐲攴㌵㠴昱〱㐴㜶㡡慥㈵捤㠶愵㌴㑢㔸㤰敦㝡挰ぢ㥢㑦㤸㙣ㄶ㈷㡢挷㝣搹㕣㕦户㌳ㅥ慥挰收〶㈸ぢ㥢ㄳ㔰㜶搹㡣㍢昹㔰搸㐹攲㙡〲㠸捣挶㘳㘹摣戱㈸㠴㤳㌸㔵挸愴攲㌹愷㘰戵ㄴ愱戸搵攱㌸㈱散收㌲㌸愲捤愵㜱㠹㌸㤱挷㜵昷㝣㍡㤶捡㘷㥣㜰㈲戸愱攷摥㥥〸ㅢ㝢ㄲ㐴㜰㠸㔶㤵㈶㡢㡤戴慡㠸㔲㑣换ㄱ㌶敦㌱搹㥣㐱㉦㍢㐳〴㠲㐳〱挰ㅦ捥㍡㈰㉢㈷㡢捤㜴愵戰挹㈷㈲挹摢㘴散摤㘰慡㠶愱㤲〴摡扢戳愴搹ㅣづ慤戰㜹戳挹㘶昱ㄶ搱㡤扥㙣㌲ㅦ〷㝦㜵昶㥥㜰〵㌶㤹㝢㈳㙣㉥㐰搹㘵㌳㕢挸攲㙥㐵㉡㤳㑥㈵㥤㔸扥攰攰㠰ぢ㠷㑣㤹㜸㈸攵㘴愳㜱㕣㝡搸慢〸挵㌵戴㘸〱㉦㄰〳〸挷㕢㜹㥣㌲ㄷ攴搴㈱㥡挶ㅣ㔱㐸愶㠲捣敡㤱戱戹㌷㙣散㝤㈰㠲愳戴慡㌴㌶㐷㙢㔵ㄱ愵戶愱㡡㘳昳㑡㤳捤㔶㝡㌹㄰㈲㄰摣ㄶ〰晣昹㡦㑤㈶昵㐸愵戰㜹ㅢ㘱户㔳㉣㠲愹ㅡ㡢ㅡ㘱戳㡤㈵愸攵换㘴ㅤ㘱昳㕣㕦㌶捦昶㘵㜳〷摤㑥〷㕣㠱㑤愶攷〸㥢㥤㈸扢㙣愶㘳〵㥣〱挷㈲昹㔰〱慦慦攲㠱ㄳ㉥㉦㘶ち搸搷㐷攳愱㘴慣㘰㜵㤵愰愹㠲㠳㈳〱㕣愷㑣攰〴愰㠰㝢㜴戸㐰〱㐶㜱ㄹ㈷ㅥ挹攴㜳㐱㈶晥〸㥢㑢㘰㘳ㅦっㄱ㡣㘸㔵㠹捤愸㔶ㄵ㔱㉡㐱ㄵ搹㍣搹㘴㜳㌹扤慣㠰〸〴㤳〰攰捦㥦㑤收晤㐸愵戰挹㘷㌵挹㑢㝥散㈳㘱慡㈴㜷㠷慡愳㔸搲㙣敥〴扣戰昹㔳㠳㑤敢ㄸ㐰㙡敦挸づ昳愵㜸扣㙥晣㌸ㄸ㠳攲〹㈸ぢ挵挷愳散㔲っ㙡㜱慦愱㠰㍢挶扣愷㠹㡢扡攱ㄴ㑥㐱㤳愱㄰づ挹㌲㤱㕣捥㍡愱〸挵㠱㐱〴㠷ㄲ戱㝣㌴㡣ぢ改愱㔸㈶敤挰㌲㡣㙢㘶戹㄰戳ㅥ㠲㉤㥥㝢晢㐴搸搸㈷㐱〴㈷㙡搵挹㔴㥤㐲ㄵ㌳㠴愴㈳〸㄰愸㥡㑡ㄵ㈹敥㌶㈹㍥㥤昵㘷㐰〴㠲搳〰挰㕦㥤㜵㈶㡡㝥ㄷ㄰捥㠲扥㘲〷㘷晤ㅣ扡昲㝤摢搹搰昸散摢愶㝢摥摤ぢ〸㡦戰㐳ㅥ愵㌸ㅦ㜰戵㌳㉡㘵挴㕦挰㤲敥㈳㈶つ㐹ㅦㄵ㡣㍥㉡敤摢昲扥摤挱搴㈱晣攱晥㉡㕣愱㍢㘶愱㈰摤㜱㈹捡摥晣㠱ㄷ戸㠵㜳㜸㡦ㅤ㉥戰攳挶㕡〴ㄳ㠱攳㠴ぢづ㈶㤳㐴㍥ㅥぢ㕢㤷ㄵ愱愹㔸ㄶ㍢戲㍣搲㐹昲昹㤸ㄳ㡤愴昲㈹㕣㝦㡦攳㥣㌹㥢挳㈵晣㔰㜰戶攷摥扥ㅣ㌶昶ㄵ㄰㐱收ㅤ〹昷愵ㄱ㍦㔷慢〸㄰愸摡㠳㉡㜶挷扥㘶㜷㕣换晡敢㈰〲挱㜹〰攰捦㝦挴捦搷㤵㌲攲昹㙣㉡㜹换㤳扤㡡〱散愹㉢㙦㐵㘹㜰扦〶㘶搴散㔸㤱㝡攲晦㔰㥡㌱㤵慦〶㥡㠶㔷晤㌰搵戶慥ㅦ㥥挶攱㍥挳愲㝦晤戸晦捣ㄷ㤳㕢昸〸ㅢ㝥ㅢ收㘰慤晦て㝥㌸㐶㑡㐹㑢昴戸〵扥昶慦戱挲つ晢㘳㜵㐳㝥㈱慥敥㘵挲㌰慣摢戰㘳㘶て㜲㕣昰㔲敡昹㕤㤳㡡㙦㌴㕥㔷攷扥㡣搱㙦慣ㄹ㕤搲㑣捡昶攰昱㐷扤㡥㌶㥢摢㕤戴挳ㅢ㘰㤰〰㠵㡡㌱㝣扦捤㠶愵㤲昱っ㤰愱㈵敤捣捥ㅥ扣㡢挹挹㙢㡦㍤㜸㈲㐶晦晡㝥捡昷戱㍣摥扢㡢昹搰て㝡挳摢㤸㘶收㐹挰㔰㥦㈷愰㑣㙥敢㤵㈷〸㙤㠶㝡㘵㌳㥢捡扡ㅤ㙢摢㌸㝥搴愴愹愳昰㔸㤰㠶㕤搰ㄵ㙢摣㑡㌹昱㙣㤳愳㈳㘰摦〹㤷敡〰㌸㈷晢捡摥㡦捤摣敤㌵㌳㡤捤愸改㘸㠶㑤㘱捣〳㝦㉦昱㍣㕣愱㡡㉥㔴慢㔷㘰㝤ㄳ昳㤶㜰ㄶ㔳〷㤴昹昹扣挵㉢㑤扣昰〲昹戴攰攵㠳昸晣慤愵㈹慦㉤づ㔰㈳捥㥡搴昰捥ㄱ㤷晤晤晡ㅤ㐷㕦㜲换㡦摥晦㐷扣昴搰㑥昶㑦㉥晢㘰㠲晢晦㠰ㄶ搵づ㡢搱昰㘷扦㑢昱㈷㡡昷㈰搴㈴㐴昴㍡㥥昳㔱昵捡㤴㠹㕥㐵攵㉢㔳㠲ㅤ昰㠴㍦㕣ㄵ㐱扣㠳晢㈹㈶ㅢ㜱愳㔳ㄳ㘰挱㤱㉥㠳昳㔱慥㜲㉦搴㉥㐵摤㔸戲ㅥ㠷捥敤〹㍣㘱㐴㡤〳㔴昳ㄱ戰㝦㐳晣搲㈲扥㠷昸摦㝡昸㘹愳㠸㑦㜸㜸㤷搲摦ㄱ捦㌹㐷扢㔰换扤㠲㔰㝡㈸ち㙢㐷改㘱摡愲ㄶ愵㌷㕦戲㡤㝤搲㙤户戶扣㌵㝥攲㔷敦㍦晤慢ㄶ㜵㉣㉣晣㈸つ㈳㔰㕦㑡㐳㕥㐵攵㑢㔸㠲挷挱ㄳ晥昰㈳㈵慣ㄵ㈸㍤〹〵愱戴ㄹㄶ㐵㑡㕦攴㉡㥦㡡㉡㤷㔲㘶ㄱ㔹㉦㜹ㄴ㘱㜰愷㐲㙡㍢㡦㈲㜷㤴扥㐲晣㘹㐵㍣㔳㠹慣搷㍣㍣㐶㈹昰㕢㜹㜸㤷搲㍦愲慥改攷㐰慤ㅤ㜱㘷㙢㡢㕡挴攵ㅦ慢㝦昶摢愳挷戶戸晦捦㙡㔱ㄷ挳挲㡦戸ㄱㅥ㍦㔵㘳㜱戸㔷㔱昹昲㤶攰㈵昰㠴㍦㡣㙡挴づ攲㤸〶㈴挴つ㠳㐵㤱戸昷㐸挴㔵愸㜲㠹㘳㙥㤰昵扥㐷挴搴㔱戸㤹慦㌶昵㠸㜰㠹晢㠰昸慢㡢㜸㈶〸㔹ㅦ㜹昸㘹㠲ㅦ攲攱㕤攲㍥㈱㥥昹㍦ㅣ㡢㔴㈹收〱改㠱搹挴㌴㥦戵愳昴㐶㙤㔱㡢搲挱㍦づ摥㉢㝤敤搸ㄶ昷㝦㔰㝡ㅢ㉣晣㈸㕤ㄷㄱ昹㡥挵愰㔷㔱昹㍡㤸攰敤昰㠴㍦㕣㔸挲㕡㠱搲扢㔱㄰㑡搷㠱㐵㤱搲㝦㜲㤵敦㐳㤵㑢㈹㔳㝥慣㝦ㄹㄴ㐵㔴〰㜰捤㐷挰晥㡡昸晢㡢昸㝢㠹晦户㠷㘷ㄷ㐴㤴攵攱摤㉥昸ㄶ㜵㑤捣搱㔹㍢攲ㅥ搳ㄶ戵㠸晢昵㌷愷扤㝢晥㉢㕦㑦㜰晦摦戸㐵㍤つぢ㍦攲㤴挷㑦搵㔸慣昳㉡㉡㕦㈳ㄳ㝣〶㥥昰㔷㘷昳愵攷㈰㡥㠹㍣㐲摣て㕦ㅢ挴昵㐳愵晡〳慡㕣攲㕥挰㤲搵〰㥤摥㐳㈵搴㌷㠰敢戱ㄳ戰〷㄰晦㔲ㄱ晦㈲昱戶㠷攷慥㈶愱扥昴昰敥㔸ㅣ㠸扡愶㍦〲戵㜶挴扤愱㉤㙡ㄱ昷摥摣扢挷㡦㕢昷㔷㉤〷敤㜷摦㘷ㅢ㕦㡡搹敦捦戰昰㈳敥敦〸挷㜷挴㝤敥㔵㔴扥㝥㈶昸㍥㍣攱てㄷ慡㄰㍢㠸晢〸〵㈱敥慦戰㈸㡥戸昵㐹挴愷愸㜲㠹㘳㈲㡦戵愱㐱㐴㑡㝤㕣㐶挴㐶挴㝦㔶挴㌳㥢挷摡挴挳昳㔰㈰愵晥攲攱摤ㄱ㌷ㄴ㜵㑤晦〴㙡敤㠸晢㐲㕢搴㈲敥摥ㅦ㈶づ㍡收戱㐴㡢晢晦㠲ㄶ昵ㅤ㉣晣㠸㝢搷攳愷㙡挴扤攳㔵㔴扥戶㈶昸㍤㍣攱てㄷ挹㄰㍢㠸㔳〸㕤㠸㝢ぢㄶ㐵攲戶㈴ㄱ捣㠷㜱㠹㘳㝡㡥㌵摡㈳〲㈳㈸㤶㔶慦㝢㐴戸㈳㘸㙢攲㤹㘰攳攲㤹愳㘳㙤敢攱㐱ㅣ昰㉦㝢㜸㤷戸㌱挴㌳〵㐷㙦敤㙡㠰㔷㘰㝤ㄳ㌳㙤昰户ㄶ〷㌷㑣换ㄱ㡢㕡㤴㙥户昹戰昶〳搶ㅢ搰昲捥㌹㐳搶㝤㘲昶㠸ㄶ戵〱攰愳㐹㐴挵挱捤昳ㅥ㜳㔵㤴㍥攷㔵㔴扥〸㈷挸摣ㅣ愱㌴㡣戵〲愵㥢愰㉣㤴晥ㅥㄶ㐵㑡愳㕣㘵㈶挳戸ㄴ㌱敢挶㡡㤷㈸㑡㐶搵㔳㘵ㄴ㈵㠹㘷摥㡣㡢㘷敡㡤㤵昶昰攸〲攰㥦昰昰㙥ㄷ散㠸扡㈶愶挹攰㙦㉤㠸㘳㑥㡤㔸搴㈲㙥挰㡢愷挴敦扣攴摤〹敥晦慡㐵㌱㤵㘶戴て㜱て㝢晣㔴ㄱ昷㤰㔷㔱昹〲㥤㈰搳㜰㠴戸㐹㠸ㅤ挴㠵㔱ㄶ攲ㅥ㠰㐵㤱戸㈹㈴㠲ㄹ㉤㉥ㄱ㑣戰戱愶㜹㐴㘰㙣愵攳敡ㅥ㡦〸㜷㙣捤㈰㥥㈹㌲㉥㥥㔹㌶搶㑣てて攲㠰扦挳挳扢挴敤㡡扡㈶㘶挴攰㙦㉤㠸㘳晡㡣㔸搴㈲敥搰〵㤷㙤晣攲㑤愳㕡摣晦愷戶㈸㘶捤㡣昶㈱敥㔶㡦㥦㉡攲㔶㜹ㄵ㤵㉦摥〹㌲攳㐶㠸摢ㅤ戱㠳戸㤹㈸ぢ㜱㌷挳愲㐸摣㍣ㄲ挱ㄴㄷ㤷〸收搲㔸㝢㤶㠸㐸挶搴昵㘵㐴散㐵㍣㤳㕤㕣㍣ㄳ㙡慣㝤㍣㍣㠸〶晥ㅡて敦ㄲ扤ㅦ敡㥡㤸晣㠲扦戵㈰㡥㤹㌲㘲㔱㡢戸ㄱㄳ㔶扤昷攰挴㔰㡢晢晦㙥㉤㡡〹㌲愳㝤㠸扢挲攳愷㡡戸换扤㡡捡ㄷ昶〴㤹㕣㈳挴㘵㄰㍢㠸换愰㉣挴㕤ち㡢㈲㜱㌹ㄲ挱㙣ㄴ㤷〸㘶挸㔸づつ摣㌳挲㔸㜲㍢攴挳㠵搴㠵ㅥㅢ敥㌰㕡㐸㈳㘶慦戸㐶捣㤵戱摡愰ㅢ㌴㝥搴㙣捣㠰㥥捤戹㥥㡤换攰㘲摡㉣㉣摡㌰㘹挶敡昰ㅡ攲㌴敢ㄹ㥤攵ㄹ㌱昲㠰摤㐵愳㐵㠰㜲敥愴㑡戵㜹〵〶愲㤸㈳愳て〵㥡㤸晤㠲愳愲摡扤㠳㍡㝣㌶愸㍥㕢㕣㔲㘹㔹㜹戶攸㥥㕦扥摢㌲攲戸㑦㜶扦㙢搸攳㉤㍣敦慤慢晢戲㐵慤㠰攵㘸㉣㔶㑥慣愷㘱㉤㝣㜷昲愷㝡ㄵ㤵㙦ㄷち慥㠴㈷改慤愵攴愴㥦㘲挶㡢昴搶挹戰㈸昶搶㜲昲㜱㈴慡㕣攲㤹〶㘳慤㠴㡥㐷㐷㍣昲㡥慡攳㍤晥摣㡥㍡㤴昸愳㡡㜸收挲㔸㠷㝢㜸ㅥ㔶㐶搵搱ㅥ摥敤愴㈳㔰搷㜴〲㔰昸慢㑤㘴搵改昶㠹摡愲搶㌰扦㝣戳㕤㐲慦㥣㥡㘸㜱晦挷㑥晥っ㔸㡣昶㈱敥㜰㡦㥦慡㘱㝥㤸㔷㔱昹㔶愲㈰昳㘲㠴戸攳㄰㍢㠸㘳㜲㡢㄰㜷〸㉣㡡挴㥤㐰㈲捥㐷㤵㑢ㅣ㌳㕥慣㤳㍣㈲㌰晡攲㜱戵捣㈳挲㈵敥ㄴ攲㉦㈸攲㤹昶㘲㥤收攱㌱㍦〰摦敤攱㕤攲㑥㐷㕤ㄳ㔳㔴昰户ㄶ挴㕤慥㉤㙡ㄱ㔷户敦摢㔷摤㡤㍤㤲晢㍦昶㐸搷挱㘲戴て㜱ㅤㅥ㍦㔵挴戵㝢ㄵ㤵㙦㌳ち晥ㄲ㥥㠴戸㜳㄰㍢㠸㘳ㅥ㡢㄰㜷㄰㉣㡡挴㥤㐷㈲㔶愱捡㈵㡥挹㉤搶〵㈵㈲搲㘹㔵㈸㈳攲㈲攲㤹㥥攲攲㤹攱㘲㕤攲攱戹㐷㑡慢慣㠷㜷㠹扥っ㜵㑤捣㐶挱摦㕡㄰㜷㤷戶愸㐵摣㤹㘷戶㥥摡昴攱㕤㉤〳㔶㙥㜱晡㤷㑢ㅥ㘸㔱て挱㘲戴て㜱〷㜸晣㔴ㄱ户扦㔷㔱昹ㄶ愴攰挳昰㈴挴㕤㡤搸㐱ㅣ㔳㔶㠴戸㝤㘱㔱㈴敥㕡ㄲ昱㈴慡㕣㈲㤸挷㘲晤戲㐴㐴㉡慥ㄶ㤴ㄱ㜱〳昱㑣㌴㜱昱扦㈱晥㈶て㡦ㄱ〷晣ㅥㅥ摥ㅤ㜱户愰慥㠹㠹㈷昸㕢ぢ攲㥥搳ㄶ戵㠸换愴昷晥昱㤵愳摦㥢攰晥摦慦㐵扤ち㡢搱㍥挴捤昶昸愹㈲㙥㤶㔷㔱昹昶愴攰㙢昰㈴挴摤㡥搸㐱ㅣ戳㔳㠴戸㕤㘰㔱㈴敥㑥ㄲ昱づ慡㕣㈲㤸戲㘲摤敤ㄱ㠱㌹㉥㠵㡢㠷ㅥㄱ敥〸扡㤷昸㜷㡢㜸收慤㔸昷㝢㜸捣㜱挰㑦昶昰㉥㜱て愲慥改〳愰昰户ㄶ挴㝤愸㉤㙡ㄱ攷敥挲㠷㝢扢昲㠹㉤敡㜳㔸㡣昶㈱㙥扣挷㑦ㄵ㜱㍢㜹ㄵ㤵㙦㕤ち㌲㠷㐵㠸㝢ㅣ戱㠳㌸㈶愲〸㜱攳㘰㔱㈴敥㌷㈴攲㙢㔴戹挴㌱㍢挵晡㙤㤱〸㍣㔸㐵㈵捡㠸昸ㅤ昱晦㉥攲㤹愲㘲㍤攳攱戱愹〲ㅦ昱昰㉥搱捦愲慥㠹改㈴昸㕢ぢ攲〸ㄵ㡢㕡挴㍤摣㌳愸㘵摣搲㕢㕡慥㝢昷昸挷㤶㘷㙦㙤㔱㡤戰ㄸ敤㐳摣昶ㅥ㍦㔵挴㡤昵㉡㉡摦搶ㄴ戴攱㐹㠸㝢〹戱㠳㌸愶㤷〸㜱摢挱愲㐸摣㉢㈴㈲㠸㉡㤷㌸收㥣㔸慦㜹㐴昰愸㍢慣戶昲㠸㜰㐷搰ㅦ㠹㕦户㠸㘷攲㠹昵愶㠷攷ㅣㄷ㔶㈳㍤扣㑢摣摢挴㌳慦愴㜸〶戸扥㔷愰扦愶㡤㔰㔸㍢㑡㌷搶ㄶ戵㈸扤愴戳㝢㝡㝥晢ㅦ㈷戸晦㙦搱愲㠶挳挲㡦搲捤㍤收慡㈸摤捣慢愸㝣晦㔳㜰〴㍣〹愵敦㘳慤㐰㈹戳㐶㠴搲㑤㘱㔱愴昴〳慥昲㌶愸㜲㈹㘵㉡㠹昵㔱㤱㈲㍣㔵㐵つ㈹愳攸ㄳ攲户㉤攲户㈶晥㌳て㡦㡤ㄸ昸昵㍣扣摢〵㝦㐳㕤ㄳ㜳㍦搶㡥戸㤰戶愸㐵摣昲㐷㐷㌶㥤搵晢愷〹敥晦昵㉤㉡〵ぢ㍦攲〶㝢晣㔴ㄱ㌷挸慢愸㝣㙦㔴㌰つ㑦㐲摣扦㄰㍢㠸㘳㠲㠸㄰ㄷ㠰㐵㤱戸慦㐸挴㐴㔴戹挴㌱㙢挴晡㜷㤱〸㍣㘳㐵㔹㘵㐴㝣㑢晣愴㈲㥥愹㈳搶昷ㅥ㥥ㅢ㜱㑣搵㝢㜸㜷㉣晥㠸扡愶ㄹ㐰慤ㅤ㜱㍢㙢㡢㕡挴㥤昵换户挶扦㠲〳ㄵ昷㝦ㅣ愸散〶ぢ㍦攲扥晦慡挶愱昱㜷㕥㐵攵晢愶㠲扢挳㤳㄰搷搰㈸挴㌱ㄷ㐴㠸晢〶ㄶ㐵攲〶愰㔲敤㡤㉡㤷㌸㈶㠸㔸㌶㜴摥㠵挳㘴㑡㝤〹戸㍥㕢〸搸〳㠹摦愷㠸摦㡢昸挱ㅥㅥ挴〱晦てて敦ㄲ搷㠴扡㈶㘶㜴慣ㅤ㜱〷㙡㡢㕡挴摤晣㜴攴愴慦㕥戸愷㘵㔶㙡晥㥥ㄳ㍦戹户㐵㉤㠲㠵ㅦ㜱㥦㜹晣㔴㡤戸㑦扤㡡捡昷㔴〵摢攰㐹㠸摢㄰戱㘳挴㌱敤㐳㠸晢ㄸㄶ㐵攲㌶㈲ㄱ㑢㔰攵ㄲ挷㕣㄰㙢ㄳ㡦〸捣㝥㠹㤸晡㡢㐷㠴扢改つ㈵晥攰㈲㥥〹㈱搶收ㅥㅥ挴〱晦㈷て敦ㄲ户〵敡㥡㤶〳戵㜶挴慤搰ㄶ戵㠸㝢㜰㙡㘶攱㕢昷扣㍢挱晤ㅦ㈳敥㐸㔸昸ㄱ昷愶挷㑦ㄵ㜱㙦㜸ㄵ㤵敦户ちㅥ〵㑦㐲摣㘸挴づ攲㤸捣㈱挴扤づ㡢㈲㜱㕢㤳㠸ㄳ㔱攵ㄲ挷って㙢摢ㄲㄱ攱㠴㝡戹㡣㠸㌱挴㥦㔴挴㥦㐰晣昶ㅥㅥ㐴〳晦㠲㠷㜷㠹摥㠱㜸㘶㜱攸㐱慢㤸捤愱昷㈱㑤㑣搶㔸㍢㑡捦搰ㄶ戵㈸慤扡晥㜵㍥㉣晣㈸㝤挶㘳慥㡡搲愷扤㡡捡㌷㘶〵㉦㠰㈷愱㌴㡥戵〲愵㑣挸㄰㑡㥦㠲㐵㤱搲㈴㔷昹㜲㔴戹㤴㌲㑢挳㑡㝢ㄴ㜱愳っ愹㈷㍣㡡摣戱戵㈳昱㔷ㄴ昱㑣搵戰挶㝢㜸㔰ち晣㈳ㅥ摥愵戴〵㜵㑤搷〲戵㜶挴㕤愷㉤㙡ㄱ搷晦㌷㉦㥦㔷摦昵攵〴昷晦㈱㉤㙡ㄵ㉣晣㠸扢摦攳愷㡡戸晢扣㡡慡㌷㙤摤ち㑦㝤扤㘹㡢㡦㘲㜱㝡攴㙤㔰㑤㌸愲㘸㈸昰ㄱㅥ〳ぢ慥㥡㤹ㄶ㜸㝣㑣㕢㝢扢㍣㜹㘵㄰㕥㡣搳扤搸改㥥㠵昷㍦攱㜵㌸昳摡㍡扣㠷㜷攰扤㔰㝣捦㠸㝥昵㡡㉤㈵ㅡ㕢㠵戹摤㜸ㄷ换㠰挲捣ㅥ扣户㉢摦搸戱㕢愶户搷改敥晣㕦㜸㙢づ㥥㠵挳㐷㤶攲攳扥㉦挷昷㌱㌴㝣扥㡣㙦㑥㠳㌰搶㕣攲㘳ㄶ摥攸挴昴㤱㝡扥㑦攷㍦㝢㠵㤷㌵つ㐳㑣㍦㔳㉡㙦扣㈱慡扦扡〷㕤散愶㍥ㅦ㔹昷㈳㐳㘶扡㠴㍤〳㜸㙢㘷㠸㝥㜸〴㡢愴㍢㐱〴散㤹搰挸㤳㥢㐴搴㌵㌰㤹愵㜲攵昸㘰㈰㍥㉦戲慥㘱㜹㕢扥㜷㤱戵挸㘹㕢戸愸ㄷて〰ㅡ挸㌵搶㥦晥㜷挲㜴㜵戹㈰摣㤴〶㜴戴㘶扡扢㌳㉢ㅢ㍢㕡摢㥤捥㠵扤㡢ㅡ㕢㤷㈱昵〵㙦戶攲戱㐴㘳愳扤㉢攲㘱㔳晣㉡收㙢搰慢㍤换搴㍥っつ㐷慢㌵ㅢ㕡㝦ち㝥攵㑢挱㕣攰慤摤㈰捡㈹搸ㅤㅡ㠳〲挵㤴〹搲愰㍦敡㌷㈸㐸ㄸ昳㠰㉣〶挷捣〷搱捥㌷戵捦㐳㉢挱敤〹慤㝦㜰搷晢〶户ㄷ昰搶摥㄰攵挱敤〳㡤ㄹ摣㡢昰㕦ㄶ摣㉢㍡㡣晤㠰㉣〶挷ㅣ〲〹㙥㝦㔳晢慥づ敥〰㘸晤㠳扢搲㌷戸㔶攰慤〳㈱捡㠳换㐰㘳〶挷ㅢ晣㘵挱㝤愰挳挸〱㔹っ㡥昷改㈵戸扣愹晤扢ㄷ㥣捤㙥敤慦㉥昴つ㘴㈱㕢㘴ㄷ㤶㐶㜰ㅢ㔵㝣昶㤸㠸㍡昵捦捡㈰扥搲捤㉤〶戲ㄸ〴敦㙣㑢㄰敤愶㤶昷㡣搹㝤㕥㄰㘷昹〶搱挵ㄶ换㠳㌸戸㈲〸摥㕥㉥㘳㘲〰ㄴ搲㕣㡦搹摣㐰慤敤㌵戵扣晦㙡〴㜱戲㙦㄰换慢㠳㔸㔹ㄱ〴㙦搵㤶〵戱㤱㙥敥㔰戳戹愱㕡㝢㤸愹攵扤㑣ㄹ挸㠷㐳敢㍦㔶㡥昶つ散〸㐶挱戱㔲敡愲愳愸㌲扡㠸户㐲换〲摢㕡㠷㜰っ㤰挵㉥ㅡ愳戵挷㥡㕡摥ㄱ㌴搸㌹挴㌷㠸ㄳ搸㘲㜹ㄷ㥤㔴ㄱ〴㙦ㅥ㤶〵㤱搴捤㥤㘲㌶户愳搶㥥㙡㙡㜹㜷㑤搸㌹つ㕡㝦㜶扡㝤〳㍢㥤㔱㜰㌳㉦戱㜳㈶㔵〶㍢扣㌹㔷ㄶ搸っㅤ挲捦㠱㉣戲戳慢搶㥥㙤㙡㜹昷捡㘰攷㈰摦㈰捥㘳㡢攵散㕣㔰ㄱ〴㙦㜴㤵〵戱㤷㙥敥㈲戳戹晤戴昶㘲㔳换㍢㐱挲捥㈵搰ㅡ捦摢㉦摦㑦㘵㝤㘳扢っ㈶搶攵㄰攵㔳捤ㄵ搰㤸㈴昱㝥㔲㔹㝣ぢ㜵㈴扦〰戲㐸搲㘲慤扤捡搴㜶㘹敤搵愶㜶㈹戴〶㜵晢昸㠶㜷ㅤ攳㈸愷敥㝡慡㡣晥㕢づ㍦㘵愱ㅤ慡㥢扢搱㙣敥〸慤扤挹搴昲敥㠲ㄱ挴敥扥㐱慣慡づ攲㔷ㄵ㐱㥣㔰ㄹ挴㈹扡戹摢捣收㑥搷摡摢㑤敤㌹攵㐱捣昴つ攲慥敡㈰敥愹〸攲扣捡㈰㉥搲捤摤㘷㌶㜷㤹搶摥㙦㙡㜹搵摢㘰㘲㤲㙦㄰て㔵〷昱㐸㐵㄰搷㔶〶㜱㠳㙥敥㌱戳戹㕢戴昶㜱㔳㝢㝢㜹㄰㘹摦㈰㥥慣づ攲愹㡡㈰敥慣っ攲㕥摤摣搳㘶㜳て㙡敤㌳愶㤶㔷㘳㘵㜳晡㍤戴晥㤳㑤搸㌷戰攷㠰户㥥㠷㈸摦㤶㕥㠰挶ㅣ戰扦愹っ敥㜷㍡㡣㍦〰㔹摣㤶㥥搵摡㤷㑣敤㑢㍡戸㤷愱昵て㙥㕢摦攰㕥〵摥㝡つ愲㍣戸搷愱㌱㠳㝢愵㌲戸㍦敡㌰摥〰戲ㄸ摣摢㕡晢愶愹攵戵㐳㘱敥㉤㘸晤㠳ㅢ攱ㅢ摣㍢㡣愲㝣㥡晥ㄳ㔵挶㘶晥㐱㘵㘰㥦攸㄰晥㙣㠶昰㌷慤㝤摦搴晥换ぢ捣收㘱㝣㝦戵㠹㙦㄰ㅦ戲㐵ㅥ戲㤷昶ㄵㅦ㔳㘵〴昱㔵㘵㄰摦敡收㍥〵戲挸捥㡦㕡晢㤹愹㙤㐰挱搸挲搶昵つ攲㜳戶㔸㍥攱晤㠳㉡㈳㠸〱㈸㤷㑤㜸〳愱㤰㠳㥤㉦戰㔰っ愲㐹㙢晦㘵㙡㌷㐴挱〸挲昶つ攲㙢㠰㉡㠲昸㠶㉡㈳㠸㡤㔰㉥ぢ㘲㈸ㄴㄲ挴㜷㔸㈸〶戱㠵搶㝥㙦㙡㐷愳㈰攳攴〷㉣昸㡦ㄳ攵ㅢㄸ㝥昲㕡㘷㈹㠸昲㐱㕣て㡤ㄹ摣搶㜰㕢ㄶ摣ㄸ㈸㈴戸晥㐰ㄶ㠳摢㐱㙢ㅢ㑣㙤ㅣ㕡㠳愱㝦㝦改㜷㝡搷挸ㄶ换扢㈹㔰ㄱ㐴戲㌲㠸ㅤ㜵㜳㠳捣收㕡戴㜶戰愱㙤㤸〱敤ㅡ㥦摢㌲㙦㘱㝤㕣〵㘸㜷㜲㝣㘹昱㘴扣晡㜶㑣㍢捥㔱搷攰㑤挳敢愰㔱挵㤳㔲晡戰㥢㔸昲挶㝦搳慥㥥戶㤱㈷㤲㑤戳捣㤲㥡㡢ㄲ㐳戴㠳戴攰ㄹ㥤搸慦㙢摡昳散㡤㕡搷㝥扥㔹㔲㝢愱㈴昶敢搱㠲㈷㕤㘲扦扥㘹扦㥦㘹搱戴扦㔹㔲慤摡㝥〳㕡昰扣㐸散㌷㌴敤㜹づ㔴㙡㍦㙦㤶搴㐲㙤㍦㠴ㄶ㍣愵ㄱ晢㡤㑣晢挵愶㐵㔳扢㔹㔲㕤摡㝥㘳㕡昰㙣㐴散㌷㌱敤㜹收㔱㙡扦搷㉣愹攵摡㝥㔳㕡昰㐴㐲散㠷㥡昶㠷㥡ㄶ㑤㠷㤹㈵㜵㠴戶摦㡣ㄶ㍣摥ㄷ晢捤㑤㝢ㅥ摢㤷摡㍦搶㉣愹ㄳ戴晤㌰㕡昰㔰㕤散户㌰敤㑦㌱㉤㥡㑥㌵㑢敡㜴㙤㍦㥣ㄶ㍣愲ㄶ晢ㄱ愶㍤㡦㥥㑢敤㥦㙤㤶搴㜹摡㝥㈴㉤㜸㌰㉣昶㕢㥡昶ㄷ㤹ㄶ㑤ㄷ㥢㈵㜵㤹戶ㅦ㐵ぢㅥ慣㡡晤㘸搳㥥〷愶愵昶慦㉡㉢㕤㙤㤶ㄴて㌲㘵㌴㙥㐵㝢ㅥ㕦㡡户慤㑤㙦㌷㥡ㄶ㑤㍣㠶㉣晡㔶慢戴晤㌶戴攰愱愱搸㙦㙢摡摦㘶㕡㌴摤㙥㤶ㄴて敤愴晤敤㘸挱愳㍡戱ㅦ㘳摡摦㘷㕡㌴昱挸慤搴㍥㡦捡挴㝥㉣㉤㜸㐰㈶昶摢㥢昶㡦㤹ㄶ㑤㡦㥢㈵挵〳㉡戱㙦愶〵㡦愵挴㝥〷搳晥㘹搳愲㠹挷㑢愵昶㥦搳昶㈱㕡昰㜰㐷散挳愶晤ㅦ㑣㡢愶㤷捣㤲攲愱㠹戴ㅦ愱〵㡦㐸挴㍥㙡摡扦㘱㕡㌴昱愸愳搴㍥㡦ㅥ挴㍥㐶ぢㅥ㌸㠸㝤摣戴晦戳㘹搱昴扥㔹㔲摣昱㡢㝤㠲ㄶ摣攷㡢㝤搲戴晦搴戴㘸攲㝥扤搴晥攷摡㍥㐵ぢ敥慥挵㍥㙤摡㝦㘱㕡㌴晤换㉣㈹敥㙥愵晤㜱戴攰㥥㔶散㜷㌴敤扦㌳㉤㥡戸㌷㉤戵捦扤愲搸敦㐴ぢ敥っ挵㝥扣㘹捦ㅤ㕦搱愲㠹㍢扣㘲㐹㜱㘷㈶昶ㄳ愸收㝥㑣散㕢扣〵ㄶ㥡戸捦㉡㕡㌴㜱㕦㔵㉣㈹搹㠹〰㘴㑦㠴㕡㝦㠲摣㤹挸慤㠱㐹㔸挰慤〱搹㔵㄰㌵搹㐴㜱㤷㈱愸㈹㉥㑡㜶〸㔵㈸敥ㄸ〴㌵捤㐵挹戴㑦搴㜴㤴昵㈷挸改㕦㔰㌳㕣㤴㑣敥㐴㤵戵挸㐹㕥㔰㌳㕤㤴㑣攱㔵㈸㑥攵㠲摡搵㐵挹㐴㕤㠵攲㠴㉤愸搹㉥㑡愶㘳愲收愰慣㍦㐱㑥换㠲㥡敢愲㘴搲㈵慡㉣㉥㑥扥㠲摡摤㐵挹搴㕡㠵攲ㄴ㉢愸㜹㉥㙡㈴晥㤳摥㉡昳挵㠹㔴㔰㝢扡㈸㤹㈶改㙢〱捡晡ㄳ攴㜴㈹愸扤㕣㤴㑣㝦㐴㤵昹攲㌴㈸愸㝤㕣㤴㑣㜲㔵㈸㑥㜶㠲摡捦㐵挹㔴㔶㠵攲㤴㈶愸〳㕣㤴㑣㔸㔵㈸㑥㕣㠲㙡㜵㔱㌲㉤㔵愱㌸㍤〹㉡攳愲㘴昲㈱慡㙣ㄴ㜲ㄲㄲ㔴捥㐵挹ㄴ㐳㔴ㅥ㘵晤〹㜲慡ㄱ㤴攳愲㘴㈲㈱慡㡣〹㑥㈸㠲㕡攸愲㘴扡㈰慡慣㐵㑥ㅢ㠲㙡㜳㔱㌲㈹㔴昹攲攴㈰愸挵㉥㑡㌶晤㉡ㄴ愷〰㐱㜵戸㈸搹挰㠹敡㐴㔹㝦㠲摣搰〵搵攵愲㘴㌳㈶慡㉣㝡㙥捥㠲㍡㔸㔰㐱ㅤ戴攲昶㈹昷散㝥㠶㐳㕤摥戳㥢っ摢㐶㍣慥㕦㥢㉢㙥㥢㠲㌸慤ㅣ愱戸㌹㑡挵愹攵ㄵ㐱扤㕤㉡㙥㡡㠲㌸愵ㅣ愱戸昵㐹挵挹ㄵㄵ摣攰愴攲愴㡡ち㙥㘳㔲㜱㘲㜹㐵㔰㙦㙣㡡摢㤷㈰㑥㈸㐷㈸㙥㔲㔲㜱㝣㐵〵户㈲愹㌸慥愲㠲ㅢ㡥㔴ㅣ㕢㕥ㄱ搴㕢㤰攲㐶㈳㠸㘳捡ㄱ㡡摢㠹㔴ㅣ㕤㔱挱㑤㐳㉡㡥慡愸攰搶㈰ㄵ㐷㔶㔴㜰〳㤰㡡㈳㉡㉡㌸收愵攲愷ㄵㄵㅣ收㔲㜱㜸㜹㐵㔰㡦㜷挵㈱㉥㠸挳捡ㄱ㡡愳㕡㉡づ慤愸攰㐰㤶㡡㐳㉡㉡㌸㜶愵㘲㘵㐵〵㠷慢㔴慣㈸慦〸敡㜱慢㌸㔴〵戱扣ㅣ愱㌸㍡愵㘲㔹㜹挵挰晦〷捡㤸敢㈴</t>
  </si>
  <si>
    <t>㜸〱捤㝤〷㥣ㄵ搵昵晦摥㘵㜷搸晢㈸晢㉣㠰㘲愱〸㉡挵攵昵㠲攲搲㡢㌴〵ㄴ晢昲捡㍣㔸搸㠲㕢㈸㙡愲㈲昶㙥愲㘰㐵㑤散摤愸搸㡤㍤戱㥢挴ㄲ㘳㘲㑤㉣㔱㔱㤳㠸戱昱晦㝥敦捣㥤㌷敦扤㜹扢㤰㕦晥㥦㑦ㅥ晢づ㜳捦晤㥥㜳捦㝣敦㥤㍢敤扣㤹ち㔱㔱㔱戱〵ㅦ晥捦㑦ㄵㄷ㜶㥤扦扡扤挳㙣慥㥢搴摡搴㘴㘶㍡ㅡ㕢㕢摡敢㈶戴戵愵㔶捦㙡㙣敦攸〱㠰搱搰㠸晡昶敡㠶昶挶㘳捤㥡㠶ㄵ㘶㕢㍢㐰搵ㄵㄵ㌵㌵戲ㄲ昵㍢摢㕦扦㉥㐸㕡挹㉡ち愰㉡愴㐱搱㤳愲㠶㐲㔲昸㈸㝡㔱昴愶攸㐳搱㤷愲㤶挲㑦戱ㅤ挵昶ㄴ㍢㔰散㐸搱㡦愲㍦挵〰㡡㥤㈸搸扥ㅣ㐸戱ぢ㐴敦㕤㈱ㄶ㑣㥡㌸㌷扤ㄴ㙢㌳扦愳戵捤ㅣ㍤昸㄰㉢收㜱挱㘰㕤戰㉥㤴っ挵敡〲愳〷㑦敡㙣敡攸㙣㌳挷戵㤸㥤ㅤ㙤愹愶搱㠳て散㑣㌷㌵㘶㘶㥡慢ㄷ戴㉥㌳㕢挶㤹改㐰㌸㥤㡡㈴㠲㤱㘸㌴㤷㑣㈶㝡敦〶捦㜳㈶㑤㍣戰捤捣戵晦户㝣敥㑥㥦㜳㈷㑤慣㥢㘳㜶晣户㝣づ㠲㑦戸㥣摣摡㥣㙡㙣昹㉦㌹慤㘶㥦㐶㈷㥢㤹㐶㜶扥㘹戶㌵戶㉣慥㐳搸〵㐴愳ㄴ慦㥢搰摥摥搹扣㥣攳㘸㤲搹搴㌴捦捣愹㑥㙦㥥摣摥㜱㘰慡慤戹扤㜷㌳昹㌳摢捣㤶㡣搹摥户㜹捡慡㡣搹㘴〳摢㙢㥡て㐹戵捤㐹㌵㥢㔵㕣愸㙤戶晡㜰㐶搶㙣改㘸散㔸摤愷昹攰㜶㜳㕥慡㘵戱㐹㐸㜵昳戴捥挶慣愸慡挲㕦㐵㡦扤扣㈲㔳ㅤ㠵㜸㥡㈷㉤㐹戵㜵愸ㄲ扢㌰攸㠵㜵つㄷ戵ㄶ〵㜱㜱㐸つ㉥戲㘲㥦捤㙦㙣㥥㘹戶戵㤸㑤㙣㠴㍤㌹慡〸愴〸戲晡挱㘱㑡慦づ㝢㐹昴戲㌷㍥慥ぢ㕢㌱〶㐳捣㥢搵扡㜸㑥㙢㕢㌳挶攴㙣㌳搵㌲㉥㔰ㄷ㠹㐴挲攱㔰㉣ㄴ〹㈵㠳挹㘰㘸㜴㘸㜴㜴㌸搴㐱㈸㤳挹㜸㈲ㅥ㑡挴愳昱㜰㌴㌱㍡ㄹ㘷つ㐶㜹㌰㤰〸〷愳戱㐰㍣㤴㡣挷㤳〹㌹〴㝥攵㔰戶戰〷㐴扦搵㘶慡㙤㜰挷攰㈹㔳〷㉦㑤㉤㑢㜵㌶愷挶㠶㘲㘳攵㌰㠲㠶㐳㠸慡㌷㌱㑤戸㠳攳愶㕡搹㤰慡㙣㐸㔷㌶㘴㉡ㅢ戲㤵つ㘶㘵㐳慥戲㘱㜱㘵挳㤲捡㠶挶捡㠶愵㤵つ换㠰搱㥦㥡㥥㍤㉢敤捦㥥戵㥦摤昶㘰晢㜹攳㙦晦攰戳㠷㤳㘷㝦搱㉡㌸㌳愸㠹㘵㉦㉣㈴敤㌵搵慢ㄴ〸㈵〳搸收㤲㠱㘰㉣ㄴつ㐵愳昶㉡㘱㘵〳昱㘰㈰ㅡ〸㐶昱㕦㍣ㄹ㡥挴攴摥㌰㤷㈳㈰㡣㤱㄰搵ㄳ㘶㐴〲㔱㌹㡡捡搱㄰㐲晣ㅥ敢挰昵㌸㜸敤挳捦晦㘳捦昱戳㝦搹㜴摣て搹ㅦづㄸ㉦㌸㉢愹〰敡戰戰㙦㘱〰㠱㜸㉣ㄱ〶愵挹㐴㈰ㅣ㡢〷ㄳ挹愰ㄳ〱㥡㑤挶㈳挱㘰㌲㥥㡣挶愲㠹㘸㈰㈱挷戰戵〰㠴ㄱ㠴㘰〸㠹戰っ㔱ㄹ㠶㄰攲㜹㍢㠴㡦晦㔹㜱捦㤹㜷户捤扥散捡㕦㍥戰慥㝥挷㝦〸捥㠹㉡㠴㈸ㄶ敡㡢㐲〸〴㐲攱㘰㉣ㅡ㡦㈰㡥㜰㈸ㅣ㠸〴㈲昹㈰〲〱捣㕦㌱昴㝢㌰㤲挴㔴ㄶ㡣〵愳㌲挶ㄶ攳㄰㐶〲㐲㌱ㄱ㤱㐹㉡挷㐲〸昱㤴ㅤ挶㤸㤵㜷慥摦㜱晡搸〹扦㕡扦攷昸挴㔱㜳敦㄰㥣㤵㔵ㄸ晢㘱㘱㕣㘹ㄸ㤱㐴㈰㄰㠸㌲㠴㜰㍣㠶㠱㘷㡤慦㐰ㅤ戴挹㘴〸㜱㈲㤸㘰㍣ㅡ㠸㐴ㄲ㜲ㅣ摢摢ㅦ挲愸㠷㐰㄰攱㘸㑣㡥愷㜲〲㠴㄰㡦搸㐱㑣摣敤㤵挷㉥㝡㜵愷㠹㌷晥攲㕦㥤ㄷㅦ㌰敦㑥挱〹㐲〵㌱〹ぢ㈵摤ㄱ㡡㈴愳挹晣挷摤ㅤ㤱㜸㈰㥣慦㐹㠶攵㘴戶㌶〵挲㤸ち㐱ㅥ㐲〱㌹㡤捡改㄰㐲㙣戴㐳愸昹敥摢挷㑥晦㜸敡慣㥢ㅥ戹晡攸敤㥥㌸攸〶挱㝤㤲ち攱〰㉣ㅣ㔴戴晤㘱㜳挲戶ㄴ挴昶ㄵづ㈴㘲㠹㜸㈰愸㌷挰㜰㌸ㄹ㠹㐶〲㜱昴㐴㉣㄰搳愱㠵敡ㄲ搸㈰ㄳ攱㘴㌴ㅥて攲㕦㌴㈲㘷㌲㠶㔹㄰挶㙣〸㡦捤㉦ㄸㅡ㉢攷㄰㌴ㄷ㐲㠸㍢散㐰〷昶扢慤敦〵㙦㍣㍣昵挶戹㘳㈲搳㥢㠷㍥㉢戸摦㔴㠱ㅥ㠴㠵㠵㐵㠱愲㕦挲㠱㜸㈲ㄸ㐷愷㈴㌰㐴ㄱ㔴㔸㠷捡㘱ㄳ㡥㐴搱㡤搱㘸っ㤱㈵挲慥㌱ㄵ㠷〶㕤ㄸ㠸挴㈲㕣㔵㌹㡦㤱捣㠷㌰ㄶ㐰㜸㠵ㅢㅣ㉢て㈶攸㄰〸㈱㙥戴挳ㅤ㥦扡敢昰㌵㤳㔶㑣㍣晤戹㐳㝡㥣昷昲摤戵愲ㄷ慡㔵戸㠷㘲愱戸㙢〳㠸㌶㤹㐰愴挱㐸㈴ㅡ㑡㈶摣挳㉢ㄸち㈷㐳㜱㙣搰㔸㥤㘰㌲㤴㤰㠷戱戵挳㈱㡣㈳㈰慡㈶捣〸㈵攵㤱搴ㅤ〵㈱挴㌵㜶〴晦㥡㌲㜹搳攷㠷晥㌰改摥敦㑥㝥㙤扦㘱㘷㥤㈳㜸㜸愱㈲㘸挰挲摥〵㈳摣㍤㥡挹㐹㌴㥣㐰㝢昱㐸㈸㥥㤰㡢㠰㤶㈹〸㈳つ搱扦㜴扥っ〷攳㘳㘵㠶愸㉣㠴㄰㤷搹〱挴㙦晦㜶扢㠷慡挴搴㡢㙥㕡㜸摤㔷挷㉤扤㔵昰搰㐶〵㤰挳㐲㌱〵搱㐸㍣㠶搹㉥ㄶ㠹挴愳戱㔸㌲愰㘷㜰昴㈴挲〹㐶戱㜹㘳戳㑢戰㈶㈴ㄷ戳戵㈵㄰㐶㈳㠴㔷㑣㠱挴㔸戹㤴愸㘵㄰㐲晣摣㡥㘹㐶摦〳攲晢㥣㍣㘵攲㔵㍢摦㌲㙡敡㍥ㄷ㉦ㄷ㍣搲㔲㌱㌵㘳挱㤳㤴㐴㕤㌲㤱〸㈴㌰摤㠵攳㘱㠴㌷㘵ㅦ捣慤㉤㜴摤ち㘱㉣㠷昰ち㠰挳昸ㄸ愲摡㈰㠴㌸挷づ愰戲晦ㅢ㡦搴㜶戴㡥扦户昶昸ㄵ㍦㥢㤷ㅥ㈴㜸㤴愷〲攸挰㠲㘷〰㙡㡥〹㈶㠲㔱㡣㤱㈰㘶㈱捣〱㘱搹㐹搷㉢㈰㡣㤵㄰摣扥愳㐱戹㡡捡搵㄰㐲㥣㙡户㜷昶㑦摦戹昲戴㔰攷散ぢ攲㥦㑣摣搸㜹捣㉣挱〳㑡搵摥㜱㔸搸捦㍤ちㄲ㜵㥣㐲㘲〹っ挰㌸㘶昶ㄸ㔶㌴㘶て㡣㜰㕤ㄸ慤㤲㠳㘰〲㍢㠴㠰㐵挲昱㙣敥㈷㄰挶㑦㈱㌸捤挵㘳昲〴㉡㑦㠴㄰攲〴㍢㠶挹㤷㠸挴㜷愳㍢㈶摦㔰㘹慣扤晦挵昷ㄷぢㅥ捦慡ㄸ搶㘰挱㘳捡㡦㘰㈶挷慣ㅥ㑤㠴㐲搸㜷㍢戳㠹㌵搹㈶㈲戱㜰㌲ㄶ挳晥㍥㠸〳㠱㐸㐸㥥っ㈷㜲㉤㠴㜱ち〴愹〸〴攵愹㔴㥥〶㈱挴㉡㍢㡣㡤㜷㍥㍥㌲昷挳搸㤹搷㕦戵戶愵敤㤹㑤㕦〹ㅥ㔱慢㌰捥挰㐲昱㜸㡣㘱㔳っ㠶愲搸㌲㈳搱㘴㌸ㅥ捦敦㝥〳㌱㌰㠰挳っ㔴㈵㐲㘱散ㄲㄲ昲㑣戶㜶ㄶ㠴㜱㌶〴㤹㠸㠵攵㌹㔴㥥ぢ㈱挴㌱㜶〸㥢㥦㍢攴攲㌵㠳㡦㥣㜹攵攵晢慤扥改晣㝢户ㄷ㍣㥥㔷㈱㥣㡦㠵晤摤扤愱㔶㌶ㄴ㑣㐶戰慥㌸〲挰散㠰挱攷摥㑥ㄳ㍣㥡㠹㐵ㄸ㑤㈸㡡〳昳愴扣㠰つ㕥〸㘱晣っ㐲㐵ㄱ㤵㍦愷昲㈲〸㈱㤶摡㔱㍣㜸摥㕤㙢捦㔹昷挰挴㡢搲扦㝥攲㑦㍤ㄶ㕤㉣㜸㐲愱愲㔸㠷㠵㘰㔱ㄴ挹㜰㉣㠸ㄹ㈱摦㜴㌲ㄹ〹〶㈲㔸㝤敢ㄳっ捡昵㙣攳ㄲ〸攳㔲〸㌵㄰㐲昲㌲㉡㉦㠷㄰㈲㘳㌷摣戸㝥捡扥㉢㥡㑦㤹㜲㝤㥦㑤捦㝦㜳晥搰戵愲ㅦ慡㔵挳㔷㘲挱㘳昵㜱㠰ㄳ攴㘴ㅣ㑦㐴㌱㈶㐲攱㝣㄰〱ㅣ搶㘱㑥挴昴㡥扤㝦㌰ㄱ㠹㈴攵〶㌶㜸ㄵ㠴㜱㌵㠴㡡㈲㈸慦愱昲ㄷ㄰㐲ㅣ㘹㐷搱㥥慢昹挹㡤〳扦㥥㝡摡戳㙢㡣㝢㜷晤昳挷㠲㘷㔱㉡㡡㙢戱㔰㄰〵㑥㤱〲㐱捣㑢㘱慥㙡㌸㤶攴㌶愱㤹㠸搴㈵〲㜱捣㤲搸昷㈳挸㜸㈲ㄲ㔴㌳挳㜵㙣昰㝡〸攳〶〸㡦㤹㈱ㄴ挵ㅥ攳㐶愲㙥㠲㄰攲㘰㍢慣愷扦搸搰晦攱㠶㠵搳捥㥤ㅤ昸㜳昵㠵㜵㙦ち㥥搷愹戰㙥挱㐲挱㤶ㅡ慤挳㜱㔷㄰㝢㕦㑣搰㠸㉢攴㡡捡ㅡ㌶㘱捣ㄳ㌱㑥攱㠱㐴〰㤳愶扣㤵捤摤〶㘱摣づ挱㕤㐶㐲摥㐱摤㥤㄰㐲捣戱㐳〸慣敥昹愷昱ㄳ㘶㑥㝡昰㡦攳㕡㈷ㅤ昵挲づ㘲㈷㔴慢㄰㝥㠵㠵㤱〵〳挳搵ㄵ愰㈸㠰㤹㍢ㄱ〸㐵㘳摣㥢㠶㤳昲㙥㍡扦〷挲戸ㄷ挲㠳㠵㜰〸㍢㡤㡤㐴摤〷㈱挴㌴㍢㠴㤶捡㥤搷捤戸敢㠶㘹㤷㝤㝣收㐹㍢扦戶攱㔰戱㌳慡㔵〸て㘰㘱愸㍢㠴㐴ㅤ愷㈱搷ㄴ愵㝡㐷㍥㐸愷て㐱ㄸて㐳㜸㌴㡤㘳㠱戱昲ㄱ愲ㅥ㠵㄰㘲扣摤昴ㄳ㔷㍥㝦㐵晦㥢㘶㑣扡㘲攸戱ㅢ㌶づ扢昹㈰㌱㄰搵慡改挷戰㔰㍣㍦挴〳㌸〹挱攱㕥㌴〸㠱改㐸てぢ㜴㐰㍣㠴改㠲㕡ㅣ戵攳扣〳挷攷㡦戳戵㈷㈰㡣㈷㈱扣㘲㡡㈲愶愷㠸㝡ㅡ㐲㠸愴ㅤ搳㐳户昴ㅡ㍡㝣㠷〷㈶㍥昲晢改〳愶慦愹㜸㐰散㠲㙡ㄵ搳㙦戰㔰ㄲㄳ收挴㜸㤴〷慡㌸㘵〸㠷㠲晡㌰っ㌱㈵挲㠹㘴〴挷㠰愸㑡挴㠰㠹换摦戲戵㘷㈱㡣攷㈰戸戹攰攸散㜹㉡㕦㠰㄰㈲㘴㠷㌰㝣敦㌷㕦愸㕤㜱搹㥣搳捥戹昹攸㍦ㅦ昶挲晤扤㕦㐲昵㐱昶搹摡攴戶搴㑡㥣晦收㑦慤㐳㜵㘸㙣㙢慥㈹攰㤲㐲㉥㥡㡢攷㠲挱㙣㌴㤰ち愷慡㠷挰敤搶㥥扣㜲㈷搶㍢户戰戱㈵摢扡㔲㥤捤敥㍡㌱搵㙥收㑦㙥㐷搹㜵ㄳ㕢㍢㕢戲敤扢㜸㔷捥敦㐸㜵㤸〳㡢敢昲㑥㑡捣收攳㕣摦㙣㔷敤敤㕥㙣㜶㐸慡愹搳㥣戰慡搱慡摥慤愸ㅡ㘷晡慤改昲戵㔳摢捣㘳㥣摡㤲㠸㈶攰㔲搴ち攵扢㘴㉤慤㉡㉢慥挱㤳㤶戴戶㥢㉤㉡扣㔱捤〷㌶㘶㤶㤹㙤昳㑤㕥挸㌲戳㙡㔵晢戱捡扥摣㌰㙡㙥ぢ㔶ㄴㄷ㄰戲㐳摤摡摣㤴㔵ㅤ㘶㑢搶捣㈲摥攵㘶㕢挷敡〵愹㜴㤳搹扦〰㘲戵㠹㡡㥤ぢ搴㔳㕢㌳㥤敤㤳㕡㕢㍡摡㕡㥢ち㙢㈶㘴㔷愴㜰㠹㈳㍢扢㌵㙢攲ち㐵ㄵ㍦ㄵ愲愲㐷て㈱㉡㐶㝡㕤㈶愰摦昶㍡搵ㄱ慥㉥摥つ㝤扥㔳攱戰慢㥢㠷戵挳㕡㌴㤹ㅣ㤳㤵挳扡㜱愶晣搲捤㠸昲㐰搷㍡昱慡ㅦ搱㝢㤷㐷慢ㄸ㥤㥥晢晦ぢ慥慣摣挱㕥晢㈹㉢㜰ㄹ㘸㝡慡㈵摢㘴戶㜵㜹捤㔲㌰㈲昹㌲㐴昵ㄸ㙣捤㘵搹慢〲㐲慣ㄲ慢慢㔷㌶㘶㍢㤶ㄸ㑢捣挶挵㑢㜸㌸㡡敢㥡㌵㌵愴戶攴㈳㝦〷㤵晣㍤挵ㅦ㈰㝣扥ち攳㔵㠲っ㥦㝣捤㉡㔷て挵晦摢㝥㠱愹ㄲ㔶㔲㕤搰挲搵挷昶敡收愹慤㙤敤㍤㝡㜸慤攵昴㔴晢㤲づづ捦慥㉢改敦㜵㡡㌷㈰慡㠷㐱㜴㝢晤慡ㄶ愰㉡㕥愶敢搳㍣搹捣愵㜰㜱㔴㙤摤㈲㔵摤㙣㕤㙦㥢㙣戶㘷㈴㉦捣捤挰戶戲捡挰ㄲ㌶晥摥捤ㅣ晤收慡㡥挹愹㡥㔴捦㘶㕣攲㐳㉦㐹㠰㐶㈹㉢㙢㠹㤶㝤㤴㑥㕢晢散ㄲ㍣昸搵愲换㑢㉦愵戰㍣㘱挳挱昶㔲搱挳㤶㕤慦〴㘲摦ㅤ㉢㘱ㄴて昴挲㑢㜵戸㠲㤸㥤㘶戶㉣㔸扤摣㙣㈷扣挶攸㤲捡攲捤㡢捥收㘶搲〷㜷㌴㌶戵搷㈱搲㘹㙤慤㥤换晦㥢㝥攸㑢晥ㄱ㐲㝦慡昷挴㈸摥晡㜵〲㕤ㄵ㍤㔷戰㙦ㅡㅡ㉡㙡攸㡤ㅡ戹〷〵㐷㉢㥣㙤挱㝦敡㈳晦㡣晦㝣㕤搵㔵て〷㘲㕢㉥㙢㔶〳摦扢ㄹっ㉤㘸㌳搵㠵摡ㅡ㔵〰摢㝤㥡ㄷ戶戶㉤㑢户戶㉥攳㜸敡慢㑡敤㑢㑣戳㠳ㄷ㍦㝢搹ㄷ㝢搵㐵㕤㈱㝡昴㈸戸昸攸扡㑡㍡〸晥㡤㜷㈱晡㑣㘸㙡ㅡ慣㍤戶ㅢ敦㐱搵〳㤷㘱㡤昷戱戰㌳づ㘰㐳つ㤳㈶㜶㜴㌶戵㉥㙢㌷㍢ㅡ㔶昰挲晦慡愶昶㔵㘲㔷慣㍥㉦ち愶㉦㝣㑢昸ㄶ摦㌷晥戲捤て捤㍥㘵搳愵搵㘲ㄷ扢愲攴㜲攵摥㜰㌸〴㕦昹㌷〸戱㌳㘰㥣㔶戰㕣昸㤱ㅦ愱㉣㍦愶昸〴〲㤳㠳愲ㅢ㜳挳愷㔶㔱㡣挰晦㥣ㅦ攴㘷ㄴ㥦㐳㠸㔱㄰摣㍡攵㈶〸晤ㄱ㝥昸㘷愷慢㡥ㅢ〹㜵㘹挷晤〳㕡㥦散愲㑥㡣〶㠲㥤㈷㐹㤶㈴㍤㤲搴〸〳㡥㍤〹愸戶㉢㑡㉥㤷㡥㠱㤹㈲攰㝢摡昷〰捣㥢㠰ㅦ搹〶㠹㤱ㅣ㜲㉥〲㉡慤愲〸愰㑥ㄱ搰〳ち挹扢㑦㈲〴㤵㈲愰ㅡ㈵晤ㄱ摦晥攸㈲㈰〸㜵㈹〱㤲㍥㘵ㄷ㜵㈲っ㍢㉦〲扥㠰㜳㑦〲㌶搹ㄵ㈵ㄷ㙢㘳昰㌴㠴㔱㙣捦㤰㍦〳捣㥢㠰ㅤ㔱㉤晢㔱昴㠷㜰ㄱ戰㤳㔵ㄴ㜱㌸㔱〴散㑣搰㐰〸㤱㠴㑡ㄱ戰ぢ㑡晡㈳㍥㜰ㄳ㤰㠰扡㤴㠰㐱昴㈹扢愸ㄳ㘳㘱攷㐵挰㥢攵〸昸愳㕤㔱㜲㤹㜸ㅣ㍣つ㘱ㄴ㝢㌳攴搷换ㄲ㌰ㄲ搵㜲ㄴ挵㘸〸ㄷ〱㜵㔶㔱散て㈷㡡㠰㌱〴〵㈰挴㜸愸ㄴ〱㐱㤴昴㐷扣攸㈶愰ㅥ敡㔲〲愲昴㈹扢愸ㄳㄳ㘰攷㐵挰㤳攵〸㜸挲慥㈸戹㐴㍤ㄹ㥥㠶㌰㡡晤搱愸㜸慣㉣〱攳㔱㉤㈷㔰㑣㠴㜰ㄱ㌰搹㉡㡡㈹㜰愲〸㤸㐲搰㔴〸挱敢搳㡡㠰㘹㈸改㡦戸捦㑤挰㔴愸㑢〹㤸㐹㥦戲㡢㍡㌱ㅤ㜶㕥〴摣㔶㡥㠰㕢敤㡡㤲ぢ攴㌳攱㘹〸愳㔸挰㤰㙦㉥㑢挰㈱愸㤶ぢ㈹づ㠵㜰ㄱ㜰戸㔵ㄴ戳攰㐴ㄱ㜰〴㐱㐷㐲㠸㌹㔰㈹〲㡥㐲㐹㝦挴㌵㙥〲㘶㐳㕤㑡㐰㡡㍥㘵ㄷ㜵㘲㉥散扣〸㔸㕦㡥㠰㜵㜶㐵挹㠵昷㜹昰㌴㠴㔱㉣㘵挸ㄷ㤵㈵愰〹搵戲㤹愲〵挲㐵挰㜲慢㈸收挳㠹㈲攰ㄸ㠲摡㈰挴挱㔰㈹〲摡㔱搲ㅦ㜱戶㥢㠰〵㔰㤷ㄲ戰㤲㍥㘵ㄷ㜵攲㄰搸㜹ㄱ戰愶ㅣ〱㈷搹ㄵ㈵㤷昲て㠳愷㈱㡣攲㐴㠶㝣㐲㔹〲搶愰㕡㥥㑣戱ㄶ挲㐵挰愹㔶㔱ㅣづ㈷㡡㠰搳〸㍡ㅤ㐲ㅣ〹㤵㈲攰っ㤴昴㐷慣㜰ㄳ㜰〴搴愵〴㥣㐳㥦戲㡢㍡㜱ㄴ散扣〸㘸㉡㐷挰㌲扢愲攴㑥挲㈲㜸ㅡ挲㈸㉥㘶挸㡤㘵〹㔸㡦㙡㜹〹挵愵㄰㉥〲㉥户㡡㈲〵㈷㡡㠰㉢〸扡ㄲ㐲㘴愰㔲〴㙣㐰㐹㝦挴㈲㌷〱㘹愸㑢〹昸〵昰㍥搹㐵㥤挸挲捥㡢㠰㐳捡ㄱ㜰戰㕤㔱㜲㈷㠳昷ㅦ㠶㌰㡡㕢ㄸ昲晣戲〴摣㠶㙡㜹㍢挵ㅤ㄰㉥〲敥戲㡡㘲〹㥣㈸〲㝥㐵搰摤㄰㘲㈹㔴㡡㠰㝢㔰搲ㅦ㜱㠰㥢㠰㐶愸㑢〹戸㥦㍥㘵ㄷ㜵㘲ㄹ散扣〸ㄸ㕦㡥㠰㝡扢愲攴戶㐹ぢ㍣つ㘱ㄴ㡦㌳攴㜱㘵〹㜸ㄲ搵昲㈹㡡愷㈱㕣〴晣挶㉡㡡㔶㌸㔱〴晣㤶愰㘷㈱挴㌱㔰㈹〲㥥㐳㐹㝦㐴挴㑤挰㜲愸㑢〹㜸㠹㍥㘵ㄷ㜵愲つ㜶㕥〴㡣㉣㐷挰〸扢愲攴戶㑤㈷㍣つ㘱ㄴ㙦㌰攴扤捡ㄲ昰㈶慡攵㥦㈸摥㠲㜰ㄱ昰ㄷ慢㈸㔶挰㠹㈲攰㙤㠲摥㠱㄰慢愰㔲〴扣㡢㤲晥㠸摤摤〴慣㠴扡㤴㠰扦搲愷散愲㑥慣㠶㥤ㄷ〱㍢㤶㈳㘰〷扢愲攴㍥搲昱昰㌴㠴㔱㝣捥㤰户㉢㑢挰ㄷ愸㤶㕦㔲㝣〵攱㈲攰㥦㔶㔱晣〴㑥ㄴ〱晦㈲攸㙢〸㜱〲㔴㡡㠰捤㈸改㡦愸㜱ㄳ昰㔳愸㑢〹昸㡥㍥㘵ㄷ㜵攲㐴搸㜹ㄱ昰攳て㘵づ㠵㝦戰㉢㑡㙥㘲㥤っ㑦㐳ㄸ㐵㔵㈵㐲晥づ㌰敦㐳㘱〳搵戲㈷㐵つ㠴㡢〰㥦㔵ㄴ㙢攱㘴㈸ㅤ昵㈲愸㌷㠴㌸ㄵ㐵㐵㐰ㅦ㤴昴㐷㝣㠵㌶㥣㤳愱㔳愰㉥㈵㘰㍢攰㝤戲㡢㍡挱㝢㘲㕥〴㝣㔴㡥㠰て敤㡡㤲摢㘷㘷挲㤳㈲㘰㈰㐳晥㙢㔹〲㜶㐵戵摣㡤㘲㜷㐶㤷㍦ㅢㅣ㙣ㄵ挵㔹㜰㌴㤴慢㌳㠴愰愱㄰攲ㅣㄴㄵ〱㝢愰愴㍦攲㉤㌷〱㘷㐳㕤㑡挰㕥挰晢㘴ㄷ㜵攲㕣搸㜹ㄱ昰扢㜲〴扣㘲㔷㤴摣扣扢〰㥥ㄴ〱〱㠶晣㔲㔹〲㐲愸㤶㘱㡡〸愳换ㄳ㄰戳㡡攲㐲㌸ㅡ捡搵㠹ㄳ㤴㠰㄰㍦㐷㔱ㄱ㤰㐴㐹㝦挴搳㙥〲㝥〶㜵㈹〱攳㠰昷挹㉥敡挴㐵戰昳㈲攰愱㜲〴㍣㘸㔷㤴摣㌷㕣て㑦㡡㠰愹っ昹晥戲〴㑣㐷戵㥣㐱㜱〰愳换ㄳ㌰换㉡㡡㑢攰㘸㈸㔷㘷㌶㐱㜳㈰挴㘵㈸㉡〲收愲愴㍦攲づ㌷〱㤷㐲㕤㑡挰㝣攰㝤戲㡢㍡㜱㌹散扣〸戸慥ㅣ〱搷摡ㄵ㈵昷㉦㌷挰㤳㈲攰㐸㠶晣㡢戲〴ㅣ㡤㙡搹㐰戱㠸搱攵〹㐸㕢㐵㜱ㄵㅣつ挵㔷㘶〸捡㐲㠸㙢㔰㔴〴㤸㈸改㡦戸搴㑤挰搵㔰㤷ㄲ搰〸扣㑦㜶㔱㈷㝥〱㍢㉦〲捥㉦㐷挰㜹㜶㐵挹慤搳敢攰㐹ㄱ搰挶㤰捦㈹㑢㐰〷慡㘵㈷挵ち㐶㤷㈷㘰㤵㔵ㄴ扣㘳㍡㤴慢戳㥡愰㘳㈱挴㡤㈸㉡〲㡥㐳㐹㝦挴㕡㌷〱㌷㐰㕤㑡挰〹挰晢㘴ㄷ㜵攲㈶搸㜹ㄱ㜰㙣㌹〲㔶摢ㄵ㈵㌷㘹㙦㠵㈷㐵挰改っ㜹㘵㔹〲捥㐴戵㍣㡢攲㙣㐶㤷㈷攰㕣慢㈸㙥㠳愳愱㕣㥤昳〸㍡ㅦ㐲摣㠱愲㈲攰〲㤴昴㐷戴戸〹戸ㅤ敡㔲〲㉥〲摥㈷扢愸ㄳ㜷挲捥㡢㠰㙣㌹〲㌲㜶㐵挹㉤攲扢攱㐹ㄱ㜰㈵㐳㑥㤵㈵攰㉡㔴换慢㈹慥㘱㜴㜹〲㝥㘹ㄵ挵㍤㜰㌴㤴慢㜳㉤㐱搷㐱㠸㡤㈸㉡〲慥㐷㐹㝦挴愱㙥〲敥㠵扡㤴㠰㥢㠱昷挹㉥敡挴㝤戰昳㈲㘰㑥㌹〲㘶摢ㄵ㈵㌷愸ㅦ㠴㈷㐵挰摤っ㜹㘶㔹〲敥㐵戵摣㐸㜱ㅦ愳换ㄳ昰㠰㔵ㄴて挱搱㔰慥捥㠳〴㍤〴㈱ㅥ㐱㔱ㄱ昰㌰㑡晡㈳㈶扡〹㜸ㄸ敡㔲〲ㅥ〳摥㈷扢愸ㄳ㡦挲捥㡢㠰㐴㌹〲攲㜶㐵挹㙤昲挷攱㐹ㄱ昰㉣㐳㡥㤶㈵攰㜹㔴换ㄷ㈸㕥㠴㜰ㄱ昰戲㔵ㄴ㑦挰搱㔰慥捥㉢〴晤づ㐲㍣㠵愲㈲攰昷㈸改㡦ㄸ敤㈶攰㐹愸㑢〹㜸ㅤ㜸㥦散愲㑥㍣つ㍢㉦〲㠶㤶㈳㘰㠸㕤㔱㜲㑦晥户昰愴〸㜸㠷㈱て㉡㑢挰㝢愸㤶敦㔳㝣挰攸昲㈳攰㙦㔶㔱㍣ぢ㐷㐳戹㍡ㅦㄲ昴ㄱ㠴㜸ㅥ㐵㐵挰挷㈸改㡦攸敦㈶攰㌹愸㑢〹昸っ㜸㥦散愲㑥扣〰㍢㉦〲㝡㤷㈳愰㤷㕤㔱㥣ㄱ㔰晤㌲㍣㙤挳㥤摣㕥っ㌸㜷㐸愳戹㤲户㥥晡收㤰捣㍥愹戳扤愳㔵摤㈷敢㤳㥢摣㍡愷戵㘳㜲㘳晢昲愶搴敡ㅤ㜲昶挲挲㈵㘶ぢ敥㘲户攱㘶㜶㤱慥㜵昹㜲㌳㉢㜳昳㕢㍢摢㌲收㡣挹晦ぢ㜷戹戱㝥攸㍡㜵㠳扢㔲攰昳㥦摤戸慤㠰㈵㐶〹㍥ㄵ搵扦㠳挳攲晢㙦㉡愵摥㜵慦㕣㉤晡〱慣捤㌳扡愰戱愳挹散㤵㔳昷愹搵㜲㑤づ㉣㈲㌵㈰摢㌳户㘰〹敥㑢㑤敥㤳㥢搶搶㤸㙤㙡㙣㌱搹ㄹ㍢㕡搰㔹收㘲愴〱ㅣ搸摡摥挸㕦㉦昴挹㉤㘸㑢戵戴㉦攷ㅤ捤捣敡敤ぢ㑡敡搶㘷㜵㙥㘲㘳㑢㍢㥡㔱扤挸攵摡摣晣㈵慤㉢昱㐳㥡捥收㤶㘹愹攵敤晦ㄳ扤㈲搸㉤敡愳扡㐶㔴㡡捡㑡㔱㔳㔹昳㥦昶㡦昱㌵戶戱晥挸㍣㙥㔱㍦㔱ㄸ㡣愱摡搱搶㤸敥㈴㘷慡㤹㄰㘴ㄵ㠵敡挶㡡敡摦㘳愹昸昶愵慢ㄷ㡢㜲てㄸ㙥挱㙦㐴㍣㙦㠳㍢㍦㔰摡つ㜰戹ㄹㄱ昵晥〶攲㠰㘹〷捦挸㘷攵晣㥦㝥敤㔳晤〷㜸摥敡㈴㠸㝥〰昷戵㐶ㄱㄳ㈳㌸愸戰㜱㘲㌰戰㔴㍣㌲㝤㌹㠵攱㈰敤㥢㕦㥣㡡晢攸扤㜳戳㔲㘹戳〹户晦㥢㔳ㅤ㝤慤〲昳㌰昰㔳㤰㜶扢㙥㔲㙢㜳㜳㡡愳㡥扦㘹㤹㥦㐹㌵㤹㌵戹〹㥤ㅤ慤戳ㅢ㕢㘴づ㐲つ㑤㕢㤵㕡〵㔵㙡㤵㜵愳㍥㌷㡦㘹㐱㙡㤹扥㕡ㄷ愷摡ㅡ㍢㤶㌴㌷㘶㙡㔸㘰敡捥晦挴㜰挵ㄴ㔲〵㌲昵㐷㑦㈷挵㜷晥慤晢敦攸敥㍡㈴换㤰㍡㜶㍦〶㜵愵㌰昰㑦晣㠷㔹㈳㤸㝣搴㍥㐵㝥ぢ㙦搵昸慡搹㐸挵昲㠵扡ㅢ㡢挵㉦㑥挰㄰㔵昳㤳㜸㡤〰㝣攵㜷㠰㜲㠱摦慡搷㈱扡㑣㈹攸〹㠰㙦㔶㙢㉡㍢㌵㤵挱敦搳㝡摡扦㑥慢㐱搷㜲戶㘹昳㌳挹㘳ㄲ昲㠶㤰㡦戴愲㌱㙢戶搵㔰㌱ㅦ扦扥慢㘲㝡㠸㘱昵㈱㙥㜷昷愸愸慥敥㔵攳搵搶っ敤㙢㤸㝤敢摣晤敢扥ㄹ㈵晥㍦㍤㈸㔱㑦搶㝤㍥挶㈶扦挷敡挸ㅦ戸㑥㙦愰挸昵㈹〲晣㐸挰ㄶ㠸敡㍦愲戲戸㙦ち昳㉤㤰㤵㈱〱慡㔲扦敢㘲㈶㐸つ戲㈶㔴ち㐹戵㕡㤱㕥慥搴て挳捡晡愸搱㍦ㄶ㌳收㘳㤴㥢㔹㥦㌵挵㌲挵〴㍢㠷㡡捡捡㉡㜴戵㔱㥣㌶㔷搲㉣㥣㌵捦㌷㔵㑥㠸搸ㅤ㈱ㄸ捣㈱摣㡤ㅢぢ晣㌷㤴愶昴昳㈷㔰慦〲㠷ㅢ摣㕢昰㥦晡昸㝣戲ㄲ㔶ㄵ㍥昱㘷㐸㑤挵づ搴㔸㕣愱ㄳ㜰㌱っ㐲晣つ㑡ㅥㄳ㘰㔱敦挱挴㐷㈸㜱㉦㔶㘱昰〷㜴㍢㔸㠹㥣摤㑥㤹攲㘳㔸㜰摡㤴〶ㅤ㝦㠲㈵捥㐶捥攸慣㠱戶晢搱昹㈹㉤昰㤵晣㍤愶ㅥ㥤攲㌳㘸昴㙡愰〳戱ㅡ愸挵敦㌱㈱㘵㉦〲㍦昷〶昴㈶愰て〱㥢〰㘰户ㅢ㝤㔱敡愳改㘴〲㝡搴㡢㍥㍦㔰愰敦ㅦ㉥户晤愹戱攸摢㡥㙥户愷摢敦愱㉣愶敦㐷攸㉣晡㜶〰㘴慢改㘳敦㈹晡㜶愴㘳慥㝢〱㝤晤愱敤㥥扥㑡㤸㈹晡〶㈸㈷㔶㐱㌰㜳挱㠳扥㥤㠰㤱㍢ㄳ挸慣〶て挰㐰〲㜶㈱㠰㠹づ㡡扥㕤㔱㜲搳㠷㕦㡥㜹㡣扥摤㠱〲㝤㑣㜷搰㙥㕤昴つ愲摢挱㜴换搴㠴㘲晡㤸㡦㘰搱㌷〴㤰慤愶㡦ㄹっ㡡扥愱㜴捣㔴㠶〲晡㠶㐱摢㍤㝤㑣㜹挰ㅦ㝥㑦㐸㈷㔸㔰㕦收㍤攸搵㜰㡤扥㍤㠱㤱㝢ㄱ挸㥣〸て挰摥〴㡣㈰㠰㘹ㄲ㡡扥㤱㈸戹改ぢ㐴扣攸ㅢつㄴ攸ㅢ攴㜲敢愲㙦ㅦ扡慤愳㕢㈶㌶ㄴ搳挷㙣〶㡢扥㌱㠰㙣㌵㝤捣㝦㔰昴〵攸㤸㠹㄰〵昴㠵愰敤㥥㍥㈶㑣攰て㔷㔰改㐴搳挷慣〹て㜶㈲挰挸㈸㠱捣愸昰〰挴〸㠸ㄳ挰㈴ぢ㐵㕦〲㈵ㄷ㝤晣慤㥥挷攸ㅢぢㄴ攸㘳慡㠵㜶敢愲㙦㕦扡摤㡦㙥㤹ㄶ㔱㑣摦㜸攸ㄴ㝤㤲ㅢ慦晡㠴㈰㕤㠷㠶㘲〲㈰㡡慡晤改㘴㈲㑡〵㔴㡤㠷戶㝢慡㤸㕡㠱㍦攴㕤搰〹ㄶ搴㤷昹ㄵ㍡㘴搷㐸㥢〸㡣㥣㐴㈰㜳㉦㍣〰㤳〹㤸㐲〰搳㌱ㄴ㔵㔳㔱㜲㔱挵摦ㄴ㝡㔰㌵ㅤ㈸㔰挵愴っ敤搶㐵搵っ扡㍤㠰㙥㤹㐰愱愸捡㥦攸〸㘶㑤㔸㔴昱攰㕡㝤㡡愹㘲㑥㠵愲㙡ㄶ㥤㌰戹愲㠰慡㌹搰㜶㑦ㄵ㤳㌰昰㠷㕦ㄹ搲〹ㄶ搴㤷㤹ㄸ㍡㘴搷㔱挰㠱挰挸㠳〸㘴㤶㠶〷㘰ㅥ〱昳〹㘰攲㠶愲㙡〱㑡㕤散㘱昹昳㌰て敡づ㠱ㄵ愸㑢戹㥡搹㠱ㅡ㙢ㄷ戱㤰捤ㅣ捡㘶㤸㝡㔱㑣ㅤ昳㉤扡愱㡥搹ㄸ㡡扡挳改㠴㘹ㄹ〵搴ㅤ〹㙤昷搴㌱㝤〳㝦昸扤㈱㥤㘸敡㤸挳攱挱捣搱挰挸〶〲㤹摦攱〱㔸㐴㐰㡡〰愶㝣㈸敡搲㈸㜵㐵ㅤ㝥㍦攳㐱㕤ㄶ㔶愰㡥㠹㈰扡ㄹㄷ㜵㈶㥢挹戱㤹ㄳ〱㈸摥㐰搷㐰愷愸㌳ㄶ〳戲搵昳ㅢ㜳㍢ㄴ㥤㑢攸㤸㐹ㅥ〵㜴㉥㠵戶㝢㍡㤹っ㠲㍦晣㔲㤱㑥㌴㥤捣〸搱慢攱摡㘸㥢㠰㤱捤〴㌲㕢挴〳搰㐲㐰㉢〱㑣㈰㔱㜴㉥㐷愹㜷晥攰〴扦ㄶ昵㘰慦つ㈰戰挷㉣ㄲ敤搵戵捤戶搳㉢ㅦ㠱㈱㤸昱㔱㍣昰㤸收㘱戱搷〹挸㔶戳挷挴㄰挵摥ち㍡㘶㠶㐸〱㝢慢愰敤㥥㍤㘶㤲攰て昷つ攸㐴戳挷㜴ㄲ扤ㅡㄶ㝢敡㥡搳戱挰挸攳〸㘴慡㠹〷攰㜸〲㝥㐲挰〶〰ㄴ㝢㍦㐵㘹㜷捤㕥改㤱戲晡昱慢〷㥦㈷挲っ㝣㌲㈹㐵户挳㍤㠳捦愷〲㌹㠹敤慣㘱㍢㑣㈰㈹收㤳㔹㈳ㄶ㥦㈷〳戲搵㝣㌲捦㐴昱戹㤶㡥㤹㜰㔲挰攷愹搰㜶捦㈷ㄳ㔳昰㠷摦㑥搲㠹收㤳搹㈹㝡㌵㕣㝣㥥づ㡣㍣㠳㐰㘶慥㜸〰捥㈴攰㉣〲㤸捣愲昸㍣ㅢ愵慥昸攴て㜷㍤昸㍣ㄷ㘶攰㤳㌹㉥扡ㅤㄷ㥦攷戱㥤昳搹づ昳㔱㡡昹㘴ㄲ㡡挵攷〵㠰㙣㌵㥦㑣㕢㔱㝣㕥㐸挷捣㕦㈹攰昳攷搰㜶捦㈷昳㕣昰㠷㥦㘰搲㠹收㤳挹㉥㝡㌵㕣㝣㕥っ㡣㕣㐷㈰ㄳ㘱㍣〰敢〹戸㠴〰收挶㈸㍥㉦㐵愹㉢㍥换散㘸㉥㠷ㄹ昸㘴捡㡣㙥挷挵攷ㄵ㙣攷㑡戶挳昴㤶攲搹㤲㌹㉤ㄶ㥦ㅢ〰搹㙡㍥㤹〵愳昸扣㡡㡥㤹づ㔳挰攷㌵搰㜶捦攷㕦㘰㠶㍦晣愶㤳㑥㌴㥦㙦㘳㐹慦㠶㙢戶晣㈵㌰昲㕡〲摦昱〶㕣㐷挰昵〴扣ぢ㠰攲昳〶㤴摣㠷㌸昸㔹戵挷㜰扣〹㈸搰挷㠴ㅢ摤慥㙢扡扣㤹㙥㙦愱㕢㈶挷ㄴ搳挷㡣ㄸ㐵㕦昹愳㐱收换㈸慡㙥愳ㄳ㈶捥ㄴ㔰㜵〷戴摤㔳挵〴ㅢ晣攱㐷㥥㜴愲愹㘲㤶㡤づ搹㐵搵㕤挰挸㕦ㄱ挸っㅣて挰摤〴摣㐳〰㤳㜲ㄴ㔵昷愲攴愲㡡扦晥昶愰敡㍥愰㐰ㄵ㔳㜳戴㕢ㄷ㔵昷搳敤〳㜴㕢㠵㘸㡡愹㘲敥㑣㌷㔴㌱戳㐶㔱昵㄰㥤㌰挵愶㠰慡㐷愰敤㥥㉡愶攲㈰㍥晣㈲㤴㑥㌴㔵捣挷搱㈱㘳㔱㕦㈰昸㌵㌰昲㌱〲㤹慢攳〱㜸㥣㠰㈷〸㘰晡㡥愲敡㐹㤴㕣㔴昱ㄷ敡ㅥ㔴㍤つㄴ愸㘲ㄲ㡦㜶敢愲敡ㄹ扡晤つ摤㌲攱愶㤸㉡㘶搹㜴㐳ㄵ㜳㜰ㄴ㔵捦搲〹㤳㜱ち愸㝡ㅥ摡敥愹㘲搲㡥愲敡〵㍡搱㔴つ㠱㔶㠷㡣㐵㑤搵㡢挰挸㤷〸㘴㔶㡦〷攰㘵〲㕥㈱㠰㠹㍥㡡慡摦愱攴愲㡡扦愴昷愰敡て㐰㠱㉡愶晢㘸户㉥慡㕥愵摢搷攸㤶愹㌹挵㔴㌱ㅦ愷ㅢ慡㤸慤愳愸㝡㠳㑥㤸戶㔳㐰搵㥢搰㜶㑦㔵っ㘶㡡慡㍦搱㠹愶㡡㌹㍥㍡㘴㉣㙡慡摥〲㐶晥㤹挰㠴㌷攰㉦〴扣㑤〰㔳㠲ㄴ㔵敦愰㔴㐰㤵攷㘵愷昷㠰〲㔵㑣っ搲敤扡愸㝡㥦㙥㍦愰㕢㈶昱ㄴ㔳挵捣㥤㙥愸㘲㕥㡦愲敡㙦㜴挲〴㥦〲慡㍥㠲戶㝢慡㤸〸愴愸晡㤸㑥㌴㔵捣〶搲㈱㘳㔱㔳昵〹㌰昲敦〴㌲㔳挸〳昰㈹〱㥦ㄱ挰攴㈱㐵搵攷㈸戹愹㡡㠷扣㐶搵ㄷ㐰㠱㉡愶㄰㘹户㉥慡扥愴摢慦攸㤶改㍥挵㔴㌱挷愷ㅢ慡㤸〱愴愸晡㈷㥤㉣㐲愹㠰慡慦愱敤㥥㉡愶っ㈹慡㌶搳㠹愶㡡㜹㐳㍡㘴㉣㙡慡扥〱㐶晥㥢挰慣㌷攰㕢〲扥㈳挰〴㐰㔱昵㍤㑡〵㔴㜹捥㔵㍦〲〵慡㤸㙣愴摢㜵㔱戵㠵㙥㉢㜰ち㉤㤸ㄸ愴愸㜲㥤攴㌳ㅢ㐸㔱㘵昰づ挷㔶ㅦ㐰㌰㝦㐸搱㠷慢摥ㄵ㘲〵㑡〵昴攱㔷挵㕢㐱摦㉡㤸㈹晡慡改㐴搳挷慣㈳扤ㅡ㔸〴㝤敡㌸摤〰㐶昶㈴㤰ㄹ㐹ㅥ㠰ㅡ〲昸㠰㍦挱㈴㈵㐵㥦て愵㉥づ挸搴攳ㅦ㍣㈶戴摥㌰〳㥦捣㕤搲敤戸づ挸晡戰㥤扥㙣㠷㜹㐶挵㐳㡦挹㐵ㄶ㥦戵㠰㙣㌵㥦㑣㐷㔲㝣晡改㤸㜹㐹〵㝣㙥て㙤昷挳㤱昹㑢㡡捦ㅤ攸㐴昳挹㈴㈶扤ㅡ㔸搴挳㜱㐷㘰㘴㍦〲㤹攰攴〱攸㑦挰〰〲㤸昳愴昸摣〹㈵昷改㙢挲㙢挳ㅤ〸㄰搸㘳攲㤳昶敡ㅡ㡤扢搰敢慥昴捡㈴愵攲搱㜸ㄵ㜴ㄶ㝢扢〱戲搵散㕤つ㌳挵摥敥㜴捣愴愶〲昶〶㐳摢㍤㝢㑣㝥㔲散つ愱ㄳ捤摥戵搰敡搵挰愲ㅥ㡤㐳㠱㤱㝢㄰挸散㈸て挰㌰〲㠶ㄳ挰㠴㈹挵摥㥥㈸㜵㌱ㅡ搵㘳㌸㍣㐶攳摥㌰〳㥦捣愳搲敤昰扡扢扤㔹㡣㘰㍢㈳搹づ㜳㥥㡡昹扣ㄷ㍡㡢捦㔱㠰㙣㌵㥦㑣㡤㔲㝣㡥愶攳晢㔰㉡攰戳づ摡敥昹㘴㉥㤵攲㜳っ㥤㘸㍥㤹㔰愵㔷〳㡢㝡㌵〲挰挸㈰㠱㑣戶昲〰㠴〸〸ㄳ挰晣㉢挵㘷〴愵㉥昸㔴捦ㄶ昱攰㌳〶㌳昰昹㤸慢ㅤ搷搶ㅤ㘷㍢〹戶挳ㄴ慡㘲㍥㤹㌷㘵昱㤹〴㘴慢昹㘴愶㤵攲㜳㉣ㅤ㌳攵慡㠰捦晤愰敤㥥㑦愶㘶㈹㍥挷搱㠹收㤳昹㔹ㅥ㜴敤て㡣攴摤㔳挱摣㉤て挰㜸〲㈶㄰挰㜴㉥挵攷㐴㤴扡攲㤳捦㐵昱攰㜳㌲捣挰㈷戳扣㜴㍢㉥㍥愷戰㥤愹㙣攷ㅤ〰㡡㘷㑢愶㘱㈹㍥换㥦㝦㌱㐹㑢㜱㌷㥤㑥㤸慤㔵挰摤〱搰㜶捦ㅤ戳扡ㄴ㜷㌳改㐴㜳挷搴㉥ㅤ㌲ㄶ昵捣㌸ぢㄸ㌹㥢㐰愶㝤㜹〰收㄰㌰㤷〰㘶㠲㈹敥づ㐴挹扤愳挶昳㕢㍣愸㥡〷ㄴ愸㘲㍥㤸㜶敢㥡ㅡ攷搳敤〲扡㘵敡㠸ち昷㘰㤶散㜰慢㜹晢扦昸慥㜶㐹挶㠱㙡㈱挷摣㠳昹ㅤ慢㥢㤰敦挱㐵摥攵戶㤶㜸扦摥愷㜴戸昷摥摡㠶晢㠲㔵挵㡦愲㜰㙣㕦㐲挳扤㜶㉣㝡捣㠷㌲㘳つ㔳ㅢ慡㙦晡慥昴㔱ㄶ㡥㍤〳捦晦收㥦㌶晣ㄸぢㄱ攲㡥戳ㅢ㌳㙤慤敤慤戹㡥挱昳㤱捥㌴㤸㡦㑤挹㔵㔴〴㈶㔴摦〰㡦㥥㙤㜲挵慡㕡昸㡣搵ㄵ㝣㡣㠰㙦㔹㑢敢捡ㄶㄵ㑤㜵㍢㥦ㅥ愳昸敡搹㤳捤昸搸づ㍦㝢㠰㍣㍦搳㈰㘸㉣て㠳散搳挳捦㍣〲ㅥ㌰ㄹ㠷愳㍣㝣搲挴㐹昳ㅡ昰㥣㈴㍣晤㈶ㄱ㡡收昰捣挸㕣㈶㥥㡥愶ㄲ搹㘸㌶ㄵ㡥愴㈳昱㑣㌰㘳ㅣ攱㐰㘳戱㐸㍡㙥攲ㄱ㘰㜸攸㔶㈴ㄳ〸愶挲改㙣㌶ㅣ捥愴㔳戹㄰ㅥ晦㤵㌲㡥㜴愰愱愰ㄹ㌴戳㜸㕣㙦㉥㤲㠸愴愲改㌴㥥搲㤸捣挵㘲㔱㍣〷㌵ㄲ捡㘶晤㑣㘶㘰㈴昲㈸搸挸愳㈹ㅡ㈰晣㑣㘴㔰晡㐵㔴愵㈸搲搴㌳户㐱改ㄵ㔴ㄹㄱ㕦㕤〹攵搶收ㅤ〰㕦㈱搲㈲㈳戲挲慣敡搹㔳っ㉦㝡愲㑡㐹扥㠲昳㐸ち挳㘰扡㐲昵愵攸愰慤㌳㉡散㝦ㅡ戳㜱戹ㄸ㔲㉥㠱昰昹㝢㈰㜰敡㡣㐶挸敤㈷㑤㙣挰愳ㄲ昴挳ㄳ㌸㘶㡤愵搰昷㠵摥㤵㡥㘵㉣㠳慥㌷㜴㉡㑦〳㑦昲㙤㌷㥡愰搹づ㥡挲㈷昳晡慢戴昷㘶搴㤷㝦昸㠲ㅣ挲愸㠶㔲㉣〷㔰ㄸ㌰㔳㠳改ㄸ㤶愰㔶摦ㅡ㘸戹〱㡡㜳戱晥ㅣ昶愸愸㌰摡〱㈹㍢㤶挵搹㠰㜱㍣ㄷ㡥㐷㘹㠷㈵㍢㘱㡣昱攸㐳ㄹ㡥㉢㡣ㄵ㈸㕢攳ㄱ㈳㈶㠳昱㤲㑢㐴㌲㜸昴㕤㉣㥢挲〳收㐲攱㌸挶㔲㌴ㄳ捡㘴㜲挶㑡〷ㅡ㑦㤹戹㔰㌸㤷㐸愷愳戱㠸㤹挴㝦挱㔸㉥ㄲ挳愳㘸㌱昰搲昱戰扦㤷敤㕥慥㠲㡤㕣つ攱敦慤㔵挷㔲㜵ㅣ㔵㝤戴捡㐱〹㍦㔵昸㡡㌵㔸〵昶㍡㤶㉢攴〹㌴㌹ㄱ挲攷摦づち㉣㔴ㄸ㈷㐱㝡昵摥ㅡ攸㡢㝢敦㘴攸ち㝢㙦㉤㌴ㅥ扤户扤敤㕤戲昷昲㑦搵㤵愷愳㈸㜶㘴㕣っ攷っ㤶戰愰扥晤愱㔵㝤戴〲搱敡㍥㤲散㈳㑥㉤愲〳摡搲敥ㄸ愰摢㌹〷㌸㜴挷㑥㈸慢敥㌸ㄷ㘵慢㍢㈲㐹㍣ㅥ㉢㠷〷晦愶昰っ挰㜸㍣㤵捣〵攲㌹㍣㔷㉣㠸㈷慦攲㤹ㅥ㘹攳㍣〷ㅡ捥㘵㐰㝦㌲㤵つ攲愹愵昱㠰㤹㠸愷㜲搱㄰㥥〰㤷㑢愶戳戱㜰挰扦戳敤㕥㥥てㅢ㜹〱㠴㝦愰㔶攵扢㘳ㄷ慤㈲㐰㐱挵敥㔴攱㉢㤶扡扢㘳ㅤ敢搷㐳昸晣㠳㔰㠹㠵ち挹敥㤰攴㕥㤲㙣㐹㝥晤㠳㜵愵㘲㜳っ㘱〱㡡慢㔰㈹㠶搲㉤㑢㔷戳㠴〵昵ㅤ〶慤㘲昳㘸㑦㌶㡦昴㘴㤳㜹ㄵ㜰㠲㑢扤㤰㘰㜳㑦㤴ㄵ㥢搷愱㙣戱㤹挲㌸㡥㐴ㄳ愹㙣㠰㡦㐱㌳挳㠹㌴㥥㘰㥣づ攴昰㘸㐷ㄳ㡦ㅦ㑢ㄹ搷㍢搰㘸㌰㠷挷㡤收昰㘸戲㙣㈶ㄲ㌶㔳挹㜸㌸㘳愶㐲㤱㙣㍣㤷㐹挷㤲㘹晦㕥戶㝢㜹〳㙣攴㡤㄰晥扤戵㉡捦收〸慤㈲㐰㐱挵㘸慡昰ㄵ昳摣㙣摥捥晡㍢㈰㝣晥㝤㔰㠹〵㙦㌶敢㜴愵㘲㌳㐶㔸㥣攲㍥㔸㠸〰摤戲㜴㍦㑢㔸㔰摦㄰戴㡡捤愹㉥㌶㡤〷〱㈹㍦㝦㑣昶愴㌸慣ㅢ㝦ㄸ挶愰㌸㠲戲愲昸ㄱ㤴㉤㡡㐳戹㜰〶㡦㐸捣㘶㌳㜸㤰ㅣ㥥㑤㤸㑥㘷戲㤸㈳㤲㌹㍣ㄹ㌰ㄱ㐸挶㡤㐷ㅤ㘸挲㠴㈲㥡㌴㐳攱ㄴ收てㄳて㉢挴攳㐵㐳愱㜴㈴ㄹ挹攰戱挲㌱㝦搴㜶㉦㝦つㅢ昹ㄸ㠴㍦愶㔵㡦㔳昵〴㔵㜱慤㜲㔰㘲㉣㔵昸㡡戱㙥㡡㥦愱挹㙦㈰㝣晥㝤㔱㠹㠵ち攳户㤰㕥昳挷戳搰ㄷ捦ㅦ捦㐱㔷㌸㝦㍣て㡤挷晣戱㥦敤摤㥡㍦挶戱㐳昶愷㜸ㄹ㜰戱㍦攳㘲改ㄵ㤶戰愰扥攳愱㔵㝤㔴攷敡愳晣晣㌱摡戳㍢㈶攸㜶㕥㠵㉢㜴挷㐴㤴㔵㜷扣㠶戲搵ㅤ㜸㌶㘹㍣ㄷ换攴㠲搹ㄸ㐶㝣㉣㤱挴攳㌲㐳㤱戴ㄹ捤攰㍡扤㤹㑡ㄸ慦㍢搰㔸㌴㡢㠷愶㘷㤲戹㐴捣㡣昰昹晥㘹㍥扦㌰㤲挹㈴搳戰㐸㠴晤㤳㙣昷昲つ搸挸㍦㐲昸㈷㙢㔵㝥挴㌳㔵㠴㐱㈸㠰㠲㡡改㔴攱㉢㠶扡扢攳㙤㝡㜹〷挲攷㥦㠱㑡㉣㜸㡦昸〳㜴愵ㅡ昱㤳〹㥢㐲昱ㄱ㉣挴㉣扡㘵改㘳㤶戰愰扥㜳愰㔵㙣昶㜷戳挹愳㍦㌵ㅢ敦攸挹㈶㔳㐰㠸㤰㥦㐱㠲捤〳㔱挶㕦㠵昱㌹捡ㄶ㥢㌱捣ㅢ㜸搶㙣㌸ㄹて㐵㈲㈹㌳㤳挶㌳㠱㤳搹㔰㉥㠵㐷昲㘲㥡㠸ㄹ㥢ㅣ㈸ㅥ捤㥥捡〵戲愱㜸㉣つ㘸㌰㥡捡愶昱㌴挶㉣ㅥㅡ㥥〸㘶㌲昱㤴昱㠵〳㡤㥢㔹㌳ㄶつ㘴㌰搷㠴㈲㍣慡换愱㡤㜸㌰㥣捤㠵捤㐸㌶ㅤ昵ㅦ㘴㐷㈲扦㠴㡤晣㡡攲ㅦ㄰晥㜹㕡扦㠸慡ㄴ㠵㍡㔸㘳ちち㈳㉦挲㡢㐳愰㔴晤㘰搸晤〰ぢ㕣昶愳摤昷㄰㍥晦㐲〰㤴慥㤱㍡ㅥ〱㐹ㅥ昲㐸ㅥ攵昸て搵㤵慡ㅦ㘶搲㜴ㄶ㐵㔵㌵㔸㍦ㅣ㤵慡ㅦ慡㔹㠲㕡㝤㡦㠴㔶昵挳户摦扡昶㡡㑥㍦㝣〳㙤改㕥㤱昹㈴㘸てㄷ搴攰ち晤㜰㌴捡昸挳㐳攵㔰戶晢挱捣㠶㘳〹㌳㡢搹㍣㄰挱㔸挶昳戰㠳改㘸㌶㡢昹㈶ㄷ㡦挵攲㐶㉦〷ㅡ㠰㈲㤴〹㠷㈳㜸㑣㉥㥥㤲㥢㑣挵㔲攸慥㜰㈶㥥㡢㘲㤴挷〲㐶敦㍣㌴ㄵ挷㠸て挴捣㐴㌴㠷攳㤹㐴ち㑦ㄶ捥挶㌳㤹㜰㉡㘸愶㘳愱戴扦挱㡥㐴昶㠱㡤散㑢㔱ぢ攱㕦愴昵㐵晤㤰搲㝡愲㉣㍣㉤㐵ㄶ㝡搵て㥦㠰〰ㅥ摥愸搵ㅤ㐰搰㑥㄰㍥㍦搳㔴㤴捥慢ㅦ㜲扡㔲昵挳㍣㌲㌵㥦㘲㌰㕤㉦㐱愵敡㠷㈱㉣㐱慤扥㑢愱㔵晤昰ㄷ㔷㍦ㄸ㝢〰㔲㝥て昰㤶㘷攷㉣搳㡤て㠷㌱㍡愷〹㘵㌵攵散㠹戲搵㌹搹㉣㌶㠷㌸ㅥ㠸ㅣっ愵戰〷㠸㈷㑣ㅣ挳㈴捣㘸ㄶ㑦昱捤㘰㈶㌲昶㜲愰挱㜰㌲㤵捡㈵㐳愹㤸㠹㥤㙣㌴㥤捡㘴ㄳ昱ㅣ晥㡢㐴攳㌹㌳ㄱ昱㌷摢敥攵摥戰㤱㈳㈰晣㉤㕡㌵㤲慡㔱㔴㌱搱㐵㑤㌹づ㑡戴㔱㠵慦昸㥤㑤㌱㤶㉢攴ㄸ㥡〴㈰㝣㝥收戲㤰㘲㈳㠸愲搷ㅥ㈰〴㝤昱ㅥ㈰っ㕤攱ㅥ㈰〲㡤挷ㅥ愰挳昶㙥敤〱づ㘳摢㝣捡㡢㑣〰㉥㔶㌰㉥㤶㤲㉣㘱㐱㝤㔷㐱慢晡攸㘹㜷ㅦ敤ぢ㐸昹㍥㝡搲戳㡦㔶敢挶挷挱ㄸ㝤㜴㉣捡慡㡦昶㐷搹敡㈳㜴㑦㌲ㄳ㑣㘷㜳愶ㄹ㡤㠴㈳㤱㜴㈸㤷㑤挵㌳㠹㤴㠹〷㉣㈷搲㈹愳摥㠱㥡㘱㙣〹㤸敢㔲㐱㍣摣㌸㤵ち㈷㌲搱㐸㈲ㄶ㑤挱㠶㡦ㅤ㑥昸㡦戳摤换昱戰㤱ㄳ㈰晣挷㙢搵㐴慡㈶㔱挵㜴ㅡ搵㐷づ㑡㥣㐸ㄵ扥攲〱㜷ㅦ㑤愳挹㜴〸㥦晦㈴㔴慡㍥㥡㠱㘲㔱㕦愸㐳㑤㘳㈶㉡ち㍢㘴ㄶ㌴ㅥㅤ戲挶㜶㈵ㄷ㤱㜸戵攵愴戸㜴㈰攰㘲㉤㠳㘰改㈰㤶戰愰扥愷㐲慢㍡攴㌶㜷㠷捣〷愴㝣㠷摣攲搹㈱㑣愲㔱㥢昳挱㌰㐶㠷㥣㡥戲敡㤰㐳㔰戶㍢㈴ㄴ㡡㈶㠳愹㈴捥攷愳㜸扦㐳㍣㥤㑥㐴搲搹㔰㈶㡡㙤㈱㤳㡣愵㡤㠵づㄴ慦㜸㠸㤸㠱㡣㠹ぢ〶〹㕣㌱挰搶㘲㘶ㄲㄹㄳ捡㐴㉡ㅣ㠸愶晤㘷搸敥攵愱戰㤱㠷㐱昸捦搴慡挳愹㍡㠲慡戳戴捡㐱㠹㜳愹挲㔷㕣攳敥㤰〶㥡㉣㠲昰昹㤹㘰愳㍡㈴㠵愲㘷㠷㘴㔰㔱搸㈱㔹㘸㍣㍡攴㝣摢㤵㕣散㜴〸㥦㠲㈳㤷〰㉥㉥㘴㄰㉣㌵戲愴㍢攴攷搰慡づ戹搸搵㈱㤲㕢㠸摡慢晦摣㤳㝢㈶摣㈸敥㥢㠱〳昷ㄷ愳慣戸攷ぢ㥢散扤㐹挰㑣㈷愲改㡣㘹收搲㤱㙣㌲㤸挶昳敦㈳㜸攰㜸㄰㐳㍤㤱㡡〵㡤㔶〷ㅡて㈷戰攷㠱㡣㤸挱㐸㌶挴㠷捦愷愳搱㐴㈲㤶㑥挵愲㌸慣昲慦戳摤换攵戰㤱挷㐰昸搷㙢㔵㝥㘳戸㐴慢〸㔰㔰㜱㌹㔵昸㡡㌳摤摣慦㘴晤㉡〸㥦㥦挹㌸㙡㐵戸㌱㔸㈷㕡ㅣ晤㤲〳摥㝦愵慥攴㉦捥慣攱摤捡愵ㄳ㔱㈹慥愲㕢㤶㑥㘲〹ぢ敡㝢つ戴㡡捤㥦扡搹㜴捥㔸㡦昷㘴昳ㄷ扡㥤㔳攰ち㙣晥ㄲ㘵挵收愹㈸㕢㙣㠶㜰〵ぢ㙦攷挹㤹戸㤴㠵㑢〹愱㔴搲㌴㘳愹㜴㈲㤱〹攲捣㌵ㄱ㌰㑥㜳愰㝣㌱〷慥㑣〵㜰㠸㡡ㄳ慢㘰づ捦㝦㌶㤳戱㑣㍣㤱挸昱攵㍤㌹㍦㤳㜶搴愴㜱㍡㙣攴ㄹ㄰晥敢戴㉡㝦挴挹捣㥤㐲㤴戸㠹㉡㝣㐵㥢㥢捤昳攸攵㝣〸㥦晦㘶㔴㉡㌶扤捥㔸㙦搱㤵㙡㥥攸㈴㜵㉢㈸搶挳㔴摣㐶户㉣㕤挲㤲㘶昳づ㘸ㄵ㥢㌹㑦㌶戳㥥㙣摥愹摢戹〲慥挰收㕤㈸㉢㌶慦㐴搹㘲ㄳ㉦〳挱㑢㙤捣㌴㜶㠶搹㐸㌸㠴㔷㜰㐵戳㌸㤰捦㠴㜰ㄲ㥢挵挱㡣戱挱㠱攲㍤㉣搸搳收㘲㌹ㅣ〴攱昵ㄹㄸ扤㠱〴㐸㌴㜱㤹㈶㥥㑡㘵攳㝥收昵㈸㥥慥㠲㡤扣ㅡ挲㝦户㔶攵搹㘴㜲㡦㐲ㄱ㈰〹ㄵ昷㔱㠵慦㌸摣捤收昵慣扦〱挲攷扦ㅦ㤵㘵搹㝣㐰㔷㉡㌶昹挰㈰昵戶〸㜹〷㕤㍦㐴户㔴摤挹㤲㘶昳ㄱ㘸ㄵ㥢㜳㍣搹㥣攵挹收愳扡㥤㝢攰ち㙣晥ㅡ㘵挵收扤㈸㕢㙣〶攲㜸㠵㐳㈲㠰扤㥣ㄹ㡦㠴㌳愹㈴づ搰㜱昰ㄱ㌴攳搱㘴ㄶ愷㥦挶㐶〷ち㡡戳㘶㌲㠳㤳晥㑣〶〷㤹㤹㔴㉥ㄷ㡥㐶搳戱㜸っㄴ挷㜲㔹晦㘳戶㝢㜹ㅦ㙣攴晤㄰晥挷戵㉡捦收ㄳ㕡㐵㠰㠲㡡愷愹挲㔷㑣㜴戳昹㈸敢㝦つ攱昳㌳挳愷㉣㥢扦搱㤵㡡捤㤳㐹摤㕡㡡摦挰㔴㍣㑢户㉣晤㤶㈵捤收昳搰㉡㌶㘳㥥㙣㐶㍣搹㝣㐱户昳〲㕣㠱捤ㄷ㔱㔶㙣扥㠸戲挵㘶〴㤷㐲ㄲ愱っ㕦ち㠵昷㌲攴㤲㥣㉥㜳ㄹㅣ㠶攷㜰㕣㠱晤㤹昱㤲〳挵愹㝥っ㔷〸㜱㜵㉡㠴愳敥㘰㍣㥤挴㥢慢㌲㐱㌳ㄹ挷㐵㤵㘴㈲敢㘷㜶㤰ㅡ㜵㉦挳㐶扥〲攱㝦㔹慢昲㙣扥愲㔵〴㐸㐲挵ㅦ愸挲㔷㡣㜴戳昹㍡敢摦㠰昰昹㤹〴㔴㤶捤搷㜴愵㘲昳㑣㔲㜷ㄶ挵㍢㜴晤〶摤戲昴㉥㑢㥡捤㌷愱㔵㙣敥敥挹收慥㥥㙣晥㐹户昳㔷戸〲㥢㙦愱慣搸晣ㅢ捡ㄶ㥢㘶㌰ㄳ〹攱㜱昸搸㙣㘳ㄱ扣㐱㈱ㄹ㌰昱收㤱㘴ち愷㠱㈱㕣㤰㑤ㄸㅦ㍡㔰㡣挹㔰㉡㠰ㄳ挶愰㤹㡡攴搲㌸㍣挳愳昳㜳㠹㔰㍡㠷㙢㔸㌸攲昶㌳㠱㐸戱昹ㄱ㙣攴挷㄰晥扦㘸㔵㥥捤户戵㡡〰㐹愸㜸㡦㉡㝣挵昶㙥㌶㌷戱晥ぢ〸㥦晦㝤㔴㤶㘵昳〳㕤愹搸攴㜳㤱搴㝢㐸攴㌷㜴晤㌷扡愵敡摦㉣㘹㌶㍦㠲㔶戱㘹㜸戲㔹攵挹收挷扡㥤ㅦ攰ち㙣㝥㠲戲㘲昳㐷㤴㉤㌶㜱㐱㈹㠱㥤㔰㈶㠸晤㜹挴挴㌹㜵㌴㤸〸攳㝣ㅣ㈷㡣戸搹㥤㑤ㅡ㕢ㅣ㘸㈴㠴ㄷ㠷㘱㉢㑦攰㜶㑡〴〷㔲戸搴㤱㡤㠷昰㙥慢㔰㈲ㅤ㡥㠷㑣晦摦㙤昷ㄲ㍦㤸慣㤰㝣㔳㤹晦㔳慤捡戳昹㤹㔶㌹㈸昱〵㔵昸㡡㙦晦敤扡㡣摤㤳㕥㙡㈰㝣晥㉦㔱㔹㤶捤慦㜴愵㘲㤳て㔹㔲㉦㔷㤱㝥㤸㡡㝦搲㉤㔵摢戱愴搹晣ㅡ㕡挵收攷㘸戰昴㉡昴愷搰㤶㥥㙦㙦搶敤昴㠳㉢戰昹つ捡㡡捤晥㈸摢㘳㌳㥥挹攲㍤ㄷ戹ㄸ㉥㈷㘱捦㤲挳㙢㠱㜲㔹㥣㐲㤸昱㌰搸つ挵㡣〱づㄴ〳㌳ㅤ㌶挳挱㈰慥攳㠱㔹㌳㥤挳㙢㥢攲㌹㥣搶㘵㈲搹㐴㌰攰晦户敤㕥敥〴ㅢ戹㌳㠴晦㕢慤捡戳昹㥤㔶ㄱ愰愰攲㐷慡昰ㄵ敦戹搹ㅣ挴晡挱㄰㍥晦ㄶ㔴㤶㘵㤳㌵慡㔲戱戹㠱搴㕤㐵戱㌷㑣㐵㈵㙡ㄴ㥢㈳㔸搲㙣㔶㐱慢搸㝣捤挵愶㌱ち㤰昲㈷〰㝦昰愴㤸㐹㐶慡昱㝤㘰っ㡡㤹㔰愴㈸慥㐳搹愲㌸ㄸ㡦攰〵㝡改㐰㌲㠲㑢搳搹㐸㌰㡤㘳愲㔸㌸㡢㌷㕥攱昸ㄲ㈷〵挶ㄸ〷㥡つ愷挲ㄸ慤ㄹ摣㈲㡣㐵㔲㌹摣摡ぢ昱慣つ慦愵挳㠹㌶敥摦昸㤹慡愴㌶晦〰㙣㘴㄰挲㕦愳㔵㈱慡挲㔴㐹慤㜲㔰愲㌷㔵愴昸㔹㌷挵㜱㥡㈴㈰㝣晥㍥〰攰慦挲㐸愲攸㜹〲戰㉦㉡ち㑦〰昶㠳挶攳〴愰慦敤㑡㕥挷㙥㔰扤挲愷㍦挹昱㠰ぢ㍦㉡㔵㠷㑣㘰㐹㜷〸㔳㤱㔴㠷㍣攲敥㤰㐹㠰㤴敦㤰㠷㍣㍢㘴〷摤昸ㄴㄸ愳㐳㤸㤱愴㍡㘴㉡捡㔶㠷昰㜰摥っ愶㔳搱㔰㈰㠷㙢ㄳ戸㝡㙤㐶㜱㔵㉥ㅤ〸㘵㈲㌸㑤㌳㡤㘹づ㤴㙦〴捣挴昱㘶慥㔸ㄴ搷㤹捣㈸㙥㈹攰㘰㉤㤰㑥愷昱慡㔴ㅣ㐳昸㤹敢愴㍡㘴㍡㙣攴っ〸㍦㔳㥣㤴敡〰慡㘶㔲㌵㐰慢〸㤰㠴㡡㠱㔴戱㐳敥㜲㜷挸㕣搶ㅦ〸攱昳敦〲〰晥扣慦㥣㌲搷㐹㔵㉡㜶昹㡣㉡昵昶ㅦ㜹㈸㕤敦㡥ㅡ㐵昱㘱㉣㘹㡡〷㐳慢㈸扥捥㑤昱ㄱ㠰㤴愷昸㤷㥥ㄴて搱㡤ㅦ〵㘳㔰㍣ㄴ㘵㐵昱搱㈸㕢ㄴ攳㤵㤲㜸㈹ㅦ㡥ㅥ攲㔱ㅣㅡ攰㝣ぢ㘷〳戸扦ㄲ〸㥢㤹㕣㍡㥡㐸ㅢつづㄴ㌷戳㐲改㜸㌶㙢㥡㘶ㄶ扦㌷㑣愷ㄲ㈹㜴㐶〲昳ㄲ捥㤲〳搱㥣㥦〹㔱㡡捦㐵戰㤱㈹〸晦㌰慤㑡㔳㤵愱㡡㔹㔱ち㐵㠰㈴㔴散㑤ㄵ㈹扥搴㑤昱㘲搶㉦㠱昰昹㐷〰㠰㍦摣㈹㐶搱㜳捣㉦㐳㐵攱㤸㙦㠲挶㘳捣㡦戴㕤㔹㉦㐶㔲扤㜲て㝢㘵㌹攰㘲㌴㉡㔵㠷ㅣ挳㤲敥㤰㍡㘸㔵㠷㥣敢敥㤰㜶㐰捡㜷挸搹㥥ㅤ㌲㐶㌷摥〹㘳㜴㐸〰㘵搵㈱㉢㔰戶㍡〴㘳㌷㙥攲㘷敢㤹㜰〸㜷ㄲ昱捡愸㔰ㄸ愷㙥㌸㈱㡥攱㈴〲ㄷㅤ㡣㤵づㄴ㝢㔳扣㡦ㄳ㔷㠲㜰㘵ㄴ敦敡㡢㈴搲戱㜰ち㙦ㄵ㑡〶戰㈵㈴〲㘹㝦搰㜶㉦㔷挱㐶慥㠶昰㌳㤱㑡戱㝦㉣㔵挷㔱ㄵ搶㉡〲ㄴ㔴㌰㐹㑡㜵挸ㅡ㜷㠷㥣挰晡ㄳ㈱㝣晥㌸〰昸挳捤㕦ㄴ㍤㍢攴㘴㔴ㄴ㜶挸㕡㘸㍣㍡㈴㘱扢戲㕥ㄷ愵㍡㠴捦摦㤲愷〳㉥挶愲㔲㜵挸ㄹ㉣改づ㘱挶㤴敡㤰ㄵ敥づ㌹ぢ㤰昲ㅤ搲攱搹㈱㑣愶挲㕦㠵㍣〷挶攸㤰晤㔱㔰ㅤ㜲㉥捡昶ㄶ㤲挶ㄵ㍡散㌸㤳㔱ㅣ捥㈰㤷〳て㐳㐹攲㠲㑦〰挷㠴㥣㕡㑣攳㍣〷㡡戳㘶ㅣ戱攰㤶㝣ㅣ㐰扣ち㉤㤹㌳㜱㐵て慦挷挵捤㜸搴〵晣昵戶㝢㜹㍥㙣攴〵㄰晥昱㕡㜵㈱㔵㍦愳㙡㠲㔶ㄱ愰愰㘲㌲㔵摣㐲㤶扡㍢㘴ㅤ敢搷㐳昸晣㑣戴挲㕦㠵㜱〹㡡挵ㅤㄲ挴㠱㤶㜱ㄹ㉡ち㍢攴㜲㘸㍣㍡㠴改㕡㜴㈵ㅦ愷㔰ㅤ昲〴㤷慥〲㕣㑣㐷㡤敡㤰慢㔹㠲㕡㝤て㠰㔶㜵挸搱慥づ挹摦㍡㍢搲㤳㝢㈶㘳愹㜶慥㠵㉢㜰㍦ぢ〵挵晤㜵㈸㕢摣攳捤㜲㜸摦ㅥ〶㜷㍣ㄶ挷㈱㈴㙥㔵㘶㜹昹㌳㄰㡦㈲㑢〷㝢㘷攳㝡〷ㅡて攳㐲㕣搴捣〶㐳㌸㠸挷晢㐴ㄳ搸ㄲ昰晡捡㙣摣㐴㜲㐴㈰ㄶ昵捦戶摤换ㅢ㘰㈳㙦㠴昰捦搱慡晣㐱捦㕣慤㈲㐰㐱〵搳戶ㄴ昷昳摣摣摦捥晡㍢㈰㝣晥昹〰攰捦㝢〷挰㡣㉥㔵愹㠸攴〳捡搴慢扥攴㝤っ㠰〹㕥慡昲㝥㤴晡昴愸㘶㡥搲扥㐵㈹㌹摥㡦㈵ㅡ㔵晣㝥愸㈹㜸摦ㄳ㜳愷㉢㝡攰㜹㉣搶㔳㑣慡㉡挷晥㘷扥㤸昴挳㠷ㄸ昱㕢㍤ㄵ㙢晤㝦昰挳昱㤱㑦〳愳挷㐱昸捡〷戱挲搵捣㘱ち㜸㠵搸搵㥢慦㘱㔸搱慦㜹㐶㍢㜲㝦昰〶昵〵慤ㄳ㥣搷㙦㙦愷㜳㠲㐶改搷ㄶつ捦㙢㈶愴摢昱っ慣づ㔳㥢捤㙤㜳散昰ㅡ㈰愴㤴愱㘲ㄴ㕦㜲搴㉦㕦㜲㍤〵㘶㤷扣㜶㐶㑢㍢㕥挸㘵㘶戵挷㜶㍣〳愵慡戲㠷昰㝣㌰㤳晤愲㙤㍥昶㠵摥昰㑡慥ㄹ㔹ㄲ戰㡢挷㌳㜰㈶㌶㜶愸㘷㐸敤㡡㝡㈱て〷㌹挶挳ㅣㄷ攳㠶㑤㤸㍣っ敦㔵ㅣㄹ挴㑢攳慡㈷愲㍦戶扡愹㐲昶搹㌰㈶ㄱ㍣㡤敥㔱昸ㄵ捣㈳㘳ㄷ〸㜹〴摢㝡捣㙥㙢㡡搳㤶搸ㅦ㙤戱㍤㔴挳攸〹ㅡ㌵㌸㐶㑣㜵㌳㥥㠲慥昷戸㘱戳昳㌶㘳㙤ㅢ㡥㐵㥦㝣㠶㌶㡢㠰搴㙥〴敦㤱戲挰㐰〴敦㤵戲㐰㜰㉤㔳挳〰㔷㕦晣愷㍦㕦搴摢㑢攳慤晦㜷ㅣ㝦改㈵敡㔳ㅦ㔶㥦㑤昵戵㑢㡡㉤㌷㝣㜹搳扥挳慦戸㝤㡢晤晦〹搷捤㕣㌵昰慢搶户敡㉦㕥㜴摣㡤㥢㙢ㅦ慢㥦㌶收慣〳㌷㍦昵㘵扤㔸づ换攱昰㉢摦愵㜸㡦攲㝤〸ㄱ㐵㔰㙦攲㤹㍢㈵慦攴㠹搸ㄵ挵慦攴昱ㅦ〳㑦昸挳㠳ㄵ戱づ㝤㝡〸收㜷㜱㝢ㄶ㈱㔸㜰㈳㔲攳晥㈵昲戱ち㙡㡢㜸㈶㝤ㄹ慦㐰㔷㘳㜵㜲㈰㉡敡〰搵㤴昸攴敦㠹㕦敤攰㔷ㄲ晦慡㡤㐷㐷〱㍦搲挶㕢ㅤ晢㍡昱㥣捥戴ぢ㜱㥣㕤㘰㝤敤〹㈸㘰㘷㔰㥥攲ㄲ㙡㑦搴ㄶ㐷㠹㈱ㄷ㑥愸㝥攷㠴㘲㙡晦㜵捥搴㐵摦㉣㝣愰㕥敥戹昱扢㝤㤷㍤㔸㉦㑥㠷㠵ㄷ愵挳ㄱ愸㈷愵挳散㡡攲㤷晣昸捦㠰㈷晣攱搷㔸㔸㉢㔰㝡づち㡡搲愱戰㜰㈸㝤㥢慢㝣㍥慡㉣㑡捦挵㤲昱㙥㥥愲㐴㔸散㕥㐰搱晢挴㕦攰攰捦㈳晥慦㌶ㅥ摢ㄹ昰〳㙤扣㌵㠴㍦㐴㕤敤㍡愰戶㡤戸昵摡愲ㅣ㜱て㍥晢挷扢慦扤昹㔷昵挱㘳㝢昷ㅢ戳晡敥㝡㜱ㄵ㉣扣㠸敢㘷昳㔳㌲ㄶ㜷戴㉢㡡㕦づ攴扦ㅡ㥥昰㠷㍣ち挴づ攲㤸㡥愵㠸摢ㅥㄶづ㜱㥢㐸挴つ愸戲㠸㘳㡥㤶昱愵㑤〴挷㔶㐴昴戵㠹戰挶搶㍦㠸扦搱挱㌳㔱换昸㤷㡤〷㜱挰晢㙣扣㐵摣㘶搴搵摥づ搴戶ㄱ㜷㠷戶㈸㐷摣捦㝢昷㕤㌷昴愸扡㝡敢晦㌹昵攲㍥㔸㜸ㄱ㔷㙤昳㔳㐲㕣㤵㕤㔱晣㔲㈱晦晤昰㠴㍦㍣㘹っ戱㠳戸㠷㔱㔰挴㔵挲挲㈱㙥ぢ㠹昸㌵慡㉣攲㤸㜹㘵昰戵昵搶㐶㡣ㄳ㔵昱攳㌷敥㡤戸〷敡挴㘳づ晥㔱攲慢㙤晣㤴㘱挴㝦㙢攳㉤愲㝢ㄲ晦㌸㔰捥㐶捣㉣㉢ㄶ搴㐶捣㈴慡㙤愳昴㌷摡愲ㅣ愵㝢晣晢㤹愱㡦㡦て搴㕢晦ㅦ㔸㉦㕥㠶㠵ㄷ愵晦㐲愰㥥ㅢ昱㍦敤㡡攲搷ㄴ昹㕦㠱㈷晣攱㐱㕤㔸㉢㔰捡㐴㈹㐵改㔷戰㜰㈸慤攵㉡扦㠱㉡㡢㔲㘶㑦ㄹ摢㌹ㄴ攱㜴㔳㝣㕥㐰搱づ挴晦搱挱扦㑥㝣㍦ㅢ㡦戱〸晣㈷㌶摥ㅡ㡢〳㔰㔷晢㌶㔰摢㐶摣㍢摡愲ㅣ㜱ㅢ敢〷昴搹昹扣扢敡摦㔸昴敥戰ㄷ〶晤慡㕥㝣〴ぢ㉦攲晥㙡昳㔳㌲ㄶ㍦戰㉢㡡㕦㙦攴晦ㄸ㥥昰㠷㈷昶㈳㜶㄰昷ㄹち㡡戸昷㘰攱㄰㌷㠸㐴㝣㠹㉡㡢戸捦戱㘴っ愱〱㜶㈸搸㠸㐳〹㜵搴㈰晥㘲戳㐱㠷㜸戹ㅥ㡤㤸挴㘴ㄹ㙤愲搱㜰摢㠸散搹㐶㙦摡㐶搶愸摣㡢㐶晦㜰㡣扥愰搱〸攸慣摤扦戶㜹捤戶戱㘸ㅦ㠵晡㕡㘶㌷㘱㡢㈹扦搳㐱ㅤ㍥ㅥ晢㜵愶㐴ㄵ㔸ㄶ敦㝣扥㕢㝣敤昷户づ晣慡晥㘷㌳㝥㜶搱ㄵ昷扦㕡晦敤㘳㉦ㅥ㜷搸搵挶㜸挱㡣㈸慦㙥㜸〵攱㜹㡥摦㤷敤㡡攲㤷㉣昹㤹㑤㠵㌰㜰ㄱ㡦〴昵㄰ㄲ㘵搵つ㉦挲挲改㠶㌰挹㘱㘶㤱挵㈸昳愴㡣㘸㥥㥣愸搵ぢ捦ㄶ㤰ㄳ愷つ㔳㤸㉣ㅢ㈶㑣ㄹ㐹㌶㘲ㅤぢ㠴㙣愳愷㙤㈳慢ㄷ昶愵㔱慤㘳挴搴㈹㘳㥣㙤挴晥戶㡤ㅥ户㡤ㄸ㌹㕥㐸〶㐰敤〰㐲㔱攴搷昵搹㡡挳慢㥤㡡㉤㡢扢㘱摡㉦戶っ㥣㜴捡㠶晡搱ㄷ㍤㝦攳戹ㅦ慦愹敦晤昴摢㕦捣昸ㄵ戶㠶挱戰ㅣ㡥挶㡡て慦ㅥ㐶㜸㥥摤昰㤰㕤㔱晣慡㈷晦㄰㜸㔲摤㌰㠵㉢摢㐳㌰昹㐹㜵挳〳戰㜰扡㘱ㅡ搹搹ㅢ㔵ㄶ愵捣㠸㌲㘶㐰搷㔳㔱ㅡ㑡㡡㝢㙤㕥慣攱㌹㤳昰ㄱづ㝣㉦挲㘷摢昰㈹挳〰扦换㠶㕢摣捦㈵㥣㌹㑦捥扣捣摣㈷㘷㕥ㅥ㠳〲晥捡ㄳ㕣㜲㜰ㄵ搰ㄶ攵愶㤷昷敢㠶㘵㍥㤸ㅤ愹户晥㕦㔰㉦ㄲ戰ㄸ敥㐱攸慤㌶㙦㈵搳换㉤㜶㐵昱慢愳晣㐹㜸㔲㠴ㅥ㡣戵〲愱捣㔴㔲㠴摥〴ぢ㠷搰㠵㕣攵昱愸戲〸㘵晡㤲㜱ㄸ㜴摣搵㘱戸㠵挳攲扡〲㡡㡥㈰㝥㠲㠳慦㈷晥㈸ㅢ㡦㤹〵昸㙢㙣扣搵〳つ挴㌳㉢㐳戳㈸㤸慡愴昹慤㥤㠶〲晥戶㠱搲改摡愲ㅣ愵昰愶㍥ㅦ扣摦敢昸㈷㙥㥣㔸㉦づ㠴挵㜰愸㡡挷攸ㄵ㌶㜳㈵㤴㕥㙥㔷ㄴ扦㡣捡㝦㄰㍣㈹㑡㑤慣ㄵ㈸㘵慥㤱愲昴㔲㔸㌸㤴㉥收㉡ㅦ㡡㉡㡢㔲㈶㈰ㄹ㡤㌶㐵摣㠲挳攲㘲㥢㈲㙢搴㉤㈳晥㌰〷扦㤰昸㘶ㅢ捦挹㍡㉣㉥戴昱ㄶ愵慤挴㌳挹挸愱㤴挹㐶づ愵つ㈸攰㙦ㅢ㈸㕤愴㉤捡㔱晡搳晤挶捥ㅤ敡扢愵扥㜵晤戵户㑣㥤㜷㑢扤㔸〲㡢攱ㅥ㤴㥥㘳㌳㔷㐲改搹㜶㐵昱敢慤晣㡤昰愴㈸敤挴㕡㠱㔲愶㄰㈹㑡捦㠴㠵㐳改㑡慥昲㜲㔴㔹㤴㌲慦挸㔸敤愲㈸㉥㑥㉤愰攸㌸攲㡦㜱昰慤挴晦挴挶戳ぢ攲㘲㡤㡤户扡攰〴搴搵慥〴ち㝦摢㐰摣㉡㙤㔱㡥㌸㜸㔳㥦㜰昰㤳ㅢ㕥㌸㙦㐰扤㌸ㄱㄶ挳愱㉡ㅥ㡢㍦戱昹㈹㈱敥㜸扢愲昸戵㔸晥㤳攰㐹ㄱ㜷ち㘲〷㜱捣ㄶ㔲挴ㅤぢぢ㠷戸搳㐸挴改愸戲㠸㘳ち㤱㜱㠶㑤〴挶㔶㌴㈸㔶搸㐴㔸㘳敢㉣攲捦㜰昰愷ㄱ㝦㡥㡤〷㜱挰户搹㜸㡢戸昳㔰㔷㝢ㅥ㔰昸摢〶攲捥搷ㄶ摤ㄱ搷㔱㌱敢摥㤱捦敤㔵㉦搶挳㘲戸〷㜱捤㌶㍦㈵挴㌵搹ㄵ挵慦搳昲㕦〲㑦㡡戸㡢㄰㍢㠸㘳㘲㤰㈲㙥㈹㉣ㅣ攲搶㤱㠸慢㔰㘵ㄱ挷㙣㈱攳ㄲ㠷〸㈴昶㡢㕣〱ㄱ㤷ㄱ㝦戵㠳摦㐰晣ㄵ㌶㝥昲㌰攲搳㌶摥㈲㝡〳敡㙡慦〷ち㝦摢㐰摣つ摡愲ㅣ㜱ぢㅦ㥥晥摥㕤㔷扣扢扦昵扦愸ㄷ㜷挰㘲戸〷㜱㐷搹晣㤴㄰㜷愴㕤㔱晣ㅡ㉥晦㥤昰愴㠸扢ㄶ戱㠳㌸收〰㈹攲づ㠷㠵㐳摣昵㈴攲㍥㔴㔹挴㌱㌱挸戸搱㈶〲㈳㈸㄰ㄴ㠷搸㐴㔸㈳攸㘶攲敦㜷昰ㅢ㠹扦搵挶㘳㠴〲㍦捦挶㕢挴摤㡥扡摡㐷㠱挲摦㌶㄰昷㙢㙤㔱㡥戸摤ㄶ㍣晣摢㜷㠶〴敡慤晦㜱㠶昴ㅢ㔸っ昷㈰㙥戶捤㑦〹㜱戳散㡡攲搷㜷昹㝦ぢ㑦㡡戸㝢㄰㍢㠸㘳扡㡦㈲敥〰㔸㌸挴㙤㈴ㄱ㉦愳捡㈲㡥㌹㐰挶晤㌶ㄱ㌸㠹㡣㠵挵㔴㥢〸㡢戸〷㠹㝦挵挱扦㐴晣挳㌶ㅥ㈳づ昸㠹㌶摥㈲敥㔱搴搵扥づㄴ晥戶㠱戸㌷戴㐵㌹攲㝥㍤愱㜷晤搸捥摢敢㡤愷㑦㝤㜲㘵晡捥㝡昱づ㉣㠶㝢㄰㌷捥收愷㠴戸晤散㡡攲搷㝥昹摦㠵㈷㐵摣㔳㠸ㅤ挴㌱戳㐷ㄱ㌷ㄶㄶづ㜱捦㤰㠸㡦㔰㘵ㄱ挷㜴ㅦ攳户㌶ㄱ㈴㉥㉡㘲㌶ㄱㄶ㜱捦ㄱ晦戱㠳晦㤰昸ㄷ㙣㍣㠹㡢㡡㤰㡤户㠸㝢〹㜵戵㥢㠰挲摦㌶㄰昷㠵戶㈸㐷摣㕥〳慦㙢敦昷搴攸㝡敢晦㔹昵攲ㅢ㔸っ昷㈰㙥ㅦ㥢㥦ㄲ攲㐶摢ㄵ挵慦ぢ昳晦ㅢ㥥ㄴ㜱慦㈲㜶㄰挷㈴ㅥ㐵摣㐸㔸㌸挴扤㑥㈲戸㐶ㄶ㜱捣散㌱晥㤸㈷㈲ㅥㄲ㝢ㄶ㄰昱㈷攲㠵㠳摦㐲晣㥦㙤㍣㠸〶㝥愸㡤户㠸㝥ㅢ㜵戵㍤㠱〷㜰ㅢ㠸慢搱ㄶ攵㠸摢㘹敦戵㡤敤㥢㌷搶扦㜶捣搵敢扥㙥扢扦㕥昸㘱㌱摣㠳戸摤㙣㝥㑡㠸摢搵慥㈸㝥捤㤸㝦㍢㜸㔲挴晤ㄵ戱㠳㌸收敢㈸攲〶挲挲㈱敥㐳ㄲ戱ㄳ慡㉣攲㤸挴㘳㝣散㈲㈲㈸晡ㄷ㄰昱㜷攲㜷㜶昰〳㠸晦捣挶㜳攷㄰ㄴ摢摢㜸㙢挴㙤㐲㕤敤㈰愰戶㡤戸挱摡愲ㅣ㜱㝤昷ㅤ㜱晦摢㡦〷敢慤晦て慡ㄷ㝢挳挲㡢戸㍥㌶㍦㈵挴昵戶㉢㡡㕦㑦收ㅦ〱㑦㡡戸㝦㈱㜶㄰挷㉣ㅣ㐵㥣てㄶづ㜱㥢㐹㐴〰㔵ㄶ㜱㑣捤㌱晥㙤ㄳ挱ぢ㘵㈱㘱搸㐴㔸㈳攸㍢攲㠳づ㝥っ昱㍦搸㜸㄰〷㝣愵㡤户㠸摢㐲㍣搳㙦㥣㐳攳戰㕤㘰㝤㙤ㅣ㠵㙤愳㌴愱㉤捡㔱扡敢慤㕦㑥晤㌴晣昱晥搶晦戲㕥㡣㠷㠵ㄷ愵㍦㙣㉥㜳㐶晣扤㕤㔱晣挲㌳晦〴㜸㔲㤴㔶搷㈸㑡㤹㐷愳㈸晤ㄶㄶづ愵㍤㔱㈹愶愳捡愲㤴挹㌵㠶㠴㡥㘷挴㌸挵㑤㠸慦㠱搶㜴昸㘴㉦挲㘷㌸昰㘹㠴昷戱攱㤳〹晦捡㠶㕢㠴搶ㄲ捥昴ㄹ㝤㝡㈱㤸㐶愳摤搵捥㐵㘱摢〸㍤㔰㕢㤴㈳昴摡敤捥㥥㌵㍣摤户摥晡扦慥㕥ㅣちぢ㉦㐲㍦戳㜹㉢ㄹ愳㥦摡ㄵ挵㉦㔰昳ㅦ〶㑦㡡搰㝥㔸㉢㡣㔱㘶捤㈸㐲㍦㠱㠵㐳攸〰慥昲㈲㔴㔹㠴㌲㤵挶搸ㄹ㍡晢づ㑥㈴㉡晥㔶㐰搱㉥挴愷ㅣ㝣〳昱扢搹㜸ㅣ昰〰晦㥥㡤户挶昴㈰攲㤹㉥愳㔹ㄴ㑣㥢搱晣搶㉥㐶㘱摢㈸㕤愲㉤捡㔱㡡愱慦㍥捦敤㌱㘳挴㡤㤹㍤㜱㔳っㄶ㕥㤴晥搹㘶慥㠴搲户散㡡攲㔷戲昹㡦㠱㈷㐵改㜰慣ㄵ㈸㘵摥㡢愲昴㑤㔸㌸㤴敥挵㔵㕥㠵㉡㡢㔲㈶挳ㄸ㈳㙣㡡戸挷つ㡡搷㙣㡡慣㔱㌷㡡昸搵づ㝥㈵昱晢搸㜸敥搱㠳攲㜷㌶摥愲㜴っ昱㑣㜸㜱㈸㘵攲㡢㐳改〹㈸㙣ㅢ愵㈷㙡㡢㜲㤴昶晣晤㔹搱㡤㌸捣戶晥挷㘱昶改戰昰愲昴〵㥢戹ㄲ㑡㥦户㉢㡡㕦昲收㍦〳㥥ㄴ愵㔱慣ㄵ㈸㘵收㡡愲昴㔹㔸㌸㤴挶戹捡攷愳捡愲㤴改㉣㐶搲愶㠸㌳㘳㔰㍣㙤㔳㘴㔱扡㉦昱ㄷ㌸昸昳㠸ㅦ㘷攳㌹昳〶挵攳㌶摥愲戴㥥㜸愶慣㌸㤴㌲㜵挵愱㜴ㅤち摢㐶改㝡㙤㔱㡥搲㠶㔸攰㠲戶ㅤ敦慡㝦晡戱㤶㈳㤷㕥㝤ㄷ㙥㤷挱挲㡢搲㠷㙤收㑡㈸㝤挸慥㈸㝥㙤㥣晦㙡㜸㔲㤴㑥挱㕡㠱㔲㈶愴㈸㑡ㅦ㠰㠵㐳改㌴慥昲つ愸戲㈸㘵㤶㡡㌱挳㐵㔱㐴摣㕢㐰搱㑣攲㤹㐶㘲攱慦㈷㝥戶㡤㘷ㄷ㐴挴㕤㌶摥敡㠲戹愸慢扤ㅤ愸㙤㈳敥づ㙤㔱㡥戸〳戶㙦晣攱晥㥢敥慡扦攵㘷挹ㄷ〷ㅥ㝢て㙥㤷挱挲㡢戸㕢㙤㝥㑡㠸扢挵慥㈸㜹摤ㅣ搳㔶扡㝢摤ㅣㅦ敥㘳戶慢㔷愲搵㘲㥡愹捥昱搱㉥扤㜲㤶㥡㤹㈶㜸㈰㔱㘳㔳㤳㝡㤶㑦㙦扣ㅡ慡㙤㤹搹㌶ぢ㉦㐱挳ぢ愱收㌷㌶摢て㜵挱换搱昸愶ㅤ晤昲㈱愹㑡㌴㌶㜲㜳摢昰㌶愲㥥戹ㄹ敤㜸㜹㕤戶愶昹挰㔴㐷㠷搹搶昲扦昰摥㈸㍣㕤㠹㡦搲挵挷㝡㘳㤴攷㠳㡤昸挴㈲捦㜴づ挵㔸㕤㥥㡦㔹㜸愷ㄹ搳㘷㉡昹㐶愹晦散㍤㜶挶挱ㄸ㘲慥搷愴㘵㕤慦㐹慢ㄲ㌷愱㤷慤搴昴ㄳ㉢戶㌰㙡愶㘳挹㠵㌰㌱づ㠵攸㠱愷昳愸㙣㉦〸㥦㍣っㅡ昵㡣㉢㈵㉡慡㤹捦㔳扣㝥㝣摡ㄴㅦ㘵㕡㔱扤戲㌱摢戱挴㔸㘲㌶㉥㕥搲㠱愷㑡昵攲㑡敢㑦搵愳㌰敤㉡ㅤ㠶ㄳ㑥捦收㠶㔴㕢㕢㙡㜵㑤㜳㐳㤳搹戲戸㘳㐹㑤挳ち㘴晦攰昵㙥㍣摡慢愹㤱㐷㈰ㅥ㌶挵慦㘰愲ち扤捡㈳摤摡㘷戴昶㈸户㤶搹ㅡㅣ挶挶搱搰敡㐷扡ㄵㄲ㜳戵㈷㌱㡢㠰㌷㔲㄰㠵挴愴愱㜱ㄱ㈳㕥㠲㙦㤲愳㍦㠲ㄹㅤ㉡戸㉣㤰㑥挸慦㙢慤改搶㌲敦㐱〵㤷㠳搶㍢戸㑢㍣㠳㕢〲扣搱〸㔱ㄸ摣㔲㘸摣挱扤つ晦〵挱㌱㌷㐲〵搷〴愴ㄳ摣㠷㕡摢散搶㌲户㐰〵搷〲慤㜷㜰ㄷ㜸〶户㥣㔱㤰戹晣㜰㙡愳㡡㡦㑣戳㠶㤳搸㔴ㅣㄸ㜳て㔴㘰ㅤ㐰㍡㠱㙤搶摡㑥户㤶昷敥㔵㘰㉢愰昵づ散っ捦挰㔶〱㙦慣㠶㈸㘴敤㔸㘸摣挱㙤㈹づ㡥昷昷㔵㜰挷〳改〴搷㔳㙢㝦攲搶昶㠱㤶挱㐹㜶㘹㤵㌸挹㌳㤰ㄳ搹㈲扢㉦捦搰ㅡ慡㕣っ搵挲㑦㐱搷昱㡥戸ち㘲㉤㤰㑥㄰〳戴昶ㄴ户㜶㌷ㅤ〴㈷㠴㉡戱摡㌳㠸搳搹㈲户晣㝣㄰㘷㔲攵ち㘲㔰㜱㄰扣戱慣㠲㌸ㅢ㐸㈷㠸扤戴昶ㅣ户㜶㤴搶㥥敢搶昲㉥慢攲挷ち㙤戹㘷㘸ㄷ㌰㡥挲搰㝥㐶㤵㉢㌴摥㤰㉤攰㈷慥㥢扢挸摤摣扥㕡㝢戱㕢㕢慦戵敢摣摡㈹搰慡㜱戵ㅥ㕡敦㜱戵搸㌳摣㑢㠱㌷㉥㠳㈸ㅣ㔷㤷㐳攳づ㜹ㅡ晣ㄷ㠴㍣㔳㠷㜱㈵㤰づ㥢㜳戵㜶㠳㕢㝢戰づ敥㉡㘸扤㠳㙢昰っ敥ㅡ攰㡤㕦㐰ㄴ〶昷㑢㘸摣挱㉤㉣づ敥〸ㅤ挶㜵㐰㍡挱㌵㘸敤昵㙥慤愹㠳扢〱㕡敦攰ㄶ㝡〶㜷ㄳ昰挶捤㄰㠵挱摤〲㡤㍢戸挵挵挱㉤搳㘱摣〶愴ㄳ㕣慢搶摥敥搶㜶敡攰敥㠰搶㍢戸戹㥥挱摤挵㈸挸㕣㝥〳戹㥢㉡搷㈸㕣㔹ㅣ搸㜱㍡㠴㝢㠱㜴〲㍢㐱㙢㌷扡戵愷攸挰敥㠳搶㍢戰㘹㥥㠱㍤挰㈸ち㈷搸㠷愸㜲〵㜶㕡㜱㘰㘷改㄰ㅥ㜱㠷㜰㥥搶㍥敡搶㕥㘴〷㘶捦㘱昵㥥㐱㍣捥ㄶぢ攷戰㈷㡢㠲㔸㔷ㅣ挴㘵扡戹愷摤捤㙤搰摡㘷摣摡㙢ぢ㠳㠸㝢〶昱㙣㘹㄰捦ㄷ〵㜱㝤㜱㄰㌷敢收㕥㜴㌷㜷扢搶扥攴搶摥㔳ㄸ挴ㄸ捦㈰㝥㔷ㅡ挴ㅦ㡡㠲搸㔸ㅣ挴㠳扡戹搷摣捤㍤慡戵慦扢戵㑦ㄵ〶戱㤷㘷㄰㙦㤶〶昱㔶㔱㄰捦ㄴ〷昱㥣㙥敥㉦敥收㕥搲摡户摤摡㔷ぢ㠳ㄸ攴ㄹ挴㝢愵㐱㝣㔰ㄴ挴敢挵㐱晣㐹㌷昷㌷㜷㜳㙦㙢敤㠷㙥敤㕦ぢ㠳ㄸ攰ㄹ挴㈷愵㐱㝣㕡ㄴ挴㠷挵㐱晣㕤㌷昷戹扢戹㑤㕡扢挹慤晤㤷ㅤ㠴昱〵戴摥㥢㙤慤㘷㘰㕦〱㙦晣〳愲㜰戲晢㈷㌴敥㑤㜷㜳㜱㜰摦改㌰扥〶搲㤹㔳戶㘸敤㘶户戶ㅡ〵戵て晢〶ぢ摥挱昵昴っ敥㕢攰㡤敦㈰ち㠳晢ㅥㅡ㜷㜰㍤㔱㉥搸㠷昱㠲愲㍡㈲昸ㄱぢ㑥㜰戵㕡扢挵慤敤㠷㠲ちづ㑦慣㉦ㄳ摣㤶慦扤㑥㔲㉡㠱㤷㘴㉥㍦ㄳ㔷㔱攵㥡昰〶愰戶㈰戰㕤愰㔰㠱ㄹ㐰㍡㠱つ搲摡㥥㙥敤㜰㘸㔵㘰㌵搰㝡戳戶搹㌳㌰ㅦ愳㈸摣㐵昴愶捡ㄵ搸㕥挵㠱昱敡㤶ち慣慦㍢㠴㌱㕡㕢敢搶㐶㜵㘰㝥㘸扤〳摢攴ㄹ搸昶挰ㅢ㍢㐰ㄴ㜶攷㡥搰戸㠳㡢ㄷ〷户慦づ愳㍦㤰づ㙢昵㕡㍢挰慤㥤㘲〷㘷敦㈶㍥昴っ㘴㈰㕢㉣摣㑤散㕡ㄴ挴戴攲㈰㜸㘵㐵㌱戴扢扢戹戹㕡㍢挸愵慤㕥〸敤㔶㥦㕦昳攷ㄲ㍢攰㑡㐴㤳㤹攱慢挳㈷攲〵搴愳㥡㜰㤲扣ㄵ敦晢ㅥ㡣㐶〵捦㡡改㐳づ㘱挹ㅥ㡥戵㐷搸摡ㅡ㥥挹搶ㅥ㔹㔰攲戹㈸㠱慡㑥昰㥣㤲〱换愱戴㑦摢㜵㜲て户户慣摢愲搶㜴㤷〴㑦晢㤴晤㌰㕡㉣搵昶挳摤昶㑤㙥㡢㕡㥥搱攵摢攷㤹㤹戲摦㤳ㄶ㍣㈹㔳㙢戳㤷摢㥥㈷㘰㡥㐵㙤愷扢㈴㔶㘹晢扤㘹㜱慣戶ㅦ攱戶㍦摥㙤㔱换㜳㈳挷㥢攰㜹㡦㙡㝦㈴㉤搶㘸晢㔱㙥晢戵㙥㡢摡㔳摣㈵挱㔳ㄶ㘵㍦㥡ㄶ㘷㙡晢㝤摣昶㘷扢㉤㙡㜹㐶攲戴㕦换㌳ㄱ愷㈴㜸㤶愱扣搵搱㥥㈷ㄸ慣㤳㘳摣摥㜸㌲攱㔸搴昲㈴㈲㕦㕡攷㉥㠹㑢㔱㔲摥〲戴扦摣慥㤳㐱户㌷ㅥ攷攷敤㌷戸㑢攲ㅡ㙤ㅦ愲挵㉦戵㝤搸㙤捦㐳昱扣晤昵敥㤲戸㐹摢㐷㘸㜱㡢戶㡦扡敤㜹戴㥣户扦摤㕤ㄲ㍣摡㔵昱挷㘸挱〳㕤㈲㘵摣㙤捦㠳摡扣晤㐶㜷㐹㍣愰敤ㄳ戴㜸㐸摢㈷摤昶㍣昶捣摢㍦敡㉥㠹挷戵晤㔸㕡㍣愹敤昷㜵摢昳戰㌱㙦晦㡣扢㈴㥥搵昶晢搱攲㜹㙤㍦捥㙤捦㈳扥扣晤㑢敥㤲攰㔱㥣㕡晦晤㘹挱〳㌸㈲㘵扤摢㥥〷㙢㜹晢搷摤㈵昱愶戶ㅦ㑦㡢户戴晤〴户㍤㡦戳昲昶㙦扢㑢攲㍤㙤㍦㤱ㄶㅦ㘸晢㐹㙥㝢ㅥ㈲攵敤㍦㜴㤷挴㈷摡㝥㌲㉤㍥搵昶㔳摣昶㍣扡挹摢㙦㜲㤷〴㡦㑥搴晡㑦愵〵て㑡㠸㤴搳摣昶㍣〰挹摢㙦㜶㤷挴户摡㝥㍡㉤扥搷昶㌳摣昶㍣㐶挸摢㙦㜱㤷〴昷昱慡晤〳㘸挱摤扢㙡㝦愶摢㥥扢昲扣㍤㜷攱㑥㐹㜰㔷慣散㘷㔱捤扤戰戲㥦㙤㉦戰㔰换㍤慥㘳㔱换㍤慤㔳ㄲ摣㘳㉡晢㌹㔴㜳㐷愹散攷摡ぢ捡㥥㍢㐵挷愲㤶㍢㐳愷㈴戸愳㔳昶〷㔲捤㝤㥣戲㍦挸㕥㔰昶摣㥦㌹ㄶ戵摣㡦㌹㈵愱㜶㌰㘴㝣ㅥ搴晡攳攷㡥㐶摤扡㤸㡦〵摣扡㔰㍢づ愲ㄶ戸㔱摣㠱㈸搴挱ㄶ㑡敤ㅥ㑡㔰摣㑤㈸搴㐲ぢ愵㜶〲㈵㈸敥っㄴ敡㌰ぢ愵愶㝡愲づ㐷㔹㝦晣㥣昲ㄵ敡〸ぢ愵㈶㜴愲ち攲攲挴慥㔰㐷㔹㈸㌵㙤ㄳ㔵戰㡥㥣扥ㄵ慡挱㐲愹改戸〴挵㘹㔹愱㔲ㄶ㑡㑤戳㐴愵㔱搶ㅦ㍦愷㕢㠵捡㔸㈸㌵㤹ㄲ㤵㜵愳㌸愹㉡㤴㘹愱搴㤴㐹㔴捥㡤攲搴愹㔰㡢㉤㤴㥡ㄸ㑢㝣㜱㠲㔴愸㐶ぢ愵愶㍦愲ち㤸攰㌴愸㔰换㉣㤴㥡攴㑡㔰㥣散ㄴ慡搹㐲愹愹慣〴挵㈹㑤愱㕡㉤㤴㥡戰㑡㔰㥣戸ㄴ敡ㄸぢ愵愶愵ㄲㄴ愷㈷㠵㙡户㔰㙡昲㈹㐱㜱ㄲ㔲愸㑥ぢ愵愶㤸ㄲㄴ愷ㅡ㠵㕡㘹愱搴㐴㐲搴㉡㤴昵挷捦〹㐵愱㔶㕢㈸㌵㕤㄰㔵挰ㄷ愷つ㠵㍡捥㐲愹㐹㠱愸攳㔱搶ㅦ㍦㈷〷㠵晡㠹㠵㔲㥢㍥㔱㍦㜵愳㌸〵㈸搴〹ㄶ㑡㙤攰㐴㥤攸㐶㜱㐳㔷愸㤳㉣㤴摡㡣㠹㉡㠸㡢㥢戳㐲㥤慣㔰㝥㍤㤰〵户㑦㜵㑦昱㜸ㅣ〶昳㥥攲㐴搸搶攰〵ㄵ摡㕣㜰摢㔴㠸攳ちㄱ㠲㥢愳慡㌸戶愸㠲㕢愰慡㔸㕤㔸攱搷㥢愲攰搶愷㄰慢ちㄱ㠲ㅢ㥣慡㔸㔹㔴挱㙤㑣㔵慣㈸慡攰㘶愵㉡㍡ぢ㉢晣㝡晢ㄲ摣愴ㄴ愲愳〸愱户㉤挱捤㐹㈱摡㡢㄰㝡扢ㄲ摣㤴ㄴ愲慤㄰㈱戸昵愸㡡㘳㡡㉡戸挱愸㡡攵㐵ㄵ摣㐶㔴㐵㙢㔱〵㌷ぢ㔵搱㔲㔴挱㉤㐱㔵㌴ㄷ㔵㜰昰慢㡡愶愲ち㡥㜷㔵戱慣愸㠲㐳㕣㔵㉣㉤慣昰敢戱㉥㌸扣ㄵ愲戱㄰㈱㌸愲㔵挵㤲挲ち扦ㅥ摡㠲愳㔹㈱ㄶㄷ㈱昴戰ㄶㅣ挹ち㤱㉢㐲攸㈱㉤㌸㡡ㄵ挲㉣㐴〸づ㕣㔵㤱㉤慣攸昵晦〰㘳㉢㈱㍦</t>
  </si>
  <si>
    <t>㜸〱捤㝤〷㜸ㅣ㐵搲戶㕡㤶挶敡戵㡤ㄶ摢㐴㠳㜱挴㠰㝤昲收㘰㌰㜲捥〱㥣挸㈷㙦㤸戵㠵ㄵ㡣㈴㈷㜲收挸㌹㤸㥣戳挹搱㠰挹㜰㐷戸㈳攷〳㡥㜴㜰㐷㑥㈶晢㝦摦㥥改搹搹摤㔹挹昰㝤晦昳㝣㙢㙤㜹扡扡慡扡收慤敥㥥㥥㤹摡㤹ち㔱㔱㔱戱〱ㅦ晥捦㑦ㄵ㌷戶㤹扢慡扤挳㙣慥ㅢ摦摡搴㘴㘶㍡ㅡ㕢㕢摡敢挶戶戵愵㔶捤㘸㙣敦攸〶〱愳愱ㄱ昵敤搵つ敤㡤〷㥡㌵つ换捤戶㜶〸㔵㔷㔴搴搴挸㑡搴㙦㘵㝦晤扡㈰愹㈵慢㐸㈰㔵㈱つ㤲敥㈴㌵㈴㤲挴㐷搲㠳愴㈷㐹㉦㤲㑤㐸㙡㐹晣㈴㥢㤲昴㈶改㐳搲㤷㘴㌳㤲捤㐹戶㈰搹㤲㠴敤换慤㐹晡㠱昴摣〶㘴摥昸㜱戳搳晢㘳㙦收㜶戴戶㤹㈳〶㉣戰㝣ㅥㅤっ搶〵敢㐲挹㔰慣㉥㌰㘲挰昸㘵㑤ㅤ换摡捣搱㉤收戲㡥戶㔴搳㠸〱扢㉤㑢㌷㌵㘶愶㥢慢收戵㉥㌱㕢㐶㥢改㐰㌸㥤㡡㈴㠲㤱㘸㌴㤷㑣㈶㝡㙥ぢ换戳挶㡦摢慤捤捣戵晦㙦搹散㑦㥢戳挷㡦慢㥢㘵㜶晣㙦搹摣づ㌶㘱㜲㐲㙢㜳慡戱攵㝦挹㘸㌵㘳ㅡ㥤㘰㘶ㅡㄹ㝣搳㙣㙢㙣㔹㔴〷户ぢ㠰㐶㈹㕥㌷戶扤㝤㔹昳㔲昶愳昱㘶㔳搳ㅣ㌳愷㠲摥㍣愱扤㘳户㔴㕢㜳㝢捦㘶攲㘷戶㤹㉤ㄹ戳㝤㤳收㠹㉢㌳㘶㤳㉤搸㕥搳扣㈰搵㌶㉢搵㙣㔶㜱愳戶搹㡡攱搴慣搹搲搱搸戱慡㔷昳晣㜶㜳㑥慡㘵㤱㐹㤱敡收挹换ㅡ戳愲慡ち㝦ㄵ摤㠶㜹㜹愶〲〵㝦㥡挷㉦㑥戵㜵愸ㄲ㐳ㄸ昴㤲㜵㜵ㄷ戵ㄷ〵㝥戱㑢つ㈸搲㘲捣收㌶㌶㑦㌷摢㕡捣㈶㌶挲㐸づ㉦ㄲ㔲〰㔹㜱㜰㤰搲扢挳㈸㠹ㅥ昶攰攳扥戰ㄵ㘳〰㐸晤慣搶戶㘶㜴挸搰㠸攸搰搱挱扡㘸㈸ㄹ㑤㠶㤲昱㔸㌴ㅡ〹〶㐲搱㠹㝦ち㐴㐷㈴攳慣っ搴〵〲㠱㘰㈰ㅥ㠸〷愳㠱㐴㌸㥡㠸㈷攲挱戸ㅣ〸㈳㜲㄰捤つ〶愹ㅥ㍢㌵㤲㠸换㈱㘴づ〵ㄱ㔵㙦㘰づ㜰户捣㜱㔸搹㤰慡㙣㐸㔷㌶㘴㉡ㅢ戲㤵つ㘶㘵㐳慥戲㘱㔱㘵挳攲捡㠶挶捡㠶晤㉢ㅢ㤶㐰㐶㝦㙡扡㜷慦戴㍦攷昷㝡戶晤㤲㐳㤶㑦㌹攵昳搳㌲摦敤㤵ㅣ㈳㌸散搵慣㌱っㅢ㠳摤㝢愲㥣つ㐵ㄲ㙥摦㤳挹㤰摣〱㠲㜲㐷㄰㘳㈷㤰捤㔷㤹愹戶〱ㅤ〳㈶㑥ㅡ戰㝦㙡㐹㙡㔹㜳㙡㔴㈸ㄶㅣ㈵㠷㔳㙡〴㠸㄰㉦挲㝤敥挲㤴㤵㥦捤㕢㌸㈷㌰晤㠱㍢㕦㤸搴晤换摤愷〸捥㌶慡敤㍡㙣㡣㜲户ㅤ愹ぢ〶ㄲ搱㘴㌸ㅡ㡦㠶㠳㤱㘴〹㠴愱㜰㈸ㅡ㑦〴攲愱㘸㌲ㄲ㠹换㤱㙣㉣〰㘲〴㐱〸㘰㈴㈴㐳㘴㠶㐱㠴㜸挶昶攰搹ㅤ㘶㝤昱敦㥢㍥ㅢ扦收㡣㥢㐶㝥㌸昹㠸搵㠲㔳㥤昲㈰㡡㡤㤱㙥て戰昷昱㜸㈸ㄴ㑥㍡㥦㐴㍣㡦㐴㈲㄰㡥挷㘴㡣㉤挴㐱㡣〴〸㥢㡤㠶㘵㤲捣㔱㈰㐲㍣㙥㌷㕢户捦㝥ㅦ㕤昷攲㝥攳㡦㜹㘷㜰㡦户㠷㠷㕦ㄲ㥣㕣㔵戳扢㘰㘳户ㄹ慤㡢散㤶㘷㥡愹ㄶ㜴㤲ㄸ㔰㡦㘱摦㠲〰㈱ㄱ㠹㔸ㅤ㉢㔰ㄷ㑣挴㈳戱㐰㄰㤰㠴㐳戱㘸㌸ㄴ戲晤㐱㤷㡢㠵㠲戱㐴㌰ㄴ㠷换挱愰ㅣ㑤ㄷ㜶〵㌱敡㐱㌶昳㠸㔰㘲㤴ㅣ㐳愱戱㈰㐲慣戳晤捣ㅤ戹晦て敢㑥㕦㌳昵搲㔷捦摥敥昹㤶攳㔶〸㑥〵捡捦昱搸搸扤搴捦㐰㌲ㄹて㐵㐲攱〰㜶㍣㤹㜷㌳㤴㑣〶攳愱㔸㌲ㄸ㡥〵攳㠱㔸摥捤㔰㈴ㄹづ〶愲昱㔸㌰ㅣ㠹㐷㤲㜲〲㝤㤸〸㘲㑣〲昱㜲㌴㌲㑡㑥愶搰ㄴ㄰㈱敥戶ㅤ扤㜰敡㥦摡㔷㕦昳攳挴㡢摥晢改昵攳㈷慣晣㐸昰ㄸ愵ㅣ㥤㠶㡤㠲㥥挴㕥ㅣ㡢〴㌰愲攲挹㔸㉣㤹㠸㠴㕣㠳㌱㤸っ〵㈳戱㜰㌸ㄹ〸㈴愳愱㜸㌴㈴愷戳戱ㄹ㈰挶㑣㄰㡦捥ㅤづ㈴㐷挹㔹㤴㥡つ㈲挴㉤戶㑢㘷戴づ晥敦㌷戵㠹㠹ㄷ昷㡥ㅦ摤㜴攴敡愷〴㡦㤸捡愵摤戱㔱㌰㐵㐴敢㐲愱㔸㈸ㄱ㑣〶㤳㤸〹㤲攱㜰愴戸㝦㠷㘳搱㐴㌸ㄹて㐷挲昱㘴㌴ㅡつ㐷攴ㅣ戶㌸ㄷ挴㤸〷愲愶㠸愰㥣㑦收〲㄰㈱慥戳摤戸戸慤㘱㐳㜰㥢昵㤳ㅦ㕣晣搲搱㔷㕣昸摢摤愲〷慡㤵ㅢ㝢㘲㘳㑥㘹〸㜱戴㑣愲㤷㈷㘲㈱㠴㉢㥡㡦㈱㥡㡥挷㠳挹㘸〲㥤㉥㄰㜵㜵戵㜰㉣㤲㐰摣㘳搱㜸㈸ㄱ㡥㐷攴㕥㜴㘲㙦㄰㘳ㅦ㄰㡦ㄸ㠶ㄱ挳㝤㈹戴ㅦ㠸㄰㤷摢㥥晥㝣换晣㌵㡦㕦㍡㝥摣戵㈷㕤昸换攱㘳㥥昹㐲㜰㘱愱㍣㙤挰㐶〱㘰㠹扡〸收捤㐰㄰昳㘹㉣㠶㙦㤰㜳慡敥㔶攱扡㜰㡣戵㌱搴挵愲愸㡦ㄱ㑤戹㄰㐶㘴ち挴㐸㠳〰㌰㐰㈹㌳㘴㘶㐱㠴戸挰㜶攳㤷敦摥ㅥ㌷昳㤰㔷挶㥦晤攰㠸挸戳戵摤㉡〴㤷㌶捡㡤ㅣ㌶㜶㈸㤸ㄲ昲攳㍦㄰〸㠵挳搱㈰㍡㜳㈲ㅣ〸㠵攲㈱戹㠸愶ㄷ㠳ㄸ㡤㈰㙡㉥㠸挸晤挹㕣〲㈲挴㔹㜶㝢敦㝥㍡昸晤㠷㍥㝥㜷挲㐹㠳㔷㡥搹敢戹㑢㍦ㄱ㕣㐵愹昶㥡戱㔱㍡挶㠲㠱〰〶㝤㈸ㄸ㐸㠶㠱㠰㡥㑦㈰ㅣ〸㠶ㄳ㠱㔸㌸ㄴ㐷摦㐵㈱攸昸挶㘹㈳㡡㠸挵㌱㐵攲攸㈳㕢攸㐳㉢㠸戱ㄴ愴㝡散㘴㘰㈴て㈰戳つ㐴㠸㤳㙤挷〶戴㐶㉥戸㝤昹户㤳敥敡晢挵㉥㌳㥦ㅢ㜰戹攰捡㑥㌹搶㠱㡤㘱攵㠰挰搸て㠴ㄳ攸慡ㅣ搶愱㠴㕣㐶换换㐱㡣ㄵ㈰㕥〳㈸ㄲㅡ㈵㔷㔲㙡ㄵ㠸㄰挷摡敤扦㌳改挴扢㍢㙥晥㙥挲㤵つ㠷㍤昹攴扤扤㘷〸㉥㉡㔵晢〷㘱㘳搷㠲昶㜹ㄸつ㘳摣㤰挶㘲〹㡣㤴㤰搳ㅦ㌸攰㠳愸挴㑣ㄹ㡥挴攲搱㐴㌲㤴〸挹㠳搹攰㈱㈰挶愱㈰っ㑦㈰㉥て㈳昳㜰㄰㈱づ戳扤戸昴愱戹〷扤㌶挸㍦攵愶晤㙥㥤戸挵㠹户㝤㉥戸慡㔵㕥ㅣ㠹つ㡦昱愳挶㘸〸㜳〸扡㘷㍥㍥挱㘴㈰ㅣ挴〸㑡㈴㤳㤸ㅢ〳㘱搷昸挱㘱つ㙢搴㘸㈲ㄴつ㘳挲〹挹愳㘰㔷ㅥつ㘲ㅣ〳愲攲㤳㤴挷㤲㜹ㅣ㠸㄰㉢㙤捦挶敦晣搰挷挷㉦晦㜲昶㕤㙦て扢㜵敡㔶㍦捥ㄲ㕣㙡㉢捦㡥挷㐶㘹挷挱昴ㅢつ㈷㈲ㄸ㉣愴㈱摤㜳㐲〱ㅣ㐴昲㌵戱㠸㌳㍢㘳㍣㍢攲挱㘸㔴㥥㐰ㅦ㑥〴㌱㑥〲昱ㄸ搸㈱捣㠴㈷㔳攸ㄴ㄰㈱づ戰ㅤ㝤㘱搱敢㘳愶捦㤸㍦攱收て㉦㍥㘱捦晥搵愷ぢ㥥づ㈸㐷㑦挳㐶㘹㈰搱㘱愳㔸㉤㈵攳㤱㌸㔶㑤㜱挷㈳ㄵ㐸㡣㙢捣捥挰㌱㠱搹㌲ㄸ㠸挹搳搹攰ㄹ㈰挶㤹㈰ㅣ搷戱㠴㍣㡢捣戳㐱㠴搸摦昶㘲攰戰㔱㌳て㝥攴㡣改㤷㑥慣扡㙥㕤㡦㠳搶〸㥥㡦㈸㉦捥挵㐶愰愸㍢㈱ㅣ挰挵㌹搴㈷㕤挷㠸㜸㌰㠸㘳㠶㍣㡦㑤慣〶㌱捥〷愹ㅡ㍢㌵ㄴ㤷ㄷ㤰㜷㈱㠸㄰ㄹ扢搹て慡㍦扡㉥㥥戹㜵挲ㄵㄷ昶扤扢㘵户㉢〳㘲㌳㔴慢㘶㉦挶挶散搲昹㌷㠱㝥㑡搸㐳ㄸ摦㠹㐴㍥㑡搱㐴〰ㄳ㝦〲㐳ぢ愷㍦慥㈰愱㤷愹昸㘱〵㠴㔹攷ㄲ㝡㜰㈹㠸㜱ㄹ㠸㔷㡣愲愳攴攵ㄴ扡〲㐴㠸㝤㙤㌷晦昲㐸㡦ㄷ愲㡦㜴㡣扦㜱挴愵搷㑦㍡昶搰〱㠲攷㘸捡捤慢戰戱㝤〱㍡捥捣㠲搹㈴㤲㐸㘰㙤㤲っ㐵㜰攸ち挹慢㘹昸ㅡ㄰攳㕡㄰慦戱ㅥ㐴昳搷㔱敡㝡㄰㈱收摢捤㕦㜰攴愳㠱〷敥㍣㜴摡敤㍦戴敤搶㝦挵愲户〴捦づ㔵昳㌷㘲㘳㘸㐱昳㔸㠷㐵㈲㠹愸㝢昱㠵㝤㡦㠵攵ㅡ摡扤〹挴戸ㄹ挴愳㜵㉣づ㐷挹㕢㈸㜵㉢㠸㄰戳散搶㐷㙤昹搲ㄶ搳㉥㝣㙢晡㈵愳㥦昹攷㌹㐳㝡づㄶ㕢愲㕡戵㝥㍢㌶㘶ㄴ挵㈸㔸ㄷ㘰挷挰搲〵㉢㠸㔰搰ㄹ㐸㕣㤷㠲㠵ㄵつ㤶㠲㘱㝤㌴ち㜱昱㤶挴㔲㉣〲愷〳㘱㜹〷㥢扦ㄳ挴戸ぢ挴㈳㐰㥣つ敦愶搰㍤㈰㐲㑣戶㝤晣㙥㜶㜴散ㄵ扥摥搳捦扢㘳收搲戵昳晤㥦㡢慤㔰慤㝣㕣㡢㡤戹㐵㍥〶敡愲㐹搷愰收㈱㕤昷愴㘰摣㍤慡挳〹摤戳㠳㜵ㄱ捣㔱慥〱㉦敦愳ㄷ昷㠳ㄸて㠰昴㉤㕤㌵㘲搱戸㡥㌲て㠲〸㌱挶昶昴攱摡戵㕦晣搰昰挶㤴ぢ㐳捤㝦㍦㜹摤挹㥦㠹慤㔱慤㍣㝤ㄸㅢ㍢ㄵ挴㌲摦㤵㌰㐷㠷戰〴ち㐴㤳ㄸ攰㔸㈷挲㘵昹〸㡤㍦ち㘲㍣〶挲㌹㍡㤸㤰㡦㤳昹〴㠸㄰㐹扢挵㙥〷㥥㍤㙤㥦㥥摤挷摤戳敥ち㜹敦昲㙦扦ㄴ晤㔰慤㕡晣㉢㌶㡡㘷㐲挴㡦㐷ぢ㠴〸晤ㄶ㤳㠹〶〶㠷㔳㥣㡡㜱㑥㐱㕣戱㑣搵攷㌹愱扡㈸㙡㤲㠱㈴ㄶ晦㥣㤸戰愴晦ㅢ㝤㜸ち挴㜸ㅡ挴〳ㄹ昴戳㘷㈸昳㉣㠸㄰㈱摢捦㠱て慤㤹㜱敦㠰戳㈶ㅤ扦扣收捡慤捥㝣昹搶㥥晦㐰昵敥昶ㄹ攴㠴戶搴ち㥣㤳攷㑦昷㐳㜵㤸昰㌶收㍡〷㉥㜳攴愲戹㜸㉥ㄸ捣㐶〳愹㜰慡㝡㈰捣㙥散〹㌵て慡㍤㜳㝢㌴戶㘴㕢㔷愸㌳散㙤挶愵摡捤晣〹昷㜰扢㙥㕣敢戲㤶㙣㝢㍦敦捡戹ㅤ愹づ㜳敢攲扡扣㤱ㄲ戵戹戸晥㘰戶慢昶晡ㄷ慢㉤㐸㌵㉤㌳挷慥㙣戴慡户㉤慡挶搵㠷搶㜴昹摡㐹㙤收〱㑥㙤㠹㐷㘳㜱㜹㙣戹戲㕤戲㤷㔶㤵攵搷㠰昱㡢㕢摢捤ㄶ攵摥昰收摤ㅡ㌳㑢捣戶戹㈶㉦慥㤹㔹戵慢㥢戱捡扥〴㌲㝣㜶ぢ㜶ㄴㄷ㌵戲㠳摣摣摣挴㤵ㅤ㘶㑢搶捣挲摦愵㘶㕢挷慡㜹愹㜴㤳戹㜹㠱㠸搵㈶㉡戶㉡㘰㑦㙡捤㉣㙢ㅦ摦摡搲搱搶摡㔴㔸㌳㌶扢㍣㠵换㉥搹㤹慤㔹ㄳ㔷㑤慡昸愹㄰ㄵ摤扡〹㔱戱㤳搷愵ぢ摡㙤慦㔳㠱㜰㠵㜸㕢挴㝣换挲㙥㔷㌷〷㝢㠷扤㘸㌲搹㈷㉢㠷㜴㘱㑣搹愵㤹ㅤ换ぢ扡昶㠹㔷㈲㈹扤㐳㜹㘹攵愳ㄳ戹晦扦挲㤵㤵㝤散扤㥦戸ㅣ㤷愶愶愴㕡戲㑤㘶㕢愷搷㔱〵㍤㤲捦㠱㔴㡦挴㘸㉥㡢㕥ㄵ㈴挴㑡戱慡㝡㐵㘳戶㘳戱戱搸㙣㕣戴㤸换㘵㕣㙢慤愹㈱戴㈵ㅦ昹〲㔸昲㐵㤲㤷㐰㝣扥ち攳㘵ちㄹ㍥昹㡡㔵慥ㅥ㠴晦㝦晦㐵慦㑡㘸㐹㜵㤱つ㔷㐴摢慢㥢㈷戵戶戵㜷敢收戵㤷㔳㔲敤㡢㍢搸㍤㍢慦愴扤㔷㐹㕥〳愹ㅥ〲搲攵㌵戵㕡〸㔵昱搲㘱慦收〹㘶㉥㠵ぢ戶㙡㜴㡢㔴㜵戳㜵つ㜰㠲搹㥥㤱扣㔸㌸ㄵ㘳㘵愵㠱㉤っ晥㥥捤散晤收捡㡥〹愹㡥㔴昷㘶㕣㜶㐴㤴㈴㠴㠶㉢㉤㙢㡢㥡扤ㄴ㑦㙢晢散ㄲ㉣昸搵愶换㑡て挵戰㉣㘱攰㘰扣㔴㜴戳㘹攷㍢〱摦晢㘳㈷㡣攲㡥㕥㜸昹㄰㔷㌵戳㤳捤㤶㜹慢㤶㥡敤ㄴ慦㌱㍡㠵戲㜸㜸搱搸散㑣㝡㝥㐷㘳㔳㝢ㅤ㍣㥤摣搶扡㙣改晦愶ㅤ摡㤲慦㠳攸㑦昵昶攸挵ㅢ扦㑦㠰慢愲晢㜲挶愶愱愱愲㠶搶挸㤱㠳㐹搸㕢㘱㙣〳晥㔳ㅦ昹㑦晣攷敢慣慥㝡㈸㈴㝥捦愵搶㙡挸昷㙣〶㐲昳摡㑣㜵昱戸㐶ㄵ㠰㜶慦收㍤㕡摢㤶愴㕢㕢㤷戰㍦㙤愲㑡敤㡢㑤戳㠳ㄷ㘴㝢搸ㄷ愰搵㠵㘶㈱扡㜵㉢戸㘶敡扡㜲扢ㅤ散ㅢ晦〲改㌵戶愹㘹㠰戶搸㙥扣〷㔶㌷㕣ㅡ㌶摥挷挶㔶㈱㉣㔱ㅡ挶㡦敢㔸搶搴扡愴摤散㘸㔸捥㥢ㄱ㉢㥢摡㔷㡡㙤戰晢扣愰㤹㍥攳㉤攱㕢㜴捦㤸ぢ搶摦㍦昳㤸㉦捥慦ㄶ晤散㡡㤲慢慣㍢挰攰㐰㝣攵㐷㈰㘲㉢㠸㜱㕡挱㜶攱㐷㝥㡣戲晣㠴攴㍦㈰㤸ㅣㄴ摣㤸ㅢ㍥戵㡡㘲㐷晣捦昹㐱㝥㐶昲㌹㠸ㄸづ挲搱㈹扦〰搱ㅦ攱㠷㝤〶㕤〵㙥㈷戰㑢〳昷つ戸㍥搹㐹㥤ㄸ〱〹〶㑦ㄲ㉣㐹㜸㈴愱ㄱ〶っ㝢〲㔰㙤㔷㤴㕣敡ㅤ〹㌵〵挰㉦搴敦〶㌱㙦〰㝥㘳ㅢ〴㐶戲换戹〰愸戴㡡㈲㠰㍡〵㐰㌷㌰㈴敦㠸㠹㄰㔸ち㠰㙡㤴昴㐷晣昴㥢ぢ㠰㈰搸愵〰㐸摡㤴㥤搴㠹㌰昴扣〰昸ㄲ挶㍤〱昸挲慥㈸戹搲ㅣ㠳愵㠱昴愲㌷㕤晥っ㘲摥〰昴㐵戵摣㡣㘴㜳㄰ㄷ〰㕢㕡㐵ㄱ㠷ㄱ〵挰㔶ㄴ摡ㅡ㐴㈴挱㔲〰昴㐳㐹㝦挴〷㙥〰ㄲ㘰㤷〲戰ㅤ㙤捡㑥敡挴㈸攸㜹〱昰㐶㌹〰㕥户㉢㑡慥㜹㡦㠶愵㠱昴㘲〷扡晣㙡㔹〰㜶㐲戵ㅣ㑥㌲〲挴〵㐰㥤㔵ㄴ扢挲㠸〲㘰㈴㠵〲㈰㘲っ㔸ち㠰㈰㑡晡㈳晥敥〶愰ㅥ散㔲〰愲戴㈹㍢愹ㄳ㘳愱攷〵挰㘳攵〰㜸搴慥㈸戹㤸㍥〱㤶〶搲㡢㕤搱愸㜸戸㉣〰㘳㔰㉤挷㤲㡣〳㜱〱㌰挱㉡㡡㠹㌰愲〰㤸㐸愱㐹㈰㠲搷挸ㄵ〰㤳㔱搲ㅦ㜱㡦ㅢ㠰㐹㘰㤷〲㌰㥤㌶㘵㈷㜵㘲ち昴扣〰戸愹ㅣ〰㙢散㡡㤲㡢昴搳㘱㘹㈰扤㤸㐷㤷㙦㈸ぢ挰〲㔴换㍤㐸昶〴㜱〱戰户㔵ㄴ㌳㘰㐴〱戰て㠵昶〵ㄱ戳挰㔲〰散㠷㤲晥㠸换摤〰捣〴扢ㄴ㠰ㄴ㙤捡㑥敡挴㙣攸㜹〱㜰㕥㌹〰捥戵㉢㑡㙥〹捣㠱愵㠱昴㘲㝦扡㝣㜶㔹〰㥡㔰㉤㥢㐹㕡㐰㕣〰㉣戵㡡㘲㉥㡣㈸〰づ愰㔰ㅢ㠸㤸て㤶〲愰ㅤ㈵晤ㄱ㈷戹〱㤸〷㜶㈹〰㉢㘸㔳㜶㔲㈷ㄶ㐰捦ぢ㠰㈳换〱㜰㠴㕤㔱㜲㌳㘲㉦㔸ㅡ㐸㉦づ愷换㠷㤵〵攰㐸㔴换愳㐸㡥〶㜱〱㜰慣㔵ㄴ㝢挳㠸〲攰㌸ち晤〵㐴散ぢ㤶〲攰㜸㤴昴㐷㉣㜷〳戰て搸愵〰㥣㑣㥢戲㤳㍡戱ㅦ昴扣〰㘸㉡〷挰ㄲ扢愲攴ㅥ挷㐲㔸ㅡ㐸㉦捥愱换㡤㘵〱㌸て搵㜲㌵挹昹㈰㉥〰㉥戴㡡㈲〵㈳ち㠰㡢㈸㜴㌱㠸挸㠰愵〰戸〴㈵晤ㄱぢ摤〰愴挱㉥〵攰ち挸晢㘴㈷㜵㈲ぢ㍤㉦〰ㄶ㤴〳㘰扥㕤㔱㜲㜷㠵户㐹〶搲㡢ㅢ改昲摣戲〰摣㠴㙡㜹㌳挹㉤㈰㉥〰㙥戳㡡㘲㌱㡣㈸〰㙥愷搰ㅤ㈰㘲㝦戰ㄴ〰㜷愲愴㍦㘲㥡ㅢ㠰㐶戰㑢〱戸㤷㌶㘵㈷㜵㘲〹昴扣〰ㄸ㔳づ㠰㝡扢愲攴㜶㑦ぢ㉣つ愴ㄷ㡦搰攵搱㘵〱㜸っ搵昲㜱㤲㈷㐰㕣〰晣搵㉡㡡㔶ㄸ㔱〰晣㡤㐲㑦㠱㠸〳挰㔲〰㍣㡤㤲晥㠸㠸ㅢ㠰愵㘰㤷〲昰て摡㤴㥤搴㠹㌶攸㜹〱戰㔳㌹〰㜶戴㉢㑡㙥㉢㉤㠳愵㠱昴攲㌵扡㍣慣㉣〰㙦愰㕡扥㐹昲ㄶ㠸ぢ㠰户慤愲㔸づ㈳ち㠰㜷㈸昴㉥㠸㔸〹㤶〲攰㕦㈸改㡦攸敦〶㘰〵搸愵〰㝣㐸㥢戲㤳㍡戱ち㝡㕥〰昴㉤〷㐰ㅦ扢愲攴扥搶挱戰㌴㤰㕥㝣㑥㤷㌷㉤ぢ挰㤷愸㤶㕦㤱㝣つ攲〲攰㕢慢㈸づ㠱ㄱ〵挰㜷ㄴ晡ㅥ㐴ㅣ〶㤶〲㘰㍤㑡晡㈳㙡摣〰ㅣち㜶㈹〰㍦搳愶散愴㑥ㅣづ㍤㉦〰㝥晢戵捣㔲昸㔷扢愲攴㤶摡㔱戰㌴㤰㕥㔴㔵挲攵㥦㈱收扤ㄴ㌶㔰㉤扢㤳搴㠰戸〰昰㔹㐵㜱㌴㡣っ愲愱ㅥㄴ敡〹㈲㡥㐵㔱〱搰ぢ㈵晤ㄱ㕦愳つ攷㘴攸ㄸ戰㑢〱搸ㄴ昲㍥搹㐹㥤攰敤㌸㉦〰㍥㉥〷挰扦敤㡡㤲㍢㜷㈷挰㤲〲㘰㙢扡晣㘱㔹〰戶㐱戵摣㤶愴㍦扤换㥦つづ戰㡡攲㐴ㄸㅡ挴摤ㄹ㐸愱㐱㈰攲㘴ㄴㄵ〰㠳㔱搲ㅦ昱㤶ㅢ㠰㤳挰㉥〵㘰ㄸ攴㝤戲㤳㍡㜱ち昴扣〰㜸愱ㅣ〰捦摢ㄵ㈵㜷〴㑦㠷㈵〵㐰㠰㉥晦愳㉣〰㈱㔴换㌰㐹㠴摥攵〱㠸㔹㐵㜱〶っつ攲敥挴㈹㤴〰ㄱ㘷愱愸〰㐸愲愴㍦攲〹㌷〰㘷㠲㕤ち挰㘸挸晢㘴㈷㜵攲㙣攸㜹〱㜰㝦㌹〰敥戳㉢㑡㙥㐶㥥〷㑢ち㠰㐹㜴昹摥戲〰㑣㐱戵㥣㑡㌲㡤摥攵〱㤸㘱ㄵ挵㙡ㄸㅡ挴摤㤹㐹愱㔹㈰攲〲ㄴㄵ〰戳㔱搲ㅦ㜱㡢ㅢ㠰昳挱㉥〵㘰㉥攴㝤戲㤳㍡㜱㈱昴扣〰戸扡ㅣ〰㔷搹ㄵ㈵户㐵㉦㠱㈵〵挰扥㜴昹㡡戲〰晣ㄹ搵戲㠱㘴㈱扤换〳㤰戶㡡攲㔲ㄸㅡ㠴慦捣㔰㈸ぢ㈲㉥㐷㔱〱㘰愲愴㍦攲㝣㌷〰㤷㠱㕤ち㐰㈳攴㝤戲㤳㍡㜱〵昴扣〰㌸慤ㅣ〰愷摡ㄵ㈵㌷㕣慦㠶㈵〵㐰ㅢ㕤㍥戹㉣〰ㅤ愸㤶换㐸㤶搳扢㍣〰㉢慤愲攰晤搷㐱摣㥤㔵ㄴ㍡㄰㐴㕣㠷愲〲攰㈰㤴昴㐷ㅣ敤〶攰㕡戰㑢〱㌸っ昲㍥搹㐹㥤戸ㅥ㝡㕥〰ㅣ㔸づ㠰㔵㜶㐵挹㉤摦㌵戰愴〰昸ぢ㕤㕥㔱ㄶ㠰ㄳ㔰㉤㑦㈴㌹㠹摥攵〱㌸挵㉡㡡㥢㘰㘸㄰㜷攷㔴ち㥤〶㈲㙥㐱㔱〱㜰㍡㑡晡㈳㕡摣〰摣っ㜶㈹〰㘷㐳摥㈷㍢愹ㄳ户㐲捦ぢ㠰㙣㌹〰㌲㜶㐵挹㕤攷㍢㘰㐹〱㜰㌱㕤㑥㤵〵攰㔲㔴换换㐸㉥愷㜷㜹〰慥戴㡡攲㑥ㄸㅡ挴摤戹㡡㐲㔷㠳㠸扢㔱㔴〰㕣㠳㤲晥㠸㍤摤〰摣〵㜶㈹〰㌷㐰摥㈷㍢愹ㄳ昷㐰捦ぢ㠰㔹攵〰㤸㘹㔷㤴摣搲扥て㤶ㄴ〰㜷搰攵改㘵〱戸ぢ搵昲㙥㤲㝢攸㕤ㅥ㠰戵㔶㔱摣て㐳㠳戸㍢昷㔱攸㝥㄰戱づ㐵〵挰〳㈸改㡦ㄸ攷〶攰〱戰㑢〱㜸ㄸ昲㍥搹㐹㥤㜸㄰㝡㕥〰㈴捡〱㄰户㉢㑡敥㤴㍦〲㑢ち㠰愷攸㜲戴㉣〰捦愰㕡㍥㑢昲㜷㄰ㄷ〰捦㔹㐵昱㈸っつ攲敥㍣㑦愱ㄷ㐰挴攳㈸㉡〰㕥㐴㐹㝦挴〸㌷〰㡦㠱㕤ち挰慢㤰昷挹㑥敡挴ㄳ搰昳〲㘰㔰㌹〰〶摡ㄵ㈵㌷敥晦〶㑢ち㠰㜷改昲㜶㘵〱㜸て搵昲㝤㤲て攸㕤扥〷㝣㘴ㄵ挵㔳㌰㌴㠸扢昳㙦ち㝤っ㈲㥥㐱㔱〱昰〹㑡晡㈳㌶㜷〳昰㌴搸愵〰㝣〶㜹㥦散愴㑥㍣ぢ㍤㉦〰㝡㤶〳愰㠷㕤㔱㥣ㄱ㔰晤ㅣ㉣晤㡥㍢戹㍤攸㜰㙥㐱愳戹㠲户㥥㌶挹㈱挱㝥晣戲昶㡥㔶㜵㥦慣㔷㙥㐲敢慣搶㡥〹㡤敤㑢㥢㔲慢晡攴散㡤㍤ㄶ㥢㉤戸㡢摤㠶㥢搹㐵扣搶愵㑢捤慣捣捤㙤㕤搶㤶㌱愷㑥昸扦㜰㤷ㅢ晢㠷搰愹ㅢ摣㤵〲㥦㍦㜶攳ㄶ㈶〴㝡〹㍥ㄵ搵㉦挰㘰昱晤㌷㤵收敦扡㔷慥㌶晤㄰慣捤㈳㍡慦戱愳挹散㤱㔳昷愹搵㜶㑤づ㈸㈲㌵㈰摢㍤㌷㙦㌱敥㑢㑤攸㤵㥢摣搶㤸㙤㙡㙣㌱ㄹ㡣扥㤶攸っ㜳ㄱ搲〰㜶㙢㙤㙦攴㉦㉡㝡攵收戵愵㕡摡㤷昲㡥㘶㘶㔵敦㠲㤲扡昵㔹㥤ㅢ搷搸搲㡥㘶㔴ㄴ戹㕤㥢㥢扢戸㜵〵㝥摣戳慣戹㘵㜲㙡㘹晢晦㠹愸〸㠶㐵㝤㔴㘸㐴愵愸慣ㄴ㌵㤵㌵㝦㌴㍥挶昷ㄸ㘳㝤慣搴愰〱攸愷ㅤ㙤㡤改㘵〴㑣戵ㄱ〲慤㈲㔱㌱慣愸㝥ㄱ㕢挵昷㉥㕤㈱㉣㑡㍣愰慦〵㍦㕡昱扣〷敥晣㘲㙡㕢㠸换昵㜰愷攷て㈰搳㈶捦㥦㥡㑦挹昹ㅦ晤晣愸晡㈵㔸摥攸っ㠸捤㈰扣㠹搵㠵㤸ㄵ挱ㅥ㠵㤱㠹㥥挰㔲㜱户昴攵㤴っ㝢攸㈶昹捤㐹戸㠹摥㌳㌷㈳㤵㌶㥢㜰敦扦㌹搵戱㠹㔵㘰ㄲ〶㝥㥥搲㙥搷㡤㙦㙤㙥㑥戱换昱㐷㌶㜳㌳愹㈶戳㈶㌷㜶㔹㐷敢捣挶ㄶ㤹〳㔱晤搲㘶愵㔶㠲㤵㕡㘹摤愵捦捤㘱㑥㤰摡愶慤搶㐵愹戶挶㡥挵捤㡤㤹ㅡㄶ㤸户昳㝦愲慦㘲昰㔷〱㑣晤搱㜳㐹昱㙤㝦敢收㍢挲㕤㠷㑣ㄹ㐲挷昰愳㐷㔷ち〳晦挴ㅦ㑣ㄹ挱挴愳づ㈸昲㈷㔸慢挶ㄷっ㝢昰㝣愹㙥挵㠲昳攵㘱攰愸挹㐹扣㐲〱㝣攵捦㄰攵〶扦㔵慦㠲㜴㥡㑦搰ㅤ〲扥ㄹ慤愹散愴㔴〶㍦㤸敢㙥晦㕣慥〶愱攵㔴搳收㘷㠶挷㜸㈴つ㈱ㄹ㘹㜹㘳搶㙣慢㈱㘳㉥㝥づ㔸挵摣㄰挳㡡㈱敥㜵㜷慢愸慥敥㔱攳搵搶㔴㙤㙢㠸㝤摦摣晤㜳挳愹㈵昶㍦摤㍤㔱捦扤昵昹扡㠱捡㕦戰㉤㝦攵㍥扤㠶㈲昷愷㐸攰㌷ち㙣〰愹㝥ㅤ㤵挵戱㈹㑣戶㐰㑡㠶㠴㔰㤵晡愱ㄹ搳㐰㙡㤰㌲愱昲㐷慡搵㡥昴㜰攵㝤ㄸ㔶捡㐷㡤晥昵㥡㌱ㄷ扤摣捣晡慣昹㤵昹㈵っ㐷㘵㘵ㄵ㐲㙤ㄴ攷捣㤵㌴ぢ㘳捤㜳㑤㤵㄰㈲晡挳〵㠳㔹㠶扤㌸㔸㘰扦〱昹㠹昸㤹搶换攰攳㙥昶〶晣愷㍥㍥㥦慣㈴〶㍥昱㑦㔰扤敢㥢㤳攳㘳摣㈴㐰挷㤵㉦㄰昱ㄱ㡡㕣〰愸㍥㘲ㅤ慥挴挷㈸昲㤰㔵㘱昰ㄷ㝣ㅢ㍢㐵㡡㑦愰挱㘹㔲ㅡ㌴晣ㅦ㙣㜱昶㜱㝡㘳つ戸㕤昷挶㑦愹㠱慦攴て㐲㜵㙦ㄴ㥦㠱愳㜷〳〱挳㙥愸㔵〸〳㉤㝢㔰昰㜳㙦㠱㥥ㄴ攸㐵㠱㉦㈰挰㌰ㅢ㥢愰搴㕦挳㔷㥡㕦慡㝥㌷收㠱愷ㅦ㙡挰昳ㅢ㔷㍢扣㠵㙡㍢戲㈹摢改捤㜶㝥㠱㠰挲ㄳ晢㡤㕡㝣㉡挴㙦攰㈹㍣㈵て㌹敡㔳㜴㜸ㄱっ㥤挲慥㉦㡤㜰挷ぢ戰摢ㅣ摣慥戱慢㠴ㅡ㈱㤳㕢㈸㈳㔶㐱㌰㐷愱㄰㍢搴攲㘷戰愰㜲㉢ち㌲㝦挱㐳㘰㙢ち昴愳〰㔳ㅡㄴ㜶摢愰攴敥㝡昸㠱㥢〷㔴晤㈱〵愸㤸搸愰捤扡扡摥㜶㌴㍢㠰㘶㤹㠴㔰っㄵ㌳て扡㠰㡡㜹〹ち慡㐱㌴挲〴㠵〲愸㠶㠰摢㌵㔴㑣㘴挰ㅦ㝥摣㐸㈳搸㔰㕦㘶㌳㘸㤷慤㙥㠶摡ち戹㍤愸ㅣ㐶㐱㘶㍡㜸〸散㐰㠱ㅤ㈹挰攴〷〵搵㑥㈸戹愱㐲〶慦〷㔴㈳㈰〵愸戶㜳㤹㜵㐱昵㈷㥡慤愳㔹愶㉢ㄴ㡦㔲收㈸㔸愳㜴㈴㐴㌶挷攱慦㐵晤〴戴换戵㡣㘰㘲㠳㐲㌰㐰摢捣㜰㈸㐰㌰〴㙥搷〸㌲ㄳ〲㝦戸㌴㑡㈳ㅡ㐱愶㐳㘸㠰㜸〴戴攷㥢〸㘴㘴㤴㠲㑣㤵昰㄰㠸㔱㈰㑥〱㘶㑦㈸〴ㄳ㈸㙤摢挹㐰㐵㈶戸〷愲愳愰〵㐴㤹㔳愱㥢改㤳昷㘳㘷㌶戳ぢ㥢攱攰㉤㐶㜴っ㜸㔶攷㈳愲敡㔳㍣㑥挷㐲㐴㐱户㉢㡤㡣㐳愹〰扡㌱攰㜶つㅤ㜳㈸昰㠷〴ぢㅡ挱㠶晡㌲㤱㐲扢散㠲㙥ㅣ㘴攴㜸ち㌲挹挲㐳㘰〲〵㈶㔲㠰㜹ㄷち扡㐹㈸㜵〶ㅤ㝥っ攷〱摤ㄴ㘸〱㍡㘶㘳攸㘶㕣搰㑤㘵㌳搳搸っ㌳㈷㡡愱㘳扡㠴搵ㄹ愷㐳㘴愳てㄹ㑣戰㔰㜰捥愰㘱㘶㕡ㄴ挰㌹ぢ摣慥攱㘴㐶〶晥昰㘳㐸ㅡ搱㜰㌲㉤㐳敦㠶敢㤰戱ㅢ㘴攴敥ㄴ㘴捡㠶㠷挰ㅣち捣愵〰戳㌸ㄴ㥣昳㔰敡攴㤰愱㝥㡤改㠱攷〲愸〱捦㤴慢ㅤ搷㈱㘳て戶戳㈷摢㘱㈲㐶昱㍣挸散ぢ慢㉢㤶㍤㘴㌰㌷㐳㘱户㌷㡤㌰㐹愳〰扢㝤挱敤ㅡ㍢㈶㜳攰て扦㡢愴ㄱ㡤ㅤ㌳㍡ち愱㐱㙤㠵晣㌳愸㙣愰㈰戳㍤㍣〴ㄶ㔲㈰㐵〱㈶㠰㈸散搲㈸戹攷挱㐴搰慢敢㘵㈱〵愸㤸〶愲捤扡收㐱㤳㘶㜳㌴㝢㌸〴㡡扢摥㤱攰㜵㌱㙡㤹挵愱愰㕡㑣㈳㑣攷㈸㠰㙡㝦㜰扢㠶㡡㘹ㅦ昸挳㙦㈹㘹㐴㐳挵摣て敤戲㙢搴㌶㐱㐶㌶㔳㤰㜹㈱ㅥ〲㉤ㄴ㘸愵〰㔳㐵ㄴ㔴㑢㔱敡㘴搴昲㈷慣ㅥ扤慣つ㕡㠰㡥〹㈴扡ㄹ搷愸㙤㘷㌳㝣㈲㠷㘰戲㐷㜱㉦㘳㠶㐷ㄷ扤㡣昹ㅦち扡攵㌴挲㐴㤰〲攸㔶㠲摢㌵㜴㑣ㄸ挱ㅦ㙥て搰㠸㠶㡥㔹㈳摡㘵搷搱昶㐰挸挸㠳㈸㜸戱户挰挱ㄴ㌸㠴〲㤷㐰㐰㐱㜷㈸㑡慥㕥挶㥦搹㝡㐰㜵㌸愴〰ㄵ㔳㑤㜴扢慥㕥㜶〴捤ㅥ㐹戳㑣ぢ㈹㠶㡡戹㈰㕤㐰挵㑣ㄱ〵搵搱㌴挲㤴㤱〲愸㡥〵户㙢愸㤸㕡㠲㍦晣昰㤲㐶㌴㔴捣㉦搱㉥扢愰晡ぢ㘴攴昱ㄴ㘴敥㠹㠷挰〹ㄴ㌸㤱〲㑣㐷㔱㔰㥤㠴㤲ぢ慡㐸㌴攲〵搵㈹㤰〲㔴㑣㑡搱㘶㕤㔰㥤㑡戳愷搱㉣ㄳ㐸㡡愱㘲搶㠸㠲捡㌸ㅤ㈲扦㘷㘱挲㔴ㄳ㠵攰ㄹ戴捤㥣㤳〲〴捦〲户㙢〴㤹㥢㠲㍦晣ㄶ㤳㐶㌴㠲㑣㔰搱㝢攲ㅡ愷攷㐰㐶㥥㑢㐱㈶慦㜸〸㥣㐷㠱搵ㄴ㘰㍥㡢㐲昰㝣㤴昲〸慡㥦㌲㝢㜴戶ぢ㈱〵〴㤹搵愲捤扡挶攵㐵㌴㝢㌱捤㌲〳愵㜸㑡㘳摡㠹㠵攰㈵㄰搹攸愳㈹ㄳ㔵ㄴ㝣㤷搲㌰㌳㔶ち攰扢ㅣ摣慥攱㝢ㅢ㙡昸挳㡦㌵㘹㐴挳昷づ戶昴㙥戸㡥愶㔷㐲㐶㕥㐵挱㜷扤〵慥愶挰㌵ㄴ昸ㄷ〴ㄴ㝣搷愲搴搹搱㤴㍦㐶昴挰昳㝡愸〱㑦㈶挹㘸㐷㕣㐷搳ㅢ搸捥㡤㙣㠷〹㉤挵㍤㤲㔹㉣ㄶ㥥㙢㈰戲搱㜸㌲敦㐵攱㜹ㄳつ㌳〱愶〰捦㕢挰敤ㅡ㑦㈶捡攰て扦晦愴ㄱ㡤㈷戳㘵昴㙥戸〶昴㙤㤰㤱户㔳㤰㤹㌴ㅥ〲㜷㔰攰㑥ち㌰戹㐶攱㜹ㄷ㑡昹敥愸㝥㔳敥〱摦㍤㤰〲㝣㑣戱搱㘶㕤〳晡㕥㥡㕤㑢戳㔵昰愶ㄸ㍥收挰㔸㜳ㅦ〷戴晡㠴㐰㕤㤷㐷〵㌳㘴ㄴ㔴昷搳〸㔳㘵ち愰㕡〷㙥搷㔰㌱愵〶晥攱挷㥤㌴㠲つ昵㘵㕥㡤㜶搹㌵㜲ㅦ㠲㡣㝣㤸㠲捣戹昱㄰㜸㠴〲㡦㔲㠰㘹㌸ち慡挷㔰捡㐳㠵㤱敢㜹㤸㜸〲㔲㠰㡡挹㌸摡慣㙢攴㍥㐹戳㝦愵㔹㈶捥ㄴ㡦㕣㘶换㔸㔰㤵㍤㠵㘰㉥㡤㠲敡㈹ㅡ㘱㔲㑤〱㔴捦㠰摢㌵㔴㑣扥㔱㔰㍤㑢㈳ㅡ慡㠱攰㙡㤷㕤㔰晤ㅤ㌲昲ㅦㄴ㘴㜶㡥㠷挰㜳ㄴ㜸㥥〲㑣搸㔱㔰扤㠰㔲㈷㡢ㄱ晥散摥愳㤷扤〴㉤㐰挷㌴ㅥ摤㡣ぢ扡㤷搹捣㉢㙣㠶㈹㌷挵扤㡣㜹㌶搶㈰㝤ㄵ㈲ㅢ㍤㐸㤹㤹愳攰㝣㡤㠶㤹愲㔳〰攷ㅢ攰㜶つ㘷っ㙡ち捥㌷㘹㐴挳挹㝣ㅥ扤ㅢ搸挴挹㉣㙡㤱ち〸㉡晦㐹挱㠴户挰摢ㄴ㜸㠷〲㑣晦㔱㜰扥㡢㔲扥攷愹攷〵㜸挰昷ㅥ愴〰ㅦ㤳㠰㜴扢慥㐱晡㍥捤㝥㐰戳㑣搸㈹㠶㡦㔹㍡ㄶ㝣ㅦ㐲㘴愳攱㘳㕥㡦㠲敦㈳ㅡ㘶㠲㑦〱㝣ㅦ㠳摢㌵㝣㑣〴㔲昰㝤㐲㈳ㅡ㍥㘶〳改摤挰愶㠶敦㍦㤰㤱晦愵㈰㌳㠵㍣〴㍥愵挰㘷ㄴ㘰昲㤰㠲敦㜳㤴㝡敡㙢〱敡戱〷ㅥ攸㝤〹㈱愰挷っ㈲㙤㜵㍢搵散愶愰昲㉢㕡晤㥡㔶㤹敤㔳㍣㙥㤹攲搳挵戸㘵〲㤰㐲敡㕢ㅡ㔹㠸㔲〱㔲摦㠳摢㌵㔲捣ㄸ㔲㐸慤愷ㄱ昸愵扥㑣ㅢ搲㉥扢挶敤て㤰㤱㍦㔲㌰敢㉤昰ㄳ〵㝥愶㠰〹〱㠵搴㉦㈸㜵㌶㙥昱㉣〴て攸㝥㠳ㄶ愰㘳敥㤱昶挳㌵㙥㌷戰㤹ち㌸㈶㤸㈷㔴っㅤ㤳㠳慣㡥挷㝢ㅥㅢ摤昱㤸㑥愴攰挴㜵昰ち戱ㅣ愵〲㌸昱㈳攳㡤㠰㜳㈵搴ㄴ㥣搵㌴愲攱㘴ㄲ㤲摥つ㙣愲攳愹慢挵〶㘴㘴㜷ち㌲㐱挹㐳愰㠶〲㝣〶愱㘰捥㤲㠲搳㠷㔲㘷㡢ㄵ㍥㕢挲〳捦㥥㔰〳㥥㑣㘵搲敤戸ㄶ㉢扤搸捥㈶㙣㠷㘹㐷挵㜸㌲搷挸挲戳ㄶ㈲ㅢ㡤㈷戳㤳ㄴ㥥㝥ㅡ㘶㥡㔲〱㥥扤挱敤扡㝢㌲㥤㐹攱搹㠷㐶㌴㥥捣㘹搲扢㠱㑤㡤㘷㕦挸挸捤㈸挸㝣㈷て㠱捤㈹戰〵〵㤸〲愵昰摣ㄲ愵㑥昰㔴㑦换昰挰㜳㙢愸〱㑦㘶㐶改㜶㕣㜸昶㘳㍢摢戰ㅤ㘶㌱ㄵ攳㜹㈹㜸㕤っ敤换㈰愲戰敢㑦㈳捣㜰㉡挰㙥〰戸㕤㘳挷㑣㈸㠵摤㐰ㅡ搱搸㕤〵慥㜶ㄹ㝣㘰愷㙥挰っ挲戶ㅣ㑣㐱愶㑡㜹〸っ愱挰㔰ち㌰㝢㑡㘱户㍤㑡㥤っ敤㌲敢收ㅤ愰〵攸㤸㔳愵㥢㜱つ敤ㅤ搹捣㑥㙣㠶昹㑦挵搰摤〵㕥ㄷ搰㌱㈵㑡㐱㌷㠲㐶敥㐱愹〰扡㍡㜰扢㠶㡥㌹㔴ち扡㤱㌴愲愱㘳㈲㤵㜶ㄹ㝣つ㕤〰摢㌲㐸㐱㈶㔹㜹〸㠴㈸㄰愶〰昳慥ㄴ㜴ㄱ㤴戶搱挷㡦搲㥢㍥摥㤷㤲㘳㔰〲㜲て扢㕡㜱㈱ㄷ㘷㉢〹戶挲挴㈹㠵㥣敢㤶て戳愵慣㐱㥣㠴挸㐶て㘲收㔷㈹㌴㐷搱㌰ㄳ慤ち搰摣〵摣慥搱㘴㐲㤶㐲㜳㌴㡤㘸㌴㤹㤵愵挱挲㈶搰攴㥣㉦㜷㠵㡣慣愷㈰㌳戶㍣〴挶㔰㘰㉣〵㤸挴愵搰ㅣ㠷㤲㙢㌱挳㈷愴㜸㡣搹〹㤰〲㝣㑣攵搲㘶㕤㡢㤹㠹㌴㍢㠹㘶摦㠵㐰㜱挷㘳慥㔵ㄷㅤ㡦㤹㔸ち慡㈹㌴挲㤴慣〲愸愶㠱摢㌵㔴㑣摤㔲㔰㑤愷ㄱつㄵ昳户戴换攰敢㡥㌷〳摢㜲㈶〵㤹摢攵㈱㌰㡢〲戳㈹挰㜴㉦〵搵㙥㈸㜵搲昱扣㔷搱㜳愰〴攴㤸〳愶㕢㜱㜵扣戹㙣㘵ㅥ㕢㘱挶㠸昲㝥㍥㑢戶昷搵扣敢㕦㝣㌳扢㈴搱㐰戵㤰㘳捡挱摣㡥㔵㑤㐸昳攰㈶㙦㙥㕢㕢扣㑤敦㔳㍣摣㜲㙦㙤挳ㅤ挲慡攲挷㑦㌸扡晦㐰挳㍤晡ㄶ㍤摡㐳愹戱㠶ㄹつ搵搷晦㕣晡昸ち㐷㥦㡥攷㝦攷㑦ㅤ㝥㡣㍤攰㘲摦㤹㡤㤹戶搶昶搶㕣挷㠰戹㐸㘱ㅡ挰㐷愵攴昰攰慣戱搵搷挲愲㘷㥢摣戱慡ㄶ㍥敢㜵㌹ㅦㅤ攰㕢搲搲扡愲㐵㜹㔳摤捥㈷挶㈸扣扡㜷㘷㌳㍥戶挳捦㘰㠰攷㘷昶〳㤵攵㕥愰扤扡昹㤹㍥㠰扦ち㘳㙦㤴㠷㡥ㅦ㌷㝥㑥〳ㅦ昸㤹㑢挴〳愹㐰㌰ㅤ㐹攱戱㠴攱ㅣㅦ㡢㘷㐶昰戰扢㔴㈸㤷㌰昶㜱㐴攳改㐸㌶㥣捣㠶愳㜸㉣㘰㈴ㅤ㌵搳改㘰ㅡて换㑡㘵ㄳ挱㑣㈴㤹捤晡㤹㤸㐰昳㜲㕦攸挸晤㐰晣捣㐷㔰慣㍦㤳搵㐰ㄶ戳ㄳち愵慡㉢㌱㙣㌷㌶㘹〰㈶㉡㐴㕡㘴㐴㔶㤸㔵摤扢㡢愱㐵捦㐲㈹㐹㌶㜰ㅥ㈶㘱ㄸ捣㌵愸扥ㄸ㌰㙦㥣㔲㘱ㄴ愹慣愶㤷っ㜷㈵ぢ攲昳㜷〳㠳づㄹ㈶㘸敦昱攳ㅡ昰㤰〳晤搸〳昶㍣㈳〷晥㈶攰扢㜲愹㡣㐵攰昵〴㑦㈵㔹攰戹挰敤挶㘲㜰㌶〵愷昰㌹扦晥㉡㙤扤ㄱ昵攵ㅦ㥢㈰〷挲〳㌹㠸愴〹㠲挲㠰㥡敡ㄲ捤㉣㠱慤扥㌵攰㜲ㄸ㠹㌳戰晦散扣愸愸㌰㕡㈱㔲戶㐷㡡搳㈰挶㕥㔹搸慢愴敤㤶㍣〰捡攸㔵㥣㜴ㄹ㔰愳つ㘵慢㔷愵〳改㙣㉥ㅣ㑣㠴捣ㄸㅥ搷ㄵ㡢愶搳搹㙣㌲㤱挶〳愰㈲㤹㕣㈸㤴㌵摡ㅤ搱㘰㡣て昴㑤〷㠲㜸晣㘵挴㐴慦ち收戲搹㘸㈶ㅣつ攴㠲改㘰㈰攳敦㘱㥢㤷ㅤ搰㤱换㐰晣㍤㌵㙢㌹㔹㉢挸敡愵㔹ㄴ㔰愲挲㑦ㄶ扥攲㔸散〲愳㡥㙤㕣㠵㘷晤挱㈰㍥晦愶㘰㘰愳挲㌸〴戴㈸㑡㤲ㄱ㌵づ〳㈹っ搵攱攰㜸㠴慡户㙤捡㝡㠸㉦攳愵㥥攴㉢㡦挶㤶攸㑢㈷搸昶㌱㉣㘱㐳㝤㌷〷㔷〵攴㐰戸愶〳㈲㌹㐵㜰㌶㄰㉢挱㉤挵㝥ぢ摤捥昱㤰〳昶㕢愲慣戰㍦〱㘵ぢ晢㘴㌲ㅢ㑢㠴搲㤱㌸ㅥ㝤ㄷ挹愶㐳㘹㌳㤹〸㘵㠳㘱㍣昰㌴㤰㡢㘵ㄳ挶㠹㡥㘸ㄸ㡦㔴㑥〵愲愹㐸㈴㤳㠹愴昱㤴㐹㌳ㅡ㡡〴㤲搹㜴㍡ㄳ㑣㘴㐲〹晦㔶戶㜹㜹ㄲ㜴攴挹㈰晥慤㌵㉢㍦愲晢㘹㤶㈳㈵晡㤳㠵慦㘸㜱㘳㝦㈶慤㥣〵攲昳㙦㠷㑡㙣㔴㈸㥣㈵㠷㠹攴戸㤰ㅣち晥〱扡㔲〱㌹㤲㘲〱㤲ぢ㔱㈹〶搱㉣㑢ㄷ戱㠴つ昵ㅤ〲慥㐲㌳敤㠹收㐲㑦㌴㠷敡㜶㉥㠳㈹愰戹㍤捡ち捤换㔱戶搰㑣挵ㄲ㜱㌳㤰㑣愱㙦㐶㈲㠱㈰㥥㑣㤷づ愶挲㤹㕣㌰㡢㘷㘰挶挳㜱攳ち㐷㌴㤷挶㔲㍦㄰㑢攱〹戳攱㐸㈴ㄸ㑡〰昰㙣㈴㙣愲㉦愷戳戱㔴捡捦㜴ぢ㥡㤷㔷㐲㐷㕥〵攲摦㐱戳昲㘸敥愸㔹ㄴ㔰愲㘲〴㔹昸㡡〵㙥㌴㙦㘰晤㡤㈰㍥晦㥦㔰㠹つ㙦㌴敢㜴愵㐲㌳㐶戱㌸挹ㅤ搰㄰〱㥡㘵改㑥㤶戰愱扥㈱㜰ㄵ㥡搳㕣㘸ㅡ㜷㐳愴晣㘴㌱挵ㄳ㘲㘶㔲㈸捦敥〵〵挴ㄱ㤴昱㔷㘱慣㐵搹㠲㌸㤶㡥㘶㠰愴ㄹ挵挳㈲㈳㤹㜰㈲㥤挲愱㈸ㄹ捥㐴ㄲ愹㜴搰っ㐶㡣晢ㅣ㔱ㅣ愵〲改㔴㈲㡤愳㡦ㄹ挹〴㠲㈹㌳㥢挲攳ㅤ㔳㌱㍣㔳㉥㡢愹挵戸摦ㄱつ攷㌲改㘴㈶㘳㈲㑣搹㐸㉥ㄵ㐹昳搹愵㤹㙣ㄴて挵㡣挵㜲㘶摣捦搴つ㝡㈲ㅦ㠰㡥㕣㐷昲㈰㠸㍦愶昹て㤱昵㌰挹㈳攴挷㌵摦ㄱ㔵㥡㘲ㄴ昸㉡㌸愳散攰㐰戸㐲㍥㐹扤扦㠲昸晣㍢㐳㠰㍣攳㙦愰㕥〷㠹愷挰㉦㥡㝥㡣愷挱㉢㥣㜹㥥〱挷㘳收搹挵戶㉥㔵㜴㐷戳敤㕤㐹㥥㠳戸搸ㄵ㤵㉡扡捦戳〴戶晡㡥〱㔷㐵户捥ㄵ㕤挹攸慡㤹㘷㠴㘷㈰挷敡㜶㕥㠶ㅣ〲㌹づ㘵晣㔵ㄸ慦愰㙣〵㌲㠳〷㐱㘳昵㄰㑥㈵挳改㐸㈲ㄳ㑦㘶㠳搹㤴㤹㠸㈴挲㘶㌶㡣攷㡣ㅡ慦㍡愲㠹㔰㉥㥡挵昳㌷㐳㠱㄰㘶㥦戸㠹㌱㤳㌳㘳㜸㌲㘷㌲ㅣ㑢㈲㐸挶㙢㜹搱㐰摣捣㠵捤㐰㉥㥤挱ㄳ㈰㜳改㠴ㄹ〸愴㌲搱ㄴ㘶戴㜴㉥㤵ち晢挷摢㥥挸搷愱㈳摦㈰㜹ㄳ挴㍦㐱昳㡢〲㌹㔱昳㈹㤵㔷ㄲ㔳挰㔷㠱散敦づ攴晢ㄴ晡〰挴攷㥦ち〱㙣㔴㐸〶㔲㌲㙡㤲㘱㤲㡣㡣㝦㥡慥㔴㜱㤸㐰戱㠹㈴㥦愲㔲捣㐰愵㡡挳㘷㉣㠱慤扥戳挰㔵㜱攸敤㡡㠳昱〵㐴捡㡦㌲扦㘷㜰㘶敢挶扦㠲㌲㠲戳ㅢ捡㙡㈲晢ㅡ㘵㉢㌸㜸㥥㜰ㄲ捦攲挶㔳㜲㜳㜸昰㌴㡥つ戹㕣㈰㡢攳〲收㝦挰㙥挶㡤㙦㕣愲㠹戴㤹挹挵ㄲㄹ㠸愶愳㌹ㅣづ愲㈶㥥戵㥢㑣攲攰㥣㠹愷晤扢摢收攵户搰㤱摦㠱昸攷㘸搶昷㘴慤㈷㡢〹㈷㙡扡㜳愴挴〲戲昰ㄵ㠶つ㌱戶㜱戵㡦㉡扦㠰昸晣㝢㠰㠱㡤ち攳㔷搰愲㌱㘱ㅤ㤲㌷愰愲㜰㘰㔴㔴㝢づ㡣㍤㙤㔳搶愳挷㔵㔴㘶戰戵㉡㠸㡢扤改〴㑢搵㉣㘱㐳㝤昷〵㔷〵攴愷㥦扣づ挹㍦㠰㕢㝡㐸㘶㤶〹㕤㤶㝣挹〷戰晦㌳捡ち㝢ㅦ捡昶っㄷ挳㌰㠸攲㠱㠳昱㘴㌲㤲㡥愳ㄴ㑡攴㈲戹㘸㌲㤵㐴㝦て愷㡣ㅥ㡥㘸㌲ㄶ〸㘷㜰〴捥㤸愱㐰挴っ㘵㜰㔴挶〳摦搳㘱㐸㈳㔰㠱㥣扦挱㌶㉦㝢㐲㐷昶〲昱㉦搴慣晣㐱㈴愵㔹㡥㤴挸㤲㠵慦昸ㅣ扢攱㉣㠷晡搰㑡㕦㄰㥦摦㐴愵摡ㄱ㉥㝤㡡て挹㌹㕤愹㠰㥣挳晤㥤㑢戲つ㔴挵㘲㥡㘵㘹㕢㤶戰愱扥晢㠳慢搰㝣捦㡤愶㌳捤扣敢㠹收ㄲ摤捥㐰㤸〲㥡㑤㈸攳慦挲ㄸ㠴戲㠵㘶㈰㥢挸攱〹愷〰㌰㠶攷收挶戳㠹㔰搲㑣㈷㜲〱㥣㤰愴攲愹㘰搲ㄸ散ㄲ捤愴戲㜱攰㤶㡤㘳㠱ㄳ㡥㈷㈲㔹㍣㈵㍡㠹㥥ㅤ㐹㘴㘳戱戴㌱挴ㄱ挵㤳㘸攳戱㜸㈴㠷㐷㌸攳㌹搲〱㍣搴㌴㥢捥㘵㌲㜸〰㜵㈸㥣㠹㐵〳晥㘶摢ㄳ㌹ㄴ㍡㜲㝢㤲㘱㈰晥ㄶ捤㝦㠸戰攵㡦ㄷ慤㥡慦㐴㤵ㄲ攵㐵ㅢ昸㉡づ㉦搸㜱㔰㤸㡦愴扤〰㠸捦捦晣ㄶ挵昳㥡㘶㍡㜴愵㡡挳㕥〴㥤捦㙣㤱〹㥡㕥㡥㑡ㄵ㠷㈴㑢㍡づ㉢挱㔵㜱㜸挲ㅤ㠷㍤搸〴ㄷ㥡㡦㜹挶㘱㤵㙥㘷㌴㑣㈱づ〷愲慣㝡昵慥㈸㕢㜱㐸㈶戲㠱㔸㌶ㅢて攲㠹捡㤱㑣㉡㠹愳㜵㈴ㄵ捦㘴㐳攱㔴㈴㤷〹㠵㡣晡扣㘸㉥ㅥ挸〶昰攸昴ㄸ㥥攲㥢つ㘳㜵㥡ち㐵㔳搹ㄸ摥㐵㤱㡡攳㘹戹晥㠳㙣昳㜲っ㜴攴㔸㄰晦挱㥡㤵敦搵㑣㤰㔱㌳㡡㈳㈵づ㈷ぢ㕦戱搶㐶ㄳ摢ㄵ㜲㌲慤㑣〱昱昹㡦〰㐳愱改搵慢㡦搴㤵ち捤㠵㔴㑤㤱散〶㔵㜱㌴捤戲戴㍢㑢搸㔰摦㘳挱㔵㘸摥攴㠹收㡤㥥㘸㌲昱㐵㌹㌱ㅦ愶㠰收㕦㔰㔶㘸㉥㐰搹敥搵㌹攲ㄳつ㈶㔳搱ㅣ捥㠴挲改㔸㌴ㄵ㑥㘴愳㤱㔰㈴㥥捤㈴㐳挶ㅥ㡥㈸扡㜴㉣㤹挲〳敡昱捡ち愰㠹戵㈹搶㑦㜸攱〲捥愱愲㘶〶愷㑣挷摢收攵㥥搰㤱㝢㠱昸㑦搰慣㍣㥡㈷㙡ㄶ〵㤴愸㌸㠵㉣㝣挵攵㙥㌴ㅢ㔸扦㄰挴攷㍦ㄵ㤵㘵搱㍣㑤㔷㉡㌴ㄷㄱ㍡㍥㑤㐶㉥㠶慡㌸㠳㘶㔹㙡㘴㐹愳㜹ㄶ戸ち捤㜳㕣㘸ㅡ㑢㈰㔲晥㄰㜸㤶㈷挴捣㡣㔱㥥㌵㐳ㄹ㄰㥦㠳㌲晥㉡っ扥愱挹㠲㌸㥡挲〰捦〴㘳愱㔸㉥ㄹ㠹〷㐲㘹㍣㡢㌸㥢㡡愵㌳㤹㐴〶慦〴〹ㄹ慤㡥㘸㈸㡣敢ㅡ攸㤹攸换㌸㠹挲㈳㡥戳搹戴㘹愶㤳搱㐸㍣㥥㑢愶挲挶㔲㐷搴㑣㘶㠲㔹㍣㤵摥っ愱晦㘷㈰ㅦ㑤㐴攲㠹㜰ㄶ㙦愰〸㈲㐸〹晦戹戶㈷昲〰攸挸㌶㤲㜶㄰晦㜹㥡摦㐱搶㌲㤲攵攴慦搶㝣㐷㔴㘹㡡ぢ挱㔷挱㌹搶づ㡥摡摤㠳愸㜷㌰㠸捦捦〴ㅣ挵昳㥡㌸㉥搶㤵㉡㌸晣㐱㤸㝡㜹㠱㍣ㅡ慡攲㔲㔴慡攰ㅣ挳㤲づ捥攵攰慡攰ㅣ攸づ捥㜱㄰㈹ㅦ㥣㤵㥥挱戹㐲㌷㝥㍣㤴ㄱ㥣㉢㔱㔶晤晦〴㤴慤攰㤸搱㉣㕥㡣㤱挱攳晥㤳攸挹攸晣㔸摤㐷愲戱ㄴㅥㄳㅦ挰㌲ㄱ愷慤㡥㘸摡っ㈷㔲㔸戲攰〰㙡㘲㜱㤹㐹愶㐲ㄹ㥥㌸愴㌲㜸㥥㝤㌴㤴昵㕦㘵㥢㤷㈷㐱㐷㥥っ攲扦㕡戳㑥㈱敢㔴戲㤸挲愳㘶ㄳち㈸㔱㜱㍤㔹昸㡡ㄶㅢ㘲㙣㔷挸㌳㔹㝦ㄶ㠸捦㝦〳ㄸ㠴搸㌸ㅢ㐵捦昵挹戹愸㈸㕣㥦㥣〷㡥挷挲晤㐶摢㤴昵㘶〷ㄵ㤵攵㙣敤㐲㠸㡢㥢攸〴㑢ㄷ戱㠴つ昵扤〵㕣ㄵ㤰戴㉢㈰昹㑢〶ぢ㍤戱扦㔵户㜳ㄹ㑣〱晢摢㔰㔶搸㕦㡥戲㡤㝤㈴㤵㡡挶搳搱㐴㉡㡢㉢㝢〹㑣㉥攱㙣㈲㡢攷戰㠷㔳㌸㘷㌲〳挶ㄵ㡥㈸慥搵㘴㠳㌱扣搵㈵㠳ㄳ㌴㍥㕤㍣㥡㐹愶㤳㠱㉣㠶㠹㤹㑡〴㔳㝥㘶晡㈸㔴慦㠴㡥扣ち挴㝦㠷㘶攵攷ㅥ愶晢㈸㈹ち㐸㡡㡡㝢挸挲㔷㉣㜰㘳㝦〳敢㙦〴昱昹敦㐵愵敡摥㕥㌳昹㕡㕤愹㠰攴愳㠰搴㕢㈹攴ㅤ㌴㝤㍦捤㤲㜵㈷㑢ㅡ捤㜵攰㉡㌴愷戹搱攴摣愳㡥㡢㔳㍣搱㝣㔰户㜳㉦攴㠰收㐳㈸攳て攷戳㈸㕢㘸昲戵㉦挹㔸づ㑢戶㌰㑥㔸㌲㘹㑣㈴昱㉣搶㉢㔸㕡㘰㡤㤱㐹ㅢ昷㌹愲攱㐸摡挴㍡〶慦慤挰换㄰㈲㕣ㅤ攲昲㐱㉡ㄹち攰攴〹捦㜰㑦ㅢ昷㍢愲戹㕣っ敦户挲挳搵㌳㜸晤㔵㌶㠴㑢ㄲ㔸〷㠵㌳愹㜴㈲㠱㤸挵攳晥㠷㙤㑦攴〳搰㤱敢㐸ㅥ〴昱㍦愲昹㐵搳捣愳㥡慦攴㈹慡㤴挴ㄳ攰慢㌸㡣戲攳愰㌰㝦㤲昵㝦〵昱昹㤹㉤㔴㜶㥡昹慢慥㔴㜱㌸ち挸挸愳㐹㥥㠳慡㜸ち㤵㉡づ捦戳〴戶晡㍥〳慥㡡㐳㥤㍢づ捥㍡㜱㠴㘷ㅣ㥥搵敤扣っ㔳㠸挳摦㔱挶ㅦ㑥㐷㔱戶攳〰㝣㘲㤱㤴㤹㌶戱㑥㌴㌳㘹㉣晥㔲㈹㌳㥥㑣攵昰㘶ㄵ慣改㡣㔷ㅤ搱㌴づ扥㔹㍣慣㍥㤵㡥愵㈲㘶㌰㡢慢搹愹㤸㝡㐳㔰㈲㘵㘲㘴ㄸ慦㌹愲挱㜴ㄲ㔷㌵㌳搱㌴挴戹〲㑤攰ㄱ昷㤹㙣挲㌴㜱捤㈷㠹散㉢㍦㤳㤲攸㠹㝣ㅤ㍡昲つ㤲㌷㐱晣捦㘹晥㐳〰捦戵㑥㝣㕥昳㈹㘵挹㔳㔳扣〴扥㡡㐳㝦㜷ㅣ摥愷搰〷㈰㍥㍦㔳㡦捡挶攱ㄵ㕤愹攲㜰〲晤㌹㤱攴㔳㥡㝥つ㤵㉡づ㥦戱〴戶晡扥〱慥㡡㐳㙦㔷ㅣ㡣㉦㈰㔲㝥扡昷㝢〶攷㑤摤昸㔷㔰㐶㜰摥㐲㔹㑤㌹㕦愳㙣㑦㌹扣㐴ㅣ捤〴㔲㘶㉣ㄱ㐱㠷㐷㔰㜰搱㈰㥡㠹㐶㜲昱ㄸ㉥ㄷㄸ摦㌸愲㤱ㄴ㕥㙡㤵挶㤵攳ㄴ慥㔲攲㌲㈶㑦㐳挳挹㑣㍣㤲㐸攳扡㕣㈶攳㘷摥㤲㥡㑣扥㠵㡥晣づ挴晦戶㘶㝤㑦搶㝡戲摥搱㉣ち㐸㡡㡡昷挸挲㔷ㄸ㌶挴搸挶改㈸敢㝦〱昱昹摦〷㠳㄰ㅢ扦愲攸㜵改收㌷昰㡢づ〳挶〶昰ち㡦〰昸㠱愳搷ㄱ攰〳摢扡㜵改㠶捦㙥㔲㉦㘰㤱㔵㄰ㄷㅦ搱㉦戲慡㔹挲㠶晡㝥っ慥㡡搱㑦㍦收捦㔰㡤敥㄰㈹ㅦ愳ㅦ㈰㕡㝡摡晡㠹㙥㥣慦愵㐴㡣晥㠳戲㡡㤱て㘵㉢㐶昱㈴㉥ㄱ攰㠵㍦㔸ㅤ㘱愲㡡〷搳戸㤸ㅣ㠸〴㜹ㅤ〶㌳㔴㌰㘶昴㜰㐴㐳㤹㐰づ挷攱㜸㈸ㅤ挲㤵㔲扣昴㈱㄰挰㤳晤昱㥡㍥㌳㤵捣㥡戹戴晦扦戶㜹搹ㄳ㍡戲ㄷ㠸晦㔳捤摡㠴慣㕡戲㍥搳㉣㐷㑡㝣㐹ㄶ扥攲㜳散㐶晥戴㤵㉡㝤㐱㝣晥慦㔰愹㠶〱㘳㈴〹戵㘴〴㈴㐳攳晦㕡㔷慡㘱戰㌵㉢㔷ㄳ㔴㍥㈷㑡㝣㑢戳㉣㙤ぢ扥〳昱昷攰㉡㠸摦㜳㐱㥣扦㍡昶慥㈷㥡敢㜵㍢〳㘱ち㘸晥㠰㌲晥㜰摡㡡戲㠵㘶㈲㠶慥ㅥ捣〴㜰㜴挵㜴㤴づ攰㍤㘵㔸敦攳㌵㝣挹㠴㤹づ愵攲挶㘰㐷㌴ㅥ㌱㜳戸㜲㤹挳㝢户㜰㜴㠸愷㜰㈳㉥ㅢ㌲戱㐲捤㘲捤㥦㠵攸㄰㐷㌴㤵つ㥢〹㕣㡢挶摤扡っ㠰㑦慡挹㉥㥢挱〵㠴㕣㈶ㄱ捡㠴晤㍦摡㥥挸愱搰㤱摢㤳っ〳昱晦愴昹㐵搳搱捦㥡㑦愹扣㤲昸つ㝣ㄵ㠷ㄷ散㌸㈸捣㐷㔲㈸〰攲昳㙦㠰㐰搹改㠸㌵慡㔲挵攱ㄲ㠲㝥㈹㐹〲慡愲ㄲ㌵㉡づ㐹㤶挰㔶摦㉡㜰㔵ㅣ㥥㜰挷㠱㔷挷慣搳㔶捦㌸㔴愳㥡ㄲ㜲㌴㑣㈱づ〶ち慡㔷敦㡡戲ㄵ〷扣㘳〷敢ㄷㄳ㤷つ㜰㔵〵攷晡改㉣摥㈹㤳つ愴㜰〵ㄹ㙦晥㐸㠷㡤㝡㐷㌴㤱㑢昳昲ㄸ慥㙢㘶㜰ㄵ㌳〳愰昱㠲戶㐸㍣捡㘹㉡㤳〹〴晣捣扣㔲㌳捦ㄸ攸挸戱㈰晥ㅡ捤捡㕦〸㤳㥡攵㐸㠹㥥㘴〱㌰戱搶㐶ㄳ摢㌸㙤愵㤵㈹㈰㍥㝦㉦〸攰て扦昶〶戵㙥㤲昰捡㤷攴挵㉥㍦昳慣㔴攵搵㤴㔰㤰㕥挳慤摤愰㉡㔴慥ㄴ㑢扢戳㠴つ昵敤つ㜹㠵收㑤㙥㌴㜹晢㑦愱㜹愳㈷㥡㝤㜴㍢昳㘱ち㘸昶㐵㔹愱戹〰㘵ぢ捤㐸㌲㥤挱㠴ㅤ挱㘲㄰㉦攴㐲慦㑥攱㘵㠰㤹㌴慥戹攳慤㜱改㔴捥搸㈳㉦ㅡ挷捡〶扤㌹ㄷ捤攰戶㐸ㅡ挰愳㕦攳ㅡ㜱っ㌰㘳慡㠹晢㌷戳捤换㍤愱㈳昷〲昱㙦慥㔹换戱㘱摤改摢㐲戳ㅣ㈹戱㌵㔹㐴昳㜲㌷㥡つ戴戲㄰挴攷敦〷〱晣㘱㑤〸㙡愱挹㕢㝢昲㜰㄰晦㌶㈰昸慢戰㕥㝣愴搰攴愳慦攴㘲愸㡡晥愸㈱㠰戲㤱㈵㙣愸敦〰㜰ㄵ㥡攷戸搱㜴㤶㉣㘷㜹愲㌹㔰户搳っ㔳㐰㜳㄰捡っ扢搱㠲戲㡤㘶搰捣㘴戲ㄸ换戸扡ㄵ㐹㐶㌲㠹愴ㄹ㡣攷捣っ㑥㉤㔳㜸㘷㘷摣㘸捤㡢㘶㑣㥣ㅦ㘱㍤㠹搵㐷〴㕤ㄷ搷挴㜰捤㈵㠵㙢㉢戸っ㠰㜵愲戱搴ㄱつ㈶搲㔸㡥愶愳㌸扥攲㔸ぢ挳㈱慣㌱戳㘹捣㍦扣㍣㥦㡢晡㤹戴愵㍡攰〱搰㤱㙤㈴敤㈰晥㈱㥡晦㄰㌶㕣㑢㤶愱㥡㑦㈹改㈸㠹ㅤ挰㔷㜱㌸搶㡥〳捡戸攳㑡愱㠳㐱㝣晥ㅤ挱㔰扣扦㠱ㄶ㕦㐱摦㐹㔷慡㄰摣㐱搵㍢㐹㡥㠶慡ㄸ㠱㑡ㄵ㠷㘳㔸〲㕢㝤㤹㡡愵攲㜰愰㘷ㅣ㔶㝡挶㘱愴㙥攷㜸㤸㐲ㅣ㤸㝣愵攲㜰〲捡㔶ㅣ㌲改ㅣ摥摦㠸搷㤳挵㤲戸愱㤱捣愱捦攲扤愸愹㘸㌰㡤户昱愵〳㌱攳㐴㐷ㄴ㜷〱搳㜸㥦㘹㉡㡡㘰㐵㜸㐵ぢ㉦ㄶつ攳戵㐸㜸㘹㕦㉥ㅥ㑤㥢挶㐹㡥㈸收㥣㑣㌸〲昰㈳㈶ㄶ晡ㄹ㡥〴摣搸挰㝤て挴ㄷ㉦㔶捤昸㤹〱愶攲㜰㌲㜴攴㈹㈴愷㠲昸㐳㥡㕦ㄴ㠷戰收㉢㔱愵㐴㜹ㄱ〳㕦挵㘱㝦㜷ㅣ捥愵扤昳㐰㝣晥㌸〴昰攷㝤㈷㠳〹㘰慡㔲挵㠱てㄳ㔳㙦慦㤲㤷搲昴㈸搴愸㌸㕣挶㤲㡥挳㉥攰慡㌸晣搹ㄵ〷攳ち㠸㤴㕦㤶散敢ㄹ㥣搱扡昱慢愰㡣攰散㡡戲㥡㜲慥㐶搹ちづㄶ攷攸敡㐹㌳㤱挴㘵㥣㠰㤹挰㍢捣㤰㍢㄰っ㠶㜲戸ㅦ㤸挳㐵摤㙢ㅣ㔱愴㈰攰晥㐵㉡㤶㡤攳㍥㈲㕥挳㤷捥攲敡㙦㍡㠱㜷㑣㠶㤲戱㜰㈴敢慦户捤换㙢愱㈳慦〳昱㡦搱慣敢挹扡㠱慣戱㥡㐵〱㈵㉡㈶㤰㠵㔸㠹㌹㌶挴㉡㙥㌷戳晥ㄶ㄰㥦㝦㈲〴昰㔷㘱摣㡡愲搷搲昱㌶昰㡢㤷㡥户㠳㔷戸㜴扣〳ㅣ㡦㡢〷捣㌲愳㜵㙢昲㝦㠴㕢㡦㤲摣〳㜱㌱〵㌵㉡㐶昷戲〴戶晡㑥〳㔷挵㘸㤲㉢㐶昹㜵捤〴捦㜰㑣搷敤㍣〰㔳〸挷っ㤴戹愷挶㍡㤴慤㜰㠴㜰㈲ㅡ㡤挶〳改㔸㍣㄰㐹攵㜰搲ㄵ捥〴㔳㘹ㅥち戲戸㠲㄰㌷ㅥ㜴㐴㠳ㄹ扣㤷㌵㥢〹攰收ㄲ㤶昳戱㘰〲㤷㜷挲㜸摦㔶㈰㤹挹㘶㜳戸挶昳㤰㈳㡡㥢敥㜸㤹㉤摥㍡ㅡ挰敡挶㡣㈷㔲攱㔸㍡㤶挵㙤㉢㘸㈳㠹㈱敤㥦㘹㝢㈲ㅦ㠶㡥㝣㠴攴㔱㄰㍦ㄳ搶㔴㉣ㅥ挲㠶㙢捥㥡慤昹㑡㥥愲㑡㐹捣〱㕦〵㌲㘶〷ㄲ㘵摣搷㘳晤㌳㈰㍥晦㕣㌰ㄴ捦㙢捥㥡愷㉢搵㔸攱㘳搷搴晢捣攴㑢㜴㘵扥慥㝣ㄹ愵㕥摤慡㤹㠵戵㜳㔱扡㤲昷昳㤶㠶ㄷ扦昵㙡㈲摥㘲挵ㄴ昰㡡㙥㜸搰㡣昵㜸㤶慡捡㔱㝦捣ㄶㄳ愲昸㜴㈶㝥慢㜷挲㕥晦て散戰㘷攵ㄳ摤㘸㤱㍦㑦㤰慦㘲㠷慢昷挵敥〶扣㕣散散ㅤ攳㔰慣搸慣㜹㙡㍢昲愲昰慥晡㜹慤㘳㥤ㄷ㥤㙦慡昳愵㠶敢㤷㌱つ捤㜳挶愶摢昱㘴慦づ㔳慢捤㙥㜳昴昰㜲㈳㈴捤愱㘲㌸㕦摤戴㔹扥攴㝡扣㑤扦㍣㜷㙡㑢㍢㕥㌳㘶㘶戵挵㜶㘴挰㔶㔵㜶ㄳ㥥㑦㥣戲㕦㘹捥攷搹搰ㅡ㕥㌴㌶㌵㑢〰晡㜹㍣摣㘷㕣㘳㠷㝡㌸搶㌶愸ㄷ㜲㙦㠰㘳扣㡥扤慤ㄹ㍤㘴散㠴㈱戸㡦㔵扤㍤㐲戱搱慤ㄴ〲捦㌶搹㍢㝣昲㑤㤸ㄴ晢挱㌸搱ㄷ㜲ㅦ㌶昳㑦扢㤹㠹㙣㐶っ㐲㌳㙣㡡㠳挴㈷摦愱㍣慦换㤱㐵ㄳ愲挱㉥戰扥㤶戹㙥㔸㜱㔶㐰捡晤昹戲摥㉥㡤㌹㝦戵晡搴㈳戹〲㥦㉦敡㙢戳㕡㘳㍦㌱昰㡣戱搵敦ㅥ㜶挹㔷搷敦㍣昴愲㥢㌷搸晦ㅦㄶ㕦戸挳戴ㅦ攴㤷扢㉥扣昶㠹㈳摡㌶摤愶㕥㌴㐱㘳㈸散挹㝦㤱扣㐷昲㍥㠸搸ㄶㅥ扤㠱㈷〰㤵扣つ㘸ㅢ扢愲昸㙤㐰晥㘶㔸挲㕦㠵晣㄰晥昶敡㈶㤸愰挶㐱㈷戶㠶〶㝢扡敡㥣晦收㉥㜷㠰㙤㐱搴㠶㉤攳ㄳ昰慣㐸㠴㘳㈱戱㌹㐴㌵ㅥ㍥昹㕦捡㉦㜳攴摢㈹晦㤹㉤㍦㜱〸攵㝢摢昲ㄶ愴㕦㔰㥥敢㔵㡤戲㔸㘱ㄷ㠸㙦敤㐱㈸晣㍥㐸て搶ㅡ攵㈰ㅤ戸敢㉤敦㍦㌸㈶㔰㙦晤扦㕢扤㌸ㅡㅡ㕥㤰昶㠲愳㥥㤰昶戴㉢㡡摦㉦攴㍦〶㤶昰㠷换㉡搸㉢㐰㝡㍣ちち㔲ㅦ㌴ㅣ㐸搷㜳㤷㑦㐲㤵〵改〹搸㌲㝥戴㈱㐲攷㡥㠴㠴㘱㐳㘴昵搲㥦㈹㝦戲㈳㝦㈲攵㝦戵攵搱㑢㈱㕦㘹换㕢㤰㙥㐰㕤敤㤹㤰晡㝤挰㥤愵㌵捡〱㤷㌳㥥慡㔸㝥㐲㜵晤㌳㐷㥦㝢昸㙢挳〶搴㡢ぢ愱攱〵摣慦㍦㤴〱敥ㄷ扢愲昸扤㐴晥㡢㘰〹㝦戸㝥㠳ㅦ㐷〰戸换㔰㔰挰晤〴つ〷戸敥愸ㄴ㔷愲捡〲㡥㜹㘷㠶〴㡦㝤ㄱ㐰㐴挳攲㝢㠸敢㡥攴㤳㍤㈸㝦㤵㈳捦攴㌳愳㤷㉤て愰㈱晦戵㉤㙦〱㕤㡢扡摡ㅢ㈰昵晢㠰扢㔱㙢㤴〳敥戶㠶ㄵ㙢扦㜹散昶晡㕢戶㑢ㅦ㜵捣㤹㜷搴㡢㍢愰攱〵摣㘷㌶㍥㈵㠳昸㔳扢愲昸㝤㐶晥㍢㘱〹㝦昸ㄹづ㝣〷㜰昷愲愰㠰晢て㌴ㅣ攰戶㈰㄰て愰捡〲㙥㉤戶㡣慤挰敢㌹㝡挸㑣攰㄰摤〹敦昷づ㠸㡦ち挰攸㐷㥤㜵㡥捥㝤搴搹㤶㡤搸㘰摢㑡敦搹㑡愸挶〴戹ㅤ㤵ㅥ㜴㤴敥愷搲㐰㕢㠹㠸摢㑡㙦摢㑡㔶㝦ㅤ㑣愵㠷㈰捡挸搱㡥㘰㕥㠰づ愳㘰㍥ㄹぢ㙡㍥㘰愶ㄸ扡㜷昹㈹ㄶ㜵昸昴㉤㥤㙡㤹㕥㔶愰㔹㍣搵〶收晥㝣晥㈷扦扤㕦摦晤摣㍦㝤㜶敢㙦㑦搶晦㌲㙣慤戸昲户ㅦ敡〵㤳挳扣愲昵㍡昶挲㜳㝥㜸捤慥㈸㝥昹㤲㥦㠹㘵昸㐳扡㉢㌱改㈶㕥㐶㐱㐵敢ㄵ㘸㌸搱ㅡ㑥㍣㕥㐷㤵ㄵ慤㔷戰㘵晣㈹て㘲㈴㙣㠵敢㠵〲㄰㐷㔲改つ㐷改㔵㉡〵挱戳㐲慣㜵晥㙥敢㔸晤㍤㑣㥤㌷ㅤㅤ㘶㤱ㄹ㔱扢㈱㑥㉣㜶㐳㑦搹㑡愸㐶㠸攳㄰愸㘵㥥㔷〱㤸〴ㅤてㄵ㜴㡥㜴㔶搹㈳っㅦㄴ㙢ㄶ㠷愱㙤昰㈶敦㝦㜰昴晢昵㈷敥㌴攱㥦ㄳ㥢㥥慣㥦㜵攳昳晤晡攷㄰㠶㑦愱改ㄵ㠶挷攱㥥㘷ㄸㅥ戳㉢㡡㕦〱攵晦っ㤶昰㠷敢㕥摣搹㙥㠲㜹㘰㉡っ㡦㐰挳〹㐳㍤搱昹ㄶ㔵㔶ㄸ扥挶㤶㌱ㄶ㍣㝢戶〹㐵挴㍡ㅢㄸ慢ㅢ㡦愷晣㜷㡥晣㌷㤴㥦㘸换愳敦㐳㝥慤㉤㙦愱㍦㤹昲摦㐳捡改改敢敤㠲敡改㍦愳昰晢收愱㕦戴㐶戹㜹攸昱昵㙤ぢ㉡㜶㌹戰晥愵攴㉢㘳㉡搶㥣㔹㉦慡搰㠰ㄷ愴㜷摡挸㤵捣㐳㜷搸ㄵ挵㉦㤵昲㔷挳ㄲ㥡挷捦㘳戰㔷㠰㤴改㕤ち搲摢愰攱㐰㍡㥢扢捣㈴㉢ぢ㔲收㝣ㄹ扢攷㈱㑡〴挵㑤〵㄰捤愵㝣㉦㐷扥〷攵攷摢昲㕣㥦〵挵昵戶扣ㄵ㠲㍤㔰㔷换㈴㉤晣㤵㥦㈲㑡㔶㘱㝤戵㐶㌹攰㜶戸㝡摣搳攷攵㝡搴㘷㜶㝦攳搶挷㝦㡣搷㡢㙤愰㌱㤴扢㕢戴ち扢捡挶愷〴戸㉢敤㡡攲㤷㔱昹户㠵㈵〵摣㝥昰ㅤ挰つ㐴㔹〱㜷㌹㌴ㅣ攰ㅡ〸挴㔰㔴㔹挰㌱扤换㐸㔱挱㕡て挷敤㤱㝡㜱〱ㅡㄹ㉡㌱㥦捡㔲㘲愲㤷㘱摡㑡㐰㑦㉢㥤㙦㉢搱ぢ㥦㕣㐴㈵愶㕥㔹㑡㐳愸搴〸㥥㌵㡦㘸㥤㜳㙣ㅤ慢㈷㉦㐱㝤㉤㜳戲晥搸㤴挰㐴慥〲捤攲㈹愱扥昵搴㌵て㕣晦㝥晤捣㌹敦㌴摥戲晡挹晡摡改摦㙣搹㝣㌶愶〴收㜱つ昵〸挳改㜰捦㜳㑡㌸捤慥㈸㝥㈵㤶㍦〹㑢㉡っ〷㄰愰㙥㘲㌴捡㉡っ愷㐰挳〹㐳㍢挱ㄹ㠳㉡ぢㅣ㘶㜷ㄹ换挰戳ㄷ挳昱愴㌸愱〰㤸ㄵ㤴ㅦ敢挸搷㔳㝥㤵㉤㡦挵㌰攴㡦戵攵慤晥㝢㄰敡㙡㤹㡥㠵扦摦搱㝦㤹扢愵㌴捡昵摦㔳㍦晡摢㤲扢㉦晡搷慥搶晦愲㕥㌰㘵㙢愸〷㜰㐷搸昸㤴昴摦挳敤㡡攲㔷㘹昹㤹敥愵㠰㍢〲扥〳戸昹㈸㉢攰づ㠵㠶〳摣㔱〴㠲昹㔵ㄶ㜰㑣攴㌲㡥㜱㠰挰挵㐳㜱㘰〱㄰挷㔱㝥㉦㐷㥥搹㕣挶昱戶㍣搷ㄱㄱ戱摣㤶户㝡攰㠹愸慢㙤㠰ㄴ晥㝥〷㜰ぢ戵㐶㌹攰㘰㑤㝤㉥敢㝥昹摣摣〵㜵昵㠲搹㔹㐳挱㉡ㅥ昸〷搸昸㤴〰户搴慥㈸㝥〵㤷㥦㤹㕤ち戸搳攱㍢㠰㙢㐶㔹〱搷〲つ〷戸㌳〹〴㔳愱㉣攰㤸㥥㘵㥣つ㕥捦搱㕣戲敤㌴㘴摡㄰㈴攸㡢晤ぢ挰㌸㤷㍡㑣㠷戲㜴㤸愷㘵慣㘶㈳戶捥搸戱㑡㈹㘷㉢㔹攳晥〲㉡㌱搳捡㔲㘲挶㤶㜱㤱慢愱扤㤵㑥摡搶戱扡敢㈵搴㘱愲㠴戳㜰㕢㘶ㄷ㔸㉦㤸㥦攵㉣摣づ愲㐱㜰昹㜵㝤㌶㘲挵㜰㜰戱㘶昱昴㌰㙣攱愱搷㍥㜲昷扤昵慢慦㍥㌷㜰搴㕢ㄷ搷㙦昵换慣敢㕥敦晤ㅣ㑥散愰㌹ㄴ㡤ㄵ〷㙢㍦散㠵攷昴戰慦㕤㔱晣扡㌰晦㌱戰愴㠲㜵ㄵ㜱挴㠹ㅤ捡㉡㔸㝢㐳挳〹搶㌵挴㠳㔹㔴ㄶ㠶㑣搷㌲慥〳捦㥡ㅥ㜰捦㐷㉣戰昱戳㝡敤つ㤴㘷㍥㤵㈵捦㥣㉤㘳㡤㉤㡦〹ㅡ昲㜳㙣㜹ぢ敦㥢㈹捦㤴㉣㘷挵挰搴㉣〷㘲㘶㕥攱慦㍣挴㈵〷扥戳戴㐶㔷晤晦攲捡搱挷づ晢㜸㌱㑥昹愰㌱搴〳搲㤹㌶㜲㈵晤㝦㠶㕤㔱晣〲㌲晦㐵戰愴㈰扤ㄳ㝢〵㐸㉦㐳㔹㐱㍡つㅡづ愴㜷㜳㤷慦㐴㤵〵ㄱ戳戰㡣㝢昳㄰〵攲㘲㔲〱㐴昷㔱㥥㘹㔲㤶㍣㔳戱㡣〷㙣㜹㑣ㅣ㤰ㅦ㘷换㕢㈱㜸㄰㜵戵㑣㥢挲摦敦〰㡥㌹㔶㑡愳ㅣ㜰㤱㑤㍦㍣攱戸搷愳昵搶晦昳㜱捡〷昱愱ㅥ挰㡤戶昱㈹〱㙥ㄷ扢愲昸挵㘵晥㍢㘱㐹〱昷㌸㝣〷㜰昷愲慣㠰ㅢ〵つ〷戸㈷〹挴〳愸戲㠰㘰挲㤵昱㌷㉡戸㈷㠱愴㠸搹㘸㔸㤳挰搳㔴㘲㌲㤴愵㜴ㅦ㤵㥥〵捦㍤摢㈴㐵挸搶戱㄰晣〷㜵ㅥ㜴㜴敥愷捥昳㉥ㅤ㑥ㅣ㐹㔱㘷敢㔸ㅤ昹㐵搴搷㌲㐹敡㡦捤〸捣慣㉡搰㉣㥥ㄱ〶ㅦ㜶攵〳㉦捦昸愰晥㠷摦晥㝣㑢㜸摦扦搶晦昷攲㕥㝦敡戱昰㐷㥣捡㐱㜳愸㐷ㄴ㜶㠴㝢㥥㌳挲づ㜶㐵昱摢搳晣㑣捡㔲㔱㜸ㅤ晢㠲㈸扣㡣戲㡡挲昶搰㜰愲昰㈶挱㘱㠲㤲〵㈸搳慤㡣㝦㉡㜰搴㠹㜷挲㍡㤳ㅢ㘴㠳㘳〱晡づ㜵㤸〹㘵改㌰敦捡昸ㄷㅢ戱搶㝡㔱㕢愹扦慤㘴㈱晡㍥㤵㤸ㄳ㘵㈹㌱〳换昸搰㔶挲㔴愲㤵戶戶㤵慣㜰晦ㅢ〲戵捣㤱㉡〰ㄳ昰攰戳ㄱㄳ昳〷挵㥡挵㘱戸昹愰攳㈶㙣㌶昰愳晡㔱愹搶㘳戶㍡攵愹晡ぢ昶扥敥散扤慦晢ㄹ愷㜲搰ㅣ㡡㐶㡡㈷收捤攰㥥㘷ㄸ晡摡ㄵ挵敦㜰昳㌳㈷㑢㠵攱㌳敥㉣㑥攵㔰㔶㘱攸つつ㈷っ㕦㄰㥤㙦㔱㘵愱挳挴㉡攳㉢昰慣㔳㌹攴散㠸㑤㙣㘰㉣㌴扦愱晣㜷㡥㍣戳慢㡣敦㙣昹〹戸㠸㤹㄰㍥㕢摥ち搹㝡捡㌳㜹㑡捦挵㠲㐹㔴㝡㤶慥㘵㡥ㄴ晥㝥挷晣昲㡢搶㈸㌷扦散㝣摤〷晦敡㜷㐸愰摥晡ㅦㄷ㌱㤹〶㌵搴〳搲㙡ㅢ戹㤲昹愵捡慥㈸㝥㉢㥣扦ㅡ㤶ㄴ愴扦㘲慦〰愹㐴㔹㐱㕡〹つ〷搲つ摣㘵㈶ㅥ㔹㤰㌲て捡㄰㌵戸扦愱㝡㘹㈸㉥㝥㕢敦扥㉣摣つ㔵愲㤷㈳摥㠳攲搵戶昸挴㈱㄰晦挹ㄶ户〲搰㥤攲捣㜴㜲〰慤戵ぢ慣慦敤㠳挲敦〳㤴搹㑦㑡愳ㅣ愰㔵㈷㍥扡扡攱搹㌵昵慦昵㝡㜳㜳㌳㜶㕢扤㘰晡㤳ㄷ愰摦挱㔱捦㍥晡慤㕤㔱晣㤶㌹晦戶戰愴〰敤㠵扤〲愰〳㔱㔶㠰㝥つつ〷搰㕡敥昲㔰㔴㔹㠰㌲ㄵ捡搸㤴ち搶戰㡦挴慣戹攲昳〲㥣晡㔰㠹㘹㑡㤶ㄲ㤳愲㡣捤挰戳慦晡搸㍡晦戱㜵慣捥扡〵㜵㤸慦㘴改㌰㍢捡搸捡㙥〸㔳㠵㙥攸㈳㕢挹㥡㉡晡㐱愰㜶㈴㐵㍢敢挷愸挳挷攳慡て㤳㥥ち㌴㡢愷㡡㡡昳扥晦攵慤㙦㍥慣㝦㜶㥢㝤㝥㜹㜹㡦愷敡㉢㜶㡤散昲搲㔲㑣ㄵ〹愸㜹㠵攱㕦㜰捦㌳っ敦摡ㄵ挵敦扡昳㈷㘱㐹㠵㘱㈰㜷ㄶ愷㜸㈸慢㌰扣つつ㈷っ㠳㠹捥ㄸ㔴㔹攸㌰ㄳ捡ㄸち㥥㝤搵㈷ㅣ㄰㙦搸挰㔸㍤㜵ㄸ攵挷㍡昲昵㤴摦搱㤶挷㠲〳昲慦搸昲ㄶ晡挳㔱㔷换搴愵摦搷㝦㤹攷搴㘹晦戵愰慦愸ㄸㅤ慦㙦㌹㜷慢昳㜱㡡〷つ㉦攰㥥户昱㈹㤹㄰㥥戳㉢㡡摦㤱攷㘷㙡㤴〲㉥〸摦〱ㅣ昳㥢ㄴ㜰㝦㠷㠶〳㕣㤸㐰㌰换挸〲㡥㐹㑦㐶搴〶㠲㌷㝥〲攲㈹ㅢ〸ぢ戸㌸攵昷㜲攴㤹昹㘴㈴㙤㜹捥戱〱昱㠴㉤㙦〱户㌳敡㙡ㅢ㈰昵晢㠰㕢愸㌵捡つ晣㑦㙡㡥㔹㜳攸愶户搷ㅦ昴挴㔶晤ㄷ昴戹ㄳ愷㜸搰昰〲敥㘱ㅢ㥦ㄲ攰ㅥ戲㉢㡡摦慤攷㙦㠴㈵〵摣㔸昸づ攰㥡㔱㔶挰慤㠳㠶〳摣㜸〲挱戴㈰ぢ㌸收㌷ㄹㄳ愹㘰つ晣愴㝤㙤㘷慤㡤㠶㠵摥㘴㉡㌱昷挸㔲㙡愵搲㔴昰慣㠱慦㜵敥戲㜵㉣〴愷㔳㠷㐹㐸㤶づ㔳㥥㡣㤹㜶㐳ㄸ昸㕡改㌶㕢挹ㅡ昸戳㈱㔰换愴㈴晣愹慦敥㘸昸㝦㈳搶〸捣㘴㉡搰㉣ㅥ昸㌵ㄵ㕦㝤晥搸㌳㕦搶晢㉡㍥摦晤搳ㅤ㕥慡昷㡤㔹戳搳昷ㅢ慡挶〸㈶㌲㜹㠵㘱つ摣昳ㅣ昸㌷摡ㄵ挵㙦昸昳ㅦ〳㑢㉡っ昳戹戳㌸㜹㐳㔹㠵攱㝡㘸㌸㘱搸㠳攸㌰㉢挸㐲㠷改㑤挶㕥㌶㍡ㄸ挸㐱㝢㉥扤摡㐶挷ち挳㍥㔴㘲㍥㤱愵㜴㈲㤵昶戳㤵〰愹㔶扡摣㔶戲㈰㙤愰搲愹㡥ㄲ㔳㥥㡣ㄴ㜸㔶散戴捥挵戶㡥ㄵ扢っ敡㙢㤹㤳㠴扦㍦㄰〶㈶㌲ㄵ㘸ㄶ㠷㈱㜹㙢㥦㥤㙦敤昳㝥晤攴㤶て㈶戵㝣昰㐴晤㕦㉥㝡敤昸㡢㕥㕢㕦㉦㉥㠵㥡㔷ㄸ㔶挳㍤捦㌰㥣㘷㔷ㄴ扦㘷搰㝦ㄹ㉣愹㌰㌴ㄲ愰㙥攲㉡㤴㔵ㄸ捥㠱㠶ㄳ㠶㈵〴㠷昹㐵ㄶ愲㑣㘴㌲㥡挱戳攷摦㘰㐲㥣㘱〳㘳㐵愰㤵昲搷㌹昲捣㘶㌲づ戰攵ㄹ戶㠴㌸挵㤶户㠰㙣愷㍣㤳㤵㥣㤵挵つ㜶㠱昶㙡㙦㐶攱昷㑤㌰㑣㘰㔲ㅡ攵㈶ㄸ㍤㘰㝡㥤昱攲㤷慦㙣㠹摢愶㑣㍢昲㠲昴㜸ㅢ戹㤲〹收㉦㜶㐵昱㥢ぢ晤昷挲㤲㠲㜴ㄵ昶ち㤰㍥㠰戲㠲昴㔸㘸㌸㤰ㅥ挴㕤㘶㈲㡦〵㈹㤳㤱㡣㐳愸㠰〹㠶㥤㌴㘹慤㉣㡥戴㜱戲㍡改㘱㔴㘲愲㤰愵昴㈰㤵㡥〰捦敥愴戶捥愱戶㡥㠵敤㔱搴㘱戲㤰愵昳㄰㜵㡥戱ㅢ㘲㉣㙣愵〳㙤㈵㉢㠰挷㐱愰昶㘹㡡晥愱㥥捤戴愳〲捤攲㥥㍤敤摣㍢〷㙤㡦愹㙡敦㈳摢扦㕦ㄸ㝥戱㝥摢㕦搳㌷㡣慣挰〴挳慣㈳慦㌰㉣㠳㝢㥥㍤扢挳慥㈸㜹㝦㈲㌳㤶扡㝡㝦㈲㥦㕣㘵戶慢㜷晣搵㘲㐷慢㜳㝣攲㔱㡦㥣挵㘶㤲ㄱ㥥戶搵搸搴愴ㅥ㔴搵ㄳ慦㍢㙢㕢㘲戶捤挰㕢晤昰㤲戳戹㡤捤昶戳㡥昰戶㍦扥㍤㑡扦㔰㑢慡ㄲ㤵㡤摣散㌶扣㘱慢㝢㙥㙡㍢摥挶㤸慤㘹摥㉤搵搱㘱戶戵晣㕦㜸ㄷㅡㅥㅤ挶㘷㑡攳㘳扤〵捤昳愹㕤㝣ㅣ㤷㘷㍡㡦㐲慣㉥㡦挷っ扣愷㡦㤹㔳㤵㝣㑢摡ㅦ㝢㌱愳㜱㌲扡㥣㝥㈲㕦搶昵摥扦㉡搱㠶㄰㕢扦晥㌸扣㘲〳㕤㘶愶㤰㍣ㄵ昲挶㘹㈰摤昰挴㉡㤵ㅦ〸攲㤳愷㠳愳㥥㝢愷㐸㐵㌵昳戸㡡㜷㡥捦㔱攳挳㝡㉢慡㔷㌴㘶㍢ㄶㅢ㡢捤挶㐵㡢㍢昰扣戴ㅥ摣㘳晤愹㘲㈲㔲㘷㘹㔰ㅣ㉡摤㥢ㅢ㔲㙤㙤愹㔵㌵捤つ㑤㘶换愲㡥挵㌵つ换㤱昵㠵昷ㄵ昲捣戴愶㐶㥥〹㝦搸ㄴ扦攲ㅤ㔸愴㔵㜹㤶㥢晢㈱㌸散慤挶搹攰㝡㐳戰扦㈷〴攷㐲摥㌸て愴㄰㠲搵攰戸㈰㄰捣ㄶ㈲っ晡㈳晥㡢㠲㜲攳〲㐸㍡捥㝤愱戹ㄷ扡戹㑣㥡愱㜳㤲昱愹ㄲ㘹㑦㐷㉥㘱㡢㡣㐵㍥づ㤷㤱挵攷て㕡㜱㄰敢㘱愳挰㠹㥦㜵㜳㔷㐰搲㜱㘲㠳收㕥改收㔶〳㑣㤷ㄳ㝢㝢㍡㜱つ㕢㉣㜴攲扡㈲㈷扡挳㑥㠱ㄳ㍤挰㔰㐸摣攰㙥慥㔶㜳㙦㜴㜳㌷戳㥤㌰搶㠰敢㝡㝦㐲㘱㘷㥤攳改摢捤㔰㌱㙥〱㈹㡣搴慤攰戸㐱摡愲搸扦㝥摡㤳摢㈱改㠰戴㥤收摥攱收づ搶摣㍢摤摣ㅤ挱㔵搰搱敢㉡㌱搵搳扤㝢㔰㈷改㕥㍥㝥㙢挹㜲挵㙦㌸散ㄴ㐰㌷㔲㌷㜷㍦㈴ㅤ搷挲㥡晢㠰㥢ㅢ搷摣㜵㙥敥㘸㜰改㥡昱㈰戸摥晤㝥㡣愷扢て㐳㕥戲摦攷摤㝤㤴㉣㤷扢昵戰㕤攰敥㜸敤挲攳㤰㜴摣㥤慣戹㑦戸戹扣㕤敥敡㙥〹㑦㈷晥挶ㄶぢ扢摢搳㐵㑥捣㉥㜶㘲慥㙥敥㔹㜷㜳㝢㘸敥摦摤摣晤戴ㄳ㔶攰〲㥥㑥㍣捦ㄶぢ〳昷㘲㤱ㄳつ挵㑥㘴㜴㜳㉦扢㥢㕢愴戹慦戸戹㑢㌴昷㔵㌷㤷户㘳㕤昸っ昳㜴敤つ晡㔱㠸捦㕢㘴戹㠲搴づ㍢〵㐱㕡愱㥢㝢摢摤摣㐱㥡晢㡥㥢换㕢㥢㉥㈷戶昳㜴攲扤㔲㈷㍥㈸㜲攲愸㘲㈷㡥搳捤㝤攴㙥敥㐴捤晤户㥢换摢㠴慡ぢ㝦っ㙥搹㌹㘱ぢ㑦摦晥㐳㐷ち㘳昷㈹㔹㉥㠰捥㉣昶敤㕣敤挵攷㙥㉦㉥搰摣㉦摣摣㑢㌴昷㑢㌷㤷昷捡㤴挷㕦㠱敢㍤攸㌶昱㜴昷ㅢ挸ㅢ摦㠲ㄴ㑥㘱摦㠱攳㜶昹ㅡ搸㉦㠸改つ摡㡤昵㤰㜴〶摥捤㥡晢㠳㥢换扢㑥捡戹ㅦ挱昵㜶捥昰㜴敥㘷挸ㅢ扦㠰ㄴ㍡昷㉢㌸㙥攷敥㉥㜶敥㍥敤挶〶㐸㍡捥㍤愸戹昸戱㕡㥥换㍢㍢慡挳㌱搶㔵攲户敦扤㔶㈵摤愰㔱ㄴ搴㙡戲㕣㐱㝤戲搸㠹愷㜵㜳摤摤捤晤㐳㜳㙢摣摣ㄷ㌵㔷扡戹扣摤愱㕣戳收㡡敦㍣㕤敢㐹㍦ち晢摢㈶㘴戹㕣㝢ㄳ㜶ち㠲昷㡥㙥捥敦㙥敥㝤捤摤搴捤晤户收昶㜶㜳㜹ぢ㐰㠵戴て戸摥㈱晤搴搳摤捤㈰㙦㙣づ㔲ㄸ搲㉤挰㜱扢晣〵散ㄷ戸晣㡤㜶㘳㉢㐸㍡㈱㕤慦戹㕢扢戹扣㤸慥㥣敢〷慥户㜳ㅦ㜸㍡户㉤攴㡤晥㈰㠵捥㙤〷㡥摢戹つ挵捥㜵㐳搷㔱敢㡤㠱㤰㜴㥣敢慥戹㠳摣摣㕥攰扡㠲晡㤶愷㈳㐳搹㘲㘱㔰㠷ㄵ㌹㔱ぢ㍢〵〸昵搱捤敤攸㙥㙥ぢ捤摤挹捤敤愷戹挳摤摣㠱攰㉡摣㐶㠰敢㡤摢㡢㥥敥搶㐱扥攸挸ㅤ㈰换搵〷〷挳㜶㠱扢挳戴ぢ㈱户ぢ挳㌵㌷散收〶戵㘳ㄱ㜰扤ㅤ㝢摡搳戱ㄸ攴㡤㌸㐸㘱㐰ㄳ攰戸㥤ぢㄷ㍢ㄷ搷㙥㡣㠲愴ㄳ搰㥤㌵㜷㘷㌷㜷慣敤㥣戴㐶改愳㥥㡥散捡ㄶぢ〳㍡愶挸㠹昱挵㑥㑣搶捤㡤㜳㌷㌷㕤㜳挷扢戹戳㌵㜷㠲㥢㍢ㅦ㕣㔷㕦㕢敢改摡㘴晡㔱攸摡㔴戲㕣挱摢〳㜶ち㠲户㡦㙥㙥扡扢戹〶捤㥤攱收㘶㌴㜷愶㥢换ぢ㔳慡慦捤〲搷㍢愴户㝡扡扢ㅢ攴㡤摤㐱ち㐳㍡〷ㅣ户换㑢㘰扦挰攵㔶敤挶㍣㐸㍡㈱㙤搷摣昹㙥㉥㉦昱戸㜰扢捥搳㤱㍤搹㘲㈱㙥㝢ㄷ㌹㜱㔰戱ㄳ㠷改收昶㜵㌷㜷㤴收敥攷收ㅥ愷戹㝦㜶㜱慢㑦〵㜷愳㑦摥昹㕢㥣㍥戸捣搱㘴㘶㍡㜰敥㍡づ㙦㙣ㅦ摥㠴㤳昰㙥㕥㉦〰㔷扦〱搲愷晣戲〱㡤㡡搳搱ㄸ㙤挸㠵㉣搹ぢ昳摡㌳㙤㙥㡤扡㡡挷㜳㕥㔶愹㤲㌸ㄷ㈵扡㈸㔳搴攰㈹慢搲㑦扢昵㉦㜰㙢搴昲戴㌴慦㝦〹㑡㑡㍦㐳つ㥥㙤㉡晤慣㕢晦ち户㐶㉤捦㈸昳晡搷㘸㝤㤳ㅡ㍣㔱㔴晡㌹户晥つ㙥㡤㕡㥥っ收昵㙦搶晡㡢愸㜱慢搶㕦散搶扦摤慤㔱换㤳㌵㐷扦㤶㈷㘹㑥㐹昰〴㑣敤㑤㈳昵㜹敥愵扣搹摦㙤㡤攷㔹㡥㐶㉤捦慦昲㈵㥥㔷㌹㈵挱昳㈳㘵㙤〹昵ㅦ戵敢㘴㤳摢ㅡ㑦㠳ㅣ㡤㕡㥥晥㌸㈵挱㔳ㅢ愵摦㑣㡤愷戵㝥㡢㕢晦㔹户㐶㉤捦㕣昲晡捦㙢晤㔶㙡扣愸昵㤷扡昵㜹昲攱㘸搴昲愴㈳㕦㝡搵㕤ㄲ㍣㤱㔰摥ㅣ㐰㝤㥥㐳㔰㔲戶戹慤昱㝣㈱慦晦㡥扢㈴㜸づ愰昴摢愹挱攵扦搲攷㥢攳戹挱㙦㉤㤷晡㜹晤㝦扢㑢㠲敢㜴愵扦㡣ㅡ㕣愲㉢晤攵㙥㝤㉥挷昳晡㕦ㄴ㤴扥㜴㤷挴㌷㈸㈹㙢㉢愸捦搵戳戲戶搲㙤㙤扤㕢愳㤶㉢㘴挷戶昸㔹敢慦愲〶ㄷ戸㑡晦㐰户晥〶户㐶㉤ㄷ戱㜹㝤㉥㔰㔵晢〷㤱捤戵愹搲㍦搸摥㘰愱㤶敢㔰㐷愳㤶敢捦㝣㠹敢㑥愷㈴戸愶㔴搶づ㈱㥢换㐹搶挹㐳敤つㄶ㙡戹㜴㜴㌴㙡戹㘴捣㤷戸㔴㜴㑡㠲㑢㍥㘵敤㌰戲戹搲㘳㥤㍣摣摥㘰愱㤶慢㍡㐷愳㤶慢㌹愷㈴戸㉡㔳晡㐷㤰捤挵㤸搲㍦搲摥㔰晡㕣㜸㌹ㅡ戵㕣㜰㌹㈵挱挵㤴搲㍦㡡㙣慥愳㤴晥搱昶㠶搲攷㥡挹搱愸攵㕡㈹㕦攲ㅡ挹㈹〹慥㜵㤴戵㘳挸收㌲㠷㜵昲㔸㝢㠳㠵㕡㉥㘹ㅣ㡤㕡㉥㘵㥣㤲攰㤲㐴改ㅦ㐷㌶㔷㈲㑡晦㉦昶㠶搲攷慡挳搱愸攵㙡挳㈹〹慥㈴㤴晥昱㘴㜳ㄱ愱昴㑦戰㌷㤴㍥ㄷっ㡥㐶㉤ㄷち昹ㄲㄷ〸㑥㐹㑣㐶㐹㔹㍢㤱散愹㜶㥤㍣挹摥㔰搶㜸㡣㜷㌴㙡㜹㙣捦㤷㜸㑣㜷㑡㠲挷㘶㘵敤㘴戲㜹㐸㘶㥤㍣挵摥㘰愱㤶㠷㕦㐷愳㤶㠷㕤愷㈴㜸㐸㔵晡愷㤲捤愳愹搲㍦捤摥㔰晡㍣㜲㍡ㅡ戵㍣㘲收㑢㍣㔲㍡㈵愱づ㘱㙣晦㜴戰昵挷捦㐳㤹扡㡦㜳〶㌶㜰ㅦ㐷ㅤ愸㈸㜵愶㕢㡡〷㉣㈵㜵㤶㈵愵づ㐷㤴㉡戰挵挳㤲㤲㍡挷㤲㔲〷㥤ㄲ㈹ㅥ㝣㤴搴㜹㤶搴㈲晣㐷㉦攵㙡㙣攸㡦㥦㠷ㄸ㈵㜵扥㈵搵攸㈹挵㐳㠷㤲扡搰㤲㔲㠷〲摡扡〸㘵晤昱昳㤰愰愴㉥戶愴搴㠴㑦愹〲敦㌹昱㉢愹㑢㉤㈹㌵慤㔳慡挰慦愵㕡敡㜲㑢敡〰晣愷扣㉦戰搵愶愵慥戴愴搴愴㕣搲㈲㈷㘷搵攲搵㤶㤴㥡㝡㑢㕡攴ㄴ慣愴慥戵愴搴㤴㑡愹敢㔰搶ㅦ㍦愷㔶㈵㜵扤㈵愵㈶㑥㑡ㄵ昸㜵愰㤶扡搱㤲㔲搳㈳愵ち昶㤱搳愴戲㜵㤳㈵愵愶扤ㄲ㈹㑥㝦㑡敡ㄶ㑢㑡㑤㘷㤴扡ㄵ㘵晤昱㜳㕡㔳㔲户㔹㔲㙡搲㉡㤱㍡㔲㑢摤㘱㐹愹愹㠹㔲〵㝥㜱㡡㔲戶敥戲愴搴㤴㐳愹㠲㘸㜳敡㔱㔲昷㔸㔲㙡㘲愱㔴㐱㡦收〴愳愴搶㕡㔲㙡晡㈸㘹㤱搳㠸㤲扡摦㤲㔲搳㐲㠹ㄴ愷〷㈵戵捥㤲㔲挳㥤㔲て愲慣㍦㝥づ㝢㈵昵㤰㈵愵〶㌵愵ち昶㤱㠳㕢㐹㍤愲愴晣㍡㝣㠲攳㔳摤㘰ㅤ㡤攵㌷㙦戰㡥㠳㙥つ㕥ㅥ愳㜷㑢㜰㙣㉡㠹㕤ち㈵〴㠷愳慡搸戹愸㠲㈳㔰㔵㡣㉡慣昰㙢㤷〴㐷㥦㤲㐸ㄶ㑡〸づ㌸㔵㤱㈸慣昰敢㔸〸づ㌶㈵ㄱ㉦㤴㄰ㅣ㕦慡㈲㔶㔴挱㈱愵㉡愲㐵ㄵㅣ㐵慡㈲㔲㔴挱㠱愳㉡挲㐵ㄵㅣ㉢慡㈲㔴㔸攱搷㠳㐶㜰㥣㈸㠹㘰愱㠴攰搰㔰ㄵ㠱愲ち㡥〶㔵㌱戲愸㠲〳㐰㔵搴ㄵ㔶昸昵㐸㄰散晣㑡攲㑦㠵ㄲ㠲晤㕤㔵㡣㈸慡㘰ㄷ㔷ㄵ挳㡢㉡搸慢㔵〵㜲㔵摣晤㐰戰㈳慢㡡ㅤ㡢㉡搸㜷㔵挵づ㐵ㄵ散慥慡㘲㔸㘱㠵㕦昷㕢挱慥慡㈴戶㉦㤴㄰散㥤慡㘲㘸㘱㐵㡦晦〷㙦搹㉤ぢ</t>
  </si>
  <si>
    <t>㜸〱捤㝤〷㤸ㄴ㔵搶昶㕣㘰㡡愹〶㥣㔶㑣愸㈸㈰慣〱ㅣ㍢〷ㄴ㠶㡣㐸㔰〱㌱㍢㜴愸㠶㤱〹㌸㌳㈴㜵搷ㅣ㌱攷戰㉡敡㥡㜳捥㌹㘰捥㌹慣㘹搷㔵搷扣㙢㑥晦晢㥥慡㕢㕤摤㕤㍤愳㝥摦晦㍣㕦㌳㝤愸㝢搲㍤昵摥㕢户㙥㔵㥤扥㔵愳㙡㙡㙡㝥挵㠷晦昳搳㠷ㅢㅢ捤㔹搱搹㘵戵㌶㑣㙣㙦㘹戱㜲㕤捤敤㙤㥤つ攳㍢㍡㌲㉢㘶㌴㜷㜶昵㠶㠲搱搴っ㜹㘷㙤㔳㘷昳㝥㔶㕤搳㔲慢愳ㄳ㑡戵㌵㌵㜵㜵㘶㉦挸〷㌹摦愰㉥㤸戴㌲晢㤰㐰慢挶㌴㐸晡㤲搴㤱㤸㈴〱㤲㝥㈴晤㐹〶㤰慣㐱㔲㑦ㄲ㈴㔹㤳㘴㉤㤲㠱㈴㙢㤳慣㐳戲㉥挹㝡㈴敢㤳戰㝥㜳〳㤲つ㐱晡㙦〴㌲㜷攲㠴ㅤ戲晢㘰㙦收㜴戵㜷㔸愳㠶捣戳㘳ㅥㄳづ㌷㠴ㅢ㈲改㐸愲㈱㌴㙡挸挴㈵㉤㕤㑢㍡慣㌱㙤搶㤲慥㡥㑣换愸㈱㍢㉥挹戶㌴攷愶㕢㉢收戶㉦戲摡挶㔸搹㔰㌴㥢㠹愵挲戱㜸扣㤰㑥愷晡て㠶攷㔹ㄳ㈷散搸㘱ㄵ㍡晦户㝣㙥㑣㥦㍢㑣㥣搰㌰换敡晡摦昲戹〹㝣挲攵愴昶搶㑣㜳摢晦㤲搳㕡戶㘹㝣㤲㤵㙢㘶攳㕢㔶㐷㜳摢㠲〶㠴㕤〲㌴㑡挹㠶昱㥤㥤㑢㕡ㄷ戳ㅦ㑤戴㕡㕡㘶㕢〵㘹昴搶㐹㥤㕤㍢㘶㍡㕡㍢晢户ㄲ㍦慢挳㙡换㔹㥤㙢戴㑥㕥㥥戳㕡ㅣ挵捥扡搶㜹㤹㡥㔹㤹㔶慢て㌷敡㕢敤㌶㥣㤶户摡扡㥡扢㔶っ㘸摤戹搳㥡㥤㘹㕢㘰㔱愵戶㜵敡㤲收扣敡搳〷㝦㌵扤㌷昳㡢㑣ㅡち昱戴㑥㕣㤸改攸㤲ㄲ㥢㌰散愷敢改㉥戲ㄷ㈵㜱戱㑢つ㈹戳㘲㥢捤㘹㙥㥤㙥㜵戴㔹㉤慣㠴㉤㌹戲㑣㐹〰戲摢挱㐵㑡敦づ㕢㐹昵㜳づ㍥敥ぢ㙢㌱㠶㠰捣㤹搱扥㘰㔶㝢㐷㉢晡攴㑣㉢搳㌶㈶搴㤰㐸㈵㤳愹㐸㌸ㅤ㑥愵㐳戱㔸㌴㍣㉡㌲㉡㍥〲晣㐸㈸ㄱ㡤挶ㄲ昱㘴㍣㤱っ㐷㈳改攸愸㜴㤲㤲㜰㐳㌲㥣㐶户㡤㈵搳挹㐸㈲ㅣ㑡㈶捤愱㜰㙣づ㘳ㄵ㥢㠲慣戳挲捡㜴っ改ㅡ㌲㜹捡㤰㝤㌲㡢㌲㑢㕡㌳愳挳改搱收㜰㉡㡤〰㔱㝤㕥挷㌸攱㡤㡥挷㙡慦愶㑣慦愶㙣慦愶㕣慦愶㝣慦㈶慢㔷㔳愱㔷搳㠲㕥㑤ぢ㝢㌵㌵昷㙡摡愷㔷搳㈲攸攸㑦㕤摦扥扤㥣㡦搹㜶㘱换挵挶㠵戳捥摦敡昲㠳慦戸昰捡戵ㄵ㠷〶ㄹ㔹㌶挳挶散捡扤つ㠷ㄳ攱㐸㈸ㄶち挵㤳㤱㐸㔴敦㙣㌸ㄵ㡤愵愲㤴㠴㤳攱㐴㈲ㅤ㜷㜷㌶ㅥ㐹㠷愲愱㜰㈸ㄴ㡥㐵㘱㤳㌴㌷㠷㕦㜳ぢ㄰㘳㑢㄰㥦㥤㡤挵㐷㥢㈳愹㌴ち㐴愹ㄷ戰戳摣攱慢㜶㥡㍤㜳㔹搳戶摢㥤搷㜲挸㠰昳搷敥㝣㔵㜱晣㤲㐸ㅢ戰㌱搷㈷搲㐴㉣ㅥ㡤愴㈲戱㔴㉣ㅡ㑤㠶ㄲ挵㔸㘳改㘸㍣㥤㡡㈵㈱て㠵挳㥥㔸㘳攱㜰㌴㡡㠶㡢㠴㐳愹㔸㈴㙥㙥捤㌰㐲㈰㐶ㄸ挴㈷搶㐸㜲戴ㄹ愱㔲ㄴ㐴愹㈷㥤㔸户扥敢㤹攷㡣摤㝦㥡㜶挹搶㍦㐶て㝦㍦㜲愰攲㌰㉢戱挶戱戱㤹搳㠱散㡥攲㈰ㄵ㘹㐸愴㈳搱㔰搲愶挹挹㕢㠵攲㘶㠲㥥㤳㈰㐶ち愴㜶晣戴㔸㌸㙥愶挹ㅣつ愲搴挳㑥㜵攷㕤昹收捣扢㕦扢㙥收㌹昹捦㉦㜸㜸㡤㑢て㔳ㅣ搰愵扡㙤戱㤱㉥愹慥㈱ㄴち愵㈲愹㘸㈸㤶㑣㠵㈲攱㘴㌲改〴㄰㠲㠴㔸愵搱㔰戱㔰㈲ㅥ㡤㠶捤㌱慣㙢㉣㠸搱〸挲〰愲㘹㜳ㅣ㤹攳㐱㤴扡挷〹㘰㔶攸摣㈳挷㙤㍢㜱晣ㄵ摦㝥㜶攲㝦㝥摥晡〹挵㜱㐵〲㤸㠸㡤㌱摥〰攲つ搱㜸ㄲ㈳㌶扢㝥ㅡㄸ㜳㐷㍤ㄱ㠴愲挹㜸〸㡤㠳㐳㉡㤹㠸愷㤳昱戰㌹㠹昵㑤〶㌱愶㠰㌰㠸㔴捣㥣㑡收㜶㈰㑡摤敡〴㜱搷㜶愷ㅣ㌱敡㥣ㄷ愶㥣戳昹昰㝥〷户㉥慤㔵㍣㤹㐹㄰摢㘳挳慦㉢愷㔲㘹昴㕡散㙢㍡ㅥ㑤ㄶ扢㐷㍣㤱㐸挵㠰㐳㍡㤹㑡愰㐳ㄴ扢㜲㉣ㄹ㐱㐷㑡㈶ㄲ戱ㄴ扡㐷捣㥣捥㈰㘶㠰ㄸ㌳㐱㝣扡㐷㉣㍣摡㥣㐵愵ㅤ㐰㤴扡捥㠹昴〷敢攴愵㉤慢㑦㥡㝡㡣㌵昵散㝤㔶㑥扦㑥昱㡣㉢㤱敥㠴㡤搱㕥戸㤲つ昱㔸ㅣ〷㕡㍣㡥㤰㤲搲㉤扣㘸㐵㈲㠹㈸挶㤷㔰㈲ㄹ㡦㘲散㌱㘷戳戲㌹㈰挶㕣㄰㘹戰㠴戹㌳㤹昳㐰㤴扡摣㠹攰慢挷㤶㡥㍤昸敡㠱搳づ㕦㜵㝢晦㘱摢摤㌹㐶昵㠳㔸㈲搸ㄵㅢ摢㜸㈳㘰扦〸㠵攳〸㈲㡤㜶㠹㠷㈳ㄸ搲扣㈱㘰㠸㑢愴㔲挹㜴ㅣㄸ愶㤳㘱㜳㌷搶戶㍢㠸戱〷㠸㌴㔷捡摣㤳捣扤㐰㤴扡搰〹攱慤挳晢㥥㜸昱昴愳愷摦㌹攰愴㈷㤶昶扢愴㡦攲㘴㐳㐲㘸挲挶搶㘵㈱㈴挳挹㘸愲㔸㙤㌲㠶㐶㐰㕣晡㤳㌲攷挳挸捣㠰ㄸ㔹㄰㔶ㅢ㑥㥡㌹㌲昳㈰㑡㥤攳㔴㝢搶㤸捥㕦㍦扦攱㤸㤹户㑥㍥攴㉦㥢扤㝣散〷㡡搳ㅢ愹戶㠰㡤捡㕥㐲㙣㌱搲㠵㐲搱㔸ㅡ晢㤸㉥㡥敦ㄸ散愲ㄸ敢㌰戶挵搲㈹昴ㄸ户㥦愰㠳愴㌱搶攱㌸㑢挶㔲㘹㜳〱㠳㔸〸㘲㌴㠳昸昴㤲㜰㙣戴戹て㤵ㄶ㠱㈸㜵慡ㄳ改换㈷㕤搱搴㤱㌷愶慤㕡㍣㘸昶㤰㤷て㝡㑥㜱づ㈶㤱戶㘲挳攷愸㡥㐵挲愹㐸ㄴ㈷㥤㜴㈸㤹㉥㘲ㄵ㡡挴搱㘶戱㈴戰㤲づ㙣戶戱慥㜶㄰㘳㌱挸扡㤵愷㥢㘸㍣㍡摡摣㤷㕡ㅤ㈰㑡ㅤ攷㐴㜴㙤攸戵㜳敡㥥㜹㙡挶戵㝢㍤晤挹㜹挷て晦戳攲㠴㔰㈲敡挲㐶慡扣挹㈲㠹㔰㍡㤱㡥㈵㜱愶㐸㐶攲㔱㑦㐸挰㈵㠲㠱㌷ㄹ㐷㈳挵㔳收ㄲ㔶戵ㄴ挴㔸〶㈲㕤㈶㘴㉥㈷㜳〵㠸㔲㐷㌸昵㕦㜵散搹〷搷っ㌸㜴攲㕦㔷敥㜷昹㤶戳挶㍤愴㌸ㄷ㤵晡昷挷㐶挹㜱㠳㕥㥢㑣愴愲挹ㄴづ攱㐴㍡㡤搳㤵户昷愴搳挹ㄸ㍡㌲〰㑢㘲扣㡦愶捣〳㔸搹㥦㐱㡣扦㠰㈰㠲㜸㈸㘹ㅥ㐸收㐱㈰㑡ㅤ攸㐴昰换㜱㠹摢搶戹㙤搷〹昷㍣扦晢ㄳ晢ㅥ㝡㘴㙦挵㠹戰㐴㜰〸㌶㝣〷㜶ㅥ㍦㔱っ㙢愹㜸㌴㤱㠸愴搳ㄸ㜲捣㐳愱㙣ㅥ〶㘲ㅣづ挲ㅤ〶昳〸㌲㡦〴㔱㙡戹㔳摤㜷挳慤㌱㥦慥昹晤昸㜳㤶㐷〷㍣戸㝡昳㤵㡡㔳㙥愹敥㘸㙣㔴改〲㘸晦㈴〶㔰敦づ摢㕤㈰㡥㡥ㅡ㑤㈷㈲㠹㤴㜹っ敢㕡〹㘲ㅣぢ挲〰ㄲ〹昳㌸㌲㡦〷㔱㙡㕦㈷㠰㙦愶㌴扤搴愷改挷㘹㜷慣㍣㘷㡦㝦㡣戹㙢愰攲㜴㕦〲㌸ㄱㅢ㕢㤴戴戸愷挷㠵挲改㔰㍣ㅣ㡦㈵愲㘹㌴㜰〴㑤㝣ㄲ㝤㥦っ㘲㥣〲攲搷攷㜸摡㍦㤵㕡愷㠱㈸戵㡦ㄳ挱㡣㌵ㄷ敤昵搶攵㙢㑥㍣昶愵㉦㙥昸攰攱㡦搷㔱扣搶㤰〸捥挰㐶昹㐸㤵㡣挴㌰㑡ㄵ㍦攱㘲㔰㐹ㅣ〱搱愲㈴ㅤ㌵捦㘴㙤㘷㠱ㄸ㘷㠳㐸㉢㠴捤㜳挸晣㉢㠸㔲㌹㈷㠴㐳扦扥㙥搵㘵户晣㙢晣㈹ㅦ㍤㘲摥㌲㝤挴㔱㙡ㅤ㠸㈵㠴昳戰㔱㌹昳挰㐹㌲㡡㠳ㅦ㝤㉣㡤㈹〸㈷㐳捥㤴㌰ㅣつ㈷搳愱〸㑥昱ㄸㄷ愲挹戰㡥㉥摣㄰挲〹ㄱ㈳㙣㉣㡡㝥ㄹ收愹攵㝣㠶戱ち挴戸〰挴㘷搰㠸㠶㐶㥢ㄷ㔲改㈲㄰愵昶㜴㘲晤昸愶㙤挶㕤㜶㕢攷攴㤳ㅦづつ敦戸晢攴〳ㄴ㉦挸㈴搶㡢戱戱㔳搹㉣〹㤷㕣挹㐸㌸㥡〸㘱㕣㐷ㅦ㑤敢㐰愳昱㌰㠶㔷㠴㠴愳㌶ㅣ挶㈹捦㠱㌱搲㠰㍤挳散㈰ㄲ挶扣ち㘷㘷昴摡㑢ㄸ挳愵㈰挶㘵㈰㍥㠱㠶ㄱ攸攵㔴扡〲㐴愹㥤㥤㐰㡦扡慡昷捣㐱㤷昶ㅥ㝦昲晢晦摥戸扤㜳敥〳㡡ㄷ㡤ㄲ攸㔵搸㘸昴昶慣㜸〳昰挲㜴〰晤〸㘷㘴捣ㄹ挲ㄵ㤳㠶㐴ㄲ㈷㥦㘸㌴㠵㐱〵㥤ㅣ戳捣慢㔹攳㌵㈰挶戵㈰㜲㐰愷捣敢挸扣ㅥ㐴愹㔹㑥ㄸ㡦摤㜲㔴攲捤扢㡦㥡㝥攸摥㜵〷㥥昱捣攲㌶戵㍥挴ㄲ挶㡤搸愸挴㉢㠴愱㌵ㄱ挷散㌰づ搰摣改㙦㌴㠴㐱㈴㡤㡥ㅥ㑤㘰扥㠹〹慦㡢㔷㍣㥣㑥㠷㈳㘸㙡㠰ㄶ㐲ㄷ㌴㙦㘲っ㌷㠳ㄸ户㠰昸攰ㄵ挵搸㝢㉢㤵㙥〳㔱㙡慡ㄳ攸昱搷ㅦ㜰挱挴捦扦摤敥戰㔷ㅢ扡㔶㝥昰挸㌵㙡㄰挴ㄲ攸ㅤ搸㐸㜸昱攲搸ㄷ㡥挵㜰捥㐲㡦ち挷㔲昱㤴昷㈸㠸挶㔳㄰㘰搸挳攴捡扣㤳ㄵ摤〵㘲摣つ㈲㠷㐰搲扣㠷捣㝢㐱㤴ㅡ攷搴㝥敤攳户愷昶㍥攴昳㐹㈷晥昴昱㤷㝢慡晣㐰戵〱挴㔲晢晤搸ㄸ㕢㔶扢捣ㄷ挲㤸㤱愰愳㈴㘲〹〴愲㍢㄰〷㐳捣慤ㄳ愱㈴摡ち㈳㐴〴㍡㜱昳〱㔶昸㈰㠸昱㄰〸愳㐸㐵捣㠷挹㝣〴㐴愹戴ㄳ挵攵㥤搷っ㕥㘷捤㤶挹㜷㡥扤昴搲挱ㅤ㝤摦㔰ㅢ㐲㉣㔱㍣㡡㡤㔹㘵㥤㍢㠶㑢㌰㝥㌰挶愳愳㈶㥤昹㍦敥㌱㈴㠴ㅤ㐷㈷㐶㙣愹㠸〳㑥㌸搴㠰㔳㌶㍥㤸晥攲搸㑣㥢㡦㌱㠰挷㐱㡣㈷㐰㝣㕡㉡㠶慢戲㈷愹昴ㄴ㠸㔲ㄱ㈷捡㤱㕦慣㘸㐸扤㌱㘷搶㜱ぢ攳ㅢ㥥昶摣慥戳晢㍦〳昱㑥捥挵攴愴㡥捣㌲㕣㥥ㄷ慦晣㈳つ挰攴户摣昲挰ㅤ㡦㐲扣㤰㉣㠴挳昹㜸㈸ㄳ捤搴づ㠵摢摦㝡㙤捤ㄳ㘵晦挲㉥捤㙤昹昶㘵㜲戱扤搱㠴㑣愷㔵扣昶ㅥ改挸㈶戴㉦㘹换㜷㙥攸㉦㥣搳㤵改戲㌶㈸㤷ㄵ㥤㔴㤸捤挱慤〸慢㔳敡摢戸摣㙣㕥愶㘵㠹㌵㝥㜹戳㉤ㅥ㕣㈶挶㡤㠸昶㙣㜵改㤴づ㙢㕦㔷㕡ㄱ搱㜸摣㈹㕢㉡扥㉢昶搲ㄶ搹㜱つ㤹戸戰扤搳㙡㤳昰㐶戶敥搸㥣㕢㘴㜵捣戱㜸㥦捤捡换慥慥㐳㤱㜳㌷㘴攴づ㙤搸㔱摣摦挸て昳㜲ぢ㤳㤷㜷㔹㙤㜹㉢㡦㜸ㄷ㕢ㅤ㕤㉢收㘶戲㉤搶扡㈵㉡㜶㥤㄰っ㉡㘱㑦㘹捦㉤改㥣搸摥搶搵搱摥㔲㉡ㄹ㥦㕦㥡挱ㅤ㤸晣捣昶扣㠵ㅢ㈸㝤昸愹㔱㌵扤㝢㉢㔵戳愵摦㕤っ晡敤㙣㤰㠶昰㌴昱㘰戴昹晡愵摤慥㘱㌶昶づ㝢搱㘲戱㑦昶ㅡ摥㠳㌳昱㑢㌷㕢㔴㔷昴散ㄳ㙦㑡㔲㝢昳敡摡ㄲ愳摢㜲晦㝦㤵㝢昵ㅡ攸散晤攴愵戸㑢戵㕤愶㉤摦㘲㜵㜴㝢㑢㔵㌱㈲昳㔹㤰摡慤㜱㌴㔷㐵慦て㌴搴㜲戵愲㜶㔹㜳扥㙢愱戱搰㙡㕥戰㤰㔳㘰摣㜶慤慢㈳戴ㄵㅦ昳㜹戰捣ㄷ㐸㕥〴〹〴㙡㡣㤷愸㘴〴捣㤷敤㜲敤㌰晣晦晢敦㝦昵㠲㤵㈹昷摢㜰㜳戴戳戶㜵㑡㝢㐷㘷敦摥㝥㝢戹㕤愶㜳㘱ㄷ扢㘷昷㐲晡㝢㠵攴㔵㤰摡攱㈰㍤摥㕥慢㠷㔲ㅦ摥㐵ㅣ搰㍡挹㉡㘴㜰敦㔶㡥㙥㤵愹㙤戵㙦〷㑥戲㍡㜳㈶敦ㅢ㑥挳戱戲摣挰ㄶづ晥晥慤散晤搶昲慥㐹㤹慥㑣摦㔶摣㠱㐴㉢㤹㔰ㅡ㈹㔶昶ㄶ㉤〷〸㑦㕢〷㥣ㄲ㍣〴㘵搳攳愵㥦㌰㙣㑦㌸㜰㜰扣搴昴㜶㘸昷㍢㠱搸㌷挶㑥ㄸ攵ㅤ扤昴㑥㈲㙥㜰收愷㕡㙤㜳㔷㉣戶㍡愹㕥㘷㜴ぢ㘵昹攱㐵㘷㍢攴戲㍢㜷㌵户㜴㌶㈰搲愹ㅤ敤㑢ㄶ晦㙦晡愱㉦昳㌵㄰晤愹晤ㄳ㝡昱㙦摦㈷挰㔵搳㜷㈹摢愶愹愹愶㡥摥挸㌱㌷㈵㘱㙦㠵戳㕦昱㥦㝣捣户昰㕦愰㍢㔹敤〸㘸晣㥥扢慥戵搰敦摦ち㠴收㜶㔸㜲ㅦ戹㑥ち㐰㝢㐰敢㉥敤ㅤ㡢戲敤敤㡢搸㥦搶㤰㔲攷㐲换敡攲扤搹㝥捥扤㘸戹攷慣㔴敦摥㈵户㐶㍤㌷㜱㌷㠱㝦攳㕤㤰〱攳㕢㕡㠶㘸㡦㥤挶㝢㘰昵挶㕤㘲攳㝤㙣っ挲㉤捣㐸搳挴〹㕤㑢㕡摡ㄷ㜵㕡㕤㑤㑢昹㕣㘲㜹㑢攷㜲戵ㄱ㜶㥦㜷㈲戳㈷扦愹〲ぢ㙥ㅢ㜷捥户㜷捤㍣晣昳戳㙢搵㠶㡥愰攲㘶敡收㜰㌸ㄴ㕦昳〳㄰㌵〸㙡ㅣ㔶戰㕤晡㌱㍦㐴搹晣㠸攴㘳㄰っづ〲㌷挶㠶㑦散愲摡〲晦㜳㝣㌰㍦㈵昹っ㐴㡤〴攱搱㘹㝥づ愲㍦㉡〸晦㙣㜴㘹戸㉤挱慥㙣戸晦㠰ㅢ㌰扢㤱愹㔱搰㘰攳㤹〴换㈴㍣㈶愱㔱〶ㅣ晢〲㔰敢〸㉡敥搱㙥つ㌳〱攰㈷摡昷㠶㥡㍦〰扦戰づ〲㘳戲换㜹〰攸㘵ㄷ㔵〸㌲〱愰㌷ㄸ㈶ㅦ㡥愹〸㔸〲㐰㉤㑡晡愳㝥昸挵〳㐰ㄸ散㑡〰㑣晡㌴扢㤱愹㈸散晣〰昸〲捥㝤〱昸摣ㄱ㔴摣昸㑤挰搳㔰㐶戱ㄶ㐳晥ㄴ㙡晥〰慣つ戱戹づ挹扡㈰ㅥ〰搶户㡢㉡〹㈷〲挰㈰㉡㙤〰愲搲㘰〹〰ㅢ愲愴㍦敡ㅦ㕥〰㔲㘰㔷〲戰〹㝤㥡摤挸搴㘸搸昹〱昰㝡㌵〰㕥㜳〴ㄵ户愲挷挰搳㔰㐶戱㌹㐳㝥愵㉡〰㕢㐲㙣㡥㈴ㄹ〵攲〱愰挱㉥慡戱㜰㈲〰㙣㑤愵㄰㠸ㅡ〷㤶〰㄰㐶㐹㝦搴搳㕥〰ㅡ挱慥〴㈰㑥㥦㘶㌷㌲㌵ㅥ㜶㝥〰㍣㔴つ㠰〷ㅤ㐱挵慤昰㐹昰㌴㤴㔱㡣㐵愵敡晥慡〰㡣㠳搸ㅣ㑦㌲〱挴〳挰㈴扢愸㈶挳㠹〰㌰㤹㑡㔳㐰ㄴ敦㠲ぢ〰㔳㔱搲ㅦ㜵㥢ㄷ㠰㈹㘰㔷〲㌰㥤㍥捤㙥㘴㙡㍢搸昹〱㜰㑤㌵〰慥㜶〴ㄵ户攱愷挳搳㔰㐶㌱㤷㈱㕦㔹ㄵ㠰㜹㄰㥢扢㤰散ち攲〱㘰㜷扢愸㘶挰㠹〰戰〷㤵昶〴㔱戳挰ㄲ〰昶㐲㐹㝦搴㠵㕥〰㘶㠲㕤〹㐰㠶㍥捤㙥㘴㙡〷搸昹〱㜰㘶㌵〰捥㜰〴ㄵ㜷昷㘷挳搳㔰㐶戱て㐳㍥慤㉡〰㉤㄰㥢慤㈴㙤㈰ㅥ〰ㄶ摢㐵㌵〷㑥〴㠰㝤愹搴〱愲㜶〶㑢〰攸㐴㐹㝦搴戱㕥〰收㠲㕤〹挰㌲晡㌴扢㤱愹㜹戰昳〳攰㤰㙡〰ㅣ散〸㉡ㅥ㉥散〶㑦㐳ㄹ挵㐱っ昹挰慡〰ㅣ〲戱㜹㈸挹㘱㈰ㅥ〰㡥戰㡢㙡㜷㌸ㄱ〰㡥愴搲㔱㈰㙡㑦戰〴㠰愳㔱搲ㅦ戵搴ぢ挰ㅥ㘰㔷〲㜰ㅣ㝤㥡摤挸搴㕥戰昳〳愰愵ㅡ〰㡢ㅣ㐱挵愳㡤昹昰㌴㤴㔱㥣捥㤰㥢慢〲㜰㈶挴收㔹㈴㘷㠳㜸〰昸慢㕤㔴ㄹ㌸ㄱ〰捥愵搲㜹㈰㉡〷㤶〰㜰㍥㑡晡愳收㝢〱挸㠲㕤〹挰㐵搰て㤸摤挸㔴ㅥ㜶㝥〰捣慢〶挰捥㡥愰攲㈱ぢ㥦㠱っ㘵ㄴ㔷㌱攴㌹㔵〱戸〶㘲昳㕡㤲敢㐰㍣〰摣㘰ㄷ搵㐲㌸ㄱ〰㙥愴搲㑤㈰㙡ㅦ戰〴㠰㥢㔱搲ㅦ戵扤ㄷ㠰㘶戰㉢〱戸㥤㍥捤㙥㘴㙡ㄱ散晣〰ㄸ㔷つ㠰㐶㐷㔰昱散愶つ㥥㠶㌲㡡〷ㄸ昲㤸慡〰㍣〴戱昹㌰挹㈳㈰ㅥ〰ㅥ戵㡢慡ㅤ㑥〴㠰挷愸昴㌸㠸摡ㄷ㉣〱攰〹㤴昴㐷挵扣〰㉣〶扢ㄲ㠰㘷攸搳散㐶愶㍡㘰攷〷挰㤶搵〰搸挲ㄱ㔴㍣㉡㕡〲㑦㐳ㄹ挵慢っ㜹戳慡〰扣づ戱昹〶挹㥢㈰ㅥ〰晥㙥ㄷ搵㔲㌸ㄱ〰摥愶搲㍢㈰㙡㌹㔸〲挰扢㈸改㡦摡搸ぢ挰㌲戰㉢〱昸㈷㝤㥡摤挸搴ち搸昹〱戰㜶㌵〰〶㍡㠲㡡㘷㔵〷挰搳㔰㐶昱ㄹ㐳㕥戳㉡〰㕦㐰㙣㝥㐹昲ㄵ㠸〷㠰晦摡㐵昵㘷㌸ㄱ〰扥愶搲㌷㈰敡㐰戰〴㠰㙦㔱搲ㅦ㔵攷〵攰㉦㘰㔷〲昰㈳㝤㥡摤挸搴㐱戰昳〳攰㤷㥦慢㑣㠵㝦㜶〴ㄵ㡦捡づ㠵愷愱㡣愲㑦㉦㠴晣㈳搴晣愷挲〶挴㘶㕦㤲㍡㄰て〰〱扢愸づ㠳㤳㘱㜴搴㡦㑡晤㐱搴ㄱ㈸ち〰〳㔰搲ㅦ昵ㄵ敡㜰㉦㠶づ〷扢ㄲ㠰㌵愱ㅦ㌰扢㤱㈹㍥㤱昳〳攰挳㙡〰晣换ㄱ㔴㍣扣㍢〶㥥〴㠰つㄸ昲㍦慢〲戰ㄱ挴收㘰㤲㡤ㄹ㕤昱㙡㜰㠸㕤㔴㉢攱㘸ㄸ㜷㘷㈸㤵㠶㠱愸攳㔰ㄴ〰㌶㐵㐹㝦搴㥢㕥〰㡥〵扢ㄲ㠰捤愰ㅦ㌰扢㤱愹攳㘱攷〷挰昳搵〰㜸捥ㄱ㔴㍣㍣㍣〹㥥〴㠰㄰㐳㝥愶㉡〰ㄱ㠸捤㈸㐹㡣搱ㄵ〱㐸搸㐵㜵㌲ㅣつ攳敥㈴愹㤴〲㔱愷愲㈸〰愴㔱搲ㅦ昵㠸ㄷ㠰㔳挰慥〴㘰っ昴〳㘶㌷㌲㜵ㅡ散晣〰戸慢ㅡ〰㜷㍡㠲㡡㘷㤷㘷挲㤳〰㌰㠵㈱摦㕥ㄵ㠰敤㈰㌶愷㤱㙣捦攸㡡〰捣戰㡢敡㉣㌸ㅡ挶摤㤹㐹愵㔹㈰敡ㅣㄴ〵㠰ㅤ㔰搲ㅦ㜵㥤ㄷ㠰戳挱慥〴㘰づ昴〳㘶㌷㌲昵㔷搸昹〱㜰㐹㌵〰㉥㜶〴ㄵ㑦㑥捦㠷㈷〱㘰㑦㠶㝣㔱㔵〰昶㠶搸㙣㈲㤹捦攸㡡〰㘴敤愲㕡〵㐷挳昰㌵㜳㔴捡㠳愸ぢ㔱ㄴ〰㉣㤴昴㐷㥤敤〵攰〲戰㉢〱㘸㠶㝥挰散㐶愶㉥㠲㥤ㅦ〰㈷㔶〳攰〴㐷㔰昱㌸昶ㄲ㜸ㄲ〰㍡ㄸ昲㜱㔵〱攸㠲搸㕣㐲戲㤴搱ㄵ〱㔸㙥ㄷㄵㅦ戹づ攳敥慣愰搲㝥㈰敡㜲ㄴ〵㠰晤㔱搲ㅦ㜵㤸ㄷ㠰换挰慥〴攰㐰攸〷捣㙥㘴敡ち搸昹〱戰㕦㌵〰㔶㌸㠲㡡挷扣㔷挳㤳〰㜰ㄴ㐳㕥㔶ㄵ㠰㘳㈰㌶㔷㤲ㅣ换攸㡡〰ㅣ㙦ㄷ搵㌵㜰㌴㡣扢㜳〲㤵㑥〴㔱搷愱㈸〰㥣㠴㤲晥愸㌶㉦〰搷㠲㕤〹挰㘹搰て㤸摤挸搴昵戰昳〳㈰㕦つ㠰㥣㈳愸㜸挰㝣ㄳ㍣〹〰攷㌱攴㑣㔵〰㔶㐱㙣㕥㐰㜲㈱愳㉢〲昰㌷扢愸㙥㠶愳㘱摣㥤㡢愹㜴〹㠸扡ㄵ㐵〱攰㔲㤴昴㐷敤敡〵攰ㄶ戰㉢〱戸ㄲ晡〱戳ㅢ㤹扡つ㜶㝥〰捣慡〶挰㑣㐷㔰昱攰晡㑥㜸ㄲ〰㙥㘲挸搳慢〲㜰ぢ挴收慤㈴户㌱扡㈲〰㜷搸㐵㜵ㄷㅣつ攳敥摣㐹愵扢㐰搴㍤㈸ち〰㜷愳愴㍦㙡㠲ㄷ㠰扢挱慥〴攰㝥攸〷捣㙥㘴敡㕥搸昹〱㤰慡〶㐰搲ㄱ㔴㍣㍢㝦〰㥥〴㠰挷ㄹ㜲扣㉡〰㑦㐲㙣㍥㐵昲㌴㠸〷㠰㘷敤愲㝡㄰㡥㠶㜱㜷㥥愳搲昳㈰敡㘱ㄴ〵㠰ㄷ㔰搲ㅦ㌵捡ぢ挰㐳㘰㔷〲昰ち昴〳㘶㌷㌲昵〸散晣〰ㄸ㔶つ㠰愱㡥愰攲戱晤㘳昰㈴〰扣挳㤰㌷愹ち挰㝢㄰㥢敦㤳晣㠳搱ㄵ㝢挰〷㜶㔱㍤づ㐷挳戸㍢晦愲搲㠷㈰敡㐹ㄴ〵㠰㡦㔰搲ㅦ戵慥ㄷ㠰㈷挰慥〴攰㔳攸〷捣㙥㘴敡㈹搸昹〱搰扦ㅡ〰晤ㅣ㐱㜹㐶㐰敤戳昰昴㍢㥥攴昶㘳挰㠵㜹捤搶㌲㍥㝡㕡愳㠰㕣晢㠹㑢㍡扢摡攵㌹搹㠰挲愴昶㔹敤㕤㤳㥡㍢ㄷ户㘴㔶っ㉣㌸ㅢ扢㉣戴摡昰ㄴ扢〳て戳换㜸敤㡢ㄷ㕢㜹戳㌰愷㝤㐹㐷捥㥡㌶改晦挲㔳㙥散ㅦ㥡㑥ㅥ㜰昷㔲昸晣戱〷户㌵戰㐴㉦挱愷愶昶㜹㌸㉣㝦晥㈶ㄹ晦㥥㘷攵戲ㄹ㠴㘲㝤ㄱ搱戹捤㕤㉤㔶扦㠲㍣愷㤶敤扡〲㔰㐴㙡㐰扥㙦㘱敥㐲㍣㤷㥡㌴愰㌰戵愳㌹摦搲摣㘶戱㌱搶戶㔵㘷㔸ぢ㤰〶戰㘳㝢㘷㌳㝦㕣㌱愰㌰户㈳搳搶戹㤸㑦㌴㜳㉢搶㉡㈹挹愳捦摡挲㠴收戶㑥㔴㈳慤挸敤晡挲㥣㠵敤换昰㍢㥦㈵慤㙤㔳㌳㡢㍢晦㑦戴㡡㘲戳挸㐷㥡㐶昵㔲扤㝡愹扡㕥㜵㝦戴㝤㡣㙦㜰㡣慤㡢㌴㥤㌶昹〵挵㄰㜴搵慥㡥收散ㄲ㘲㈶搵㐴㐰晢㤰㐸㌳搶搴扥㠰慤昲挷㤷㥥㔶㉣换㍤㘰戸㈵㍦㘱昱㝤っ敥晥㝥㙡㌰搴捤㙦ㄱ㔱晦敦㐰戶㥦扡昳戴㘲㔶捥晦攸挷㐸戵㉦挲昳㙦㑥㠲㔸〷捡㙢搸扤㠸㠹ㄱ散㔴㌸㌸搱ㄹ㔸㉡敦㤹㠱㠲攸戰㤳慥㔱摣㥣㠲攷攸晤ぢ㌳㌲㔹慢〵㡦晦㕢㌳㕤㙢搸〵收㘱攰㤷㉡㥤㡥㙣㘲㝢㙢㙢㠶扤㡥㍦戹㤹㤳换戴㔸㜵㠵昱㑢扡摡㘷㌶户㤹〵㄰改㥡づ㉢戳ㅣ慣捣㜲晢㐱㝤㘱㌶搳㠲㘴㥢扥摡ㄷ㘴㍡㥡扢ㄶ戶㌶攷敡㔸㘰敡捥晦㠹敥㡡㈱愴て挰搴ㅦ㍤㥣㤴㍦昹户㥦扦愳戹ㅢ㤰㉣㐳攸搸晣攸搴扤㤴㠱㝦敡て㘶㡤㘰昰㤱㜳㡡昹〳扣搵攲㉢愳㤱挴昲㠵㍣㡤挵收ㄷ〷愲㡢捡昸愴㕥愶〲扥收㡦㔰攵〶扦㝤㕥〱改㌶愵愰㉦ㄴ〲㌳摡㌳昹㈹㤹ㅣ㝥㍥搷搷昹昱㕣ㅤ㥡㤶愳㑤㐷㤰㐹ㅥㄳ㤱㌷㠴㝣愴愵捤㜹慢愳㡥㡣㌹昸㜱㘰ㅦ愶㠷ㄸ㜶ㅢ攲㜱㜷敦㥡摡摡㝥㜵㝥㜵㑤搳扥㠶㍢㡦捥扤㍦㍥㥣㔶攱晦㤳㥤㔲㡤㐴㍤㄰㘰㙣收㑦搸ㅤ昳㘷敥搳慢㈸㜲㝦捡ㄴ㝥愱挲慦㈰戵慦㐱㔸摥㌶愵昹ㄶ挸捡㌰愱搴㐷㝥㜶挶㑣㤰㍡㘴㑤㐸ち㐹慤散㐸㍦㑦敡㠷㘱㘷㝤搴改摦戲ㄹ㜳搰换慤㝣挰ㅥ㘲㤹㘲㠲㤳㐳㑤慦㕥㝤搰搴㐶㜹摡㕣㐵戵㜰搶㍡挷㤲㥣㄰戵㌱㐲㌰㤸㘶㌸㤸〷ぢ晣㌷㔵㘶捣昳〷㕡㉦㐱てて戸㝦挵㝦昲〹〴捣㕥戰慡〹愸户㐰㌵ㄴ〳挹戱戱㐲㈳攰㘶ㄸ㠸晡〰㑣捥〹㍣㘷㌰昵㈱㡡㍣㡢攱ㄶㅦ搰㤲㑦搹昰愸㍥〲㤷㐳愴㘹搰挹挷搸攲挸攳昶挴㍡㜰㝢敥㠹㥦搰〲㕦㤳㍦つ搵㍤㔱㝤ち㡥づ搹搳扣〱攸㤸晤愸昸㤹扦㐲㝦㉡っ愰挲攷㔰㘰ㄳㅢ㙢愰搴つ㜴捣晢昶㠱㉥〸㉢㐰昷ㅦ㑦㌵ㅥ攸搶㘴㌵㙢戱㥡㥦愰㔰づ摤㉦攰昵〰ㅤ㕢㐹愰㕢㥢㑥戸摦㈵搰慤ぢ㙥捦搰昵㠲㤹㐰户㥥㌸戱ぢ㡡ㄹち㍥搰慤てㅤ㜳㄰ㄵ㤹扤攰愳戰〱ㄵ㌶愴〲ㄳㅡ〴扡㡤㔰敡〶㍡晥晡捣〷扡㡤㘱〵攸㤸收愰慢昱㐰户〹慢ㄹ挲㙡㤸㤲㈰搰愱挷挸戰ㄴ愸㔱捣㐳㄰攸㡣愱㔰ㄹ㘸㈷昶昶㜸愲㔶捣㕣㄰㌸㠷搱㌱㔳ㄸ㑡攰ㅣづ㙥捦㜰㌲搵〱㝦昸㤵㈳㥤㘰㐳扥捣㜷搰扢挱〳㈱挰㍥㔸㘳晥〹搴摣㡣㡡捣㠵昰㔱搸㥣ち㕢㔰㠱改ㄱ〲攷㤶㈸つ搰〷㌱㝦㈱ㄴ昷㠳㙦ㄴ戴〰摦㈶ㅥ户敢㑡扤㌲挰㙤㐵户つ㜴换㠴㠶㜲昸㤸挵㘰昷㍣挲㈷㥦昲㠳㤶㌹づ〲㔵㠸㑥㤸散㔰〲㔵〴摣㥥愱㘲㔲〴晥㜰㤷㤴㑥戰㈱㕦㘶㐶昸㈰ㄱ㠳㡥ㄹ愷㈲戳㈶㝣ㄴㄲ㔴㐸㔲㠱㠹ㄴ〲㔵ち㈵㉦㔴昸摤㥦㑦㑦ㅢつ㉤㐰挵㜴ち敤搶〳搵㌶㜴扢㉤摤㌲昵愱ㅣ慡㜱攰昵〰搵㜸愸〸㔴㘳改㘴〲㑡㈵㔰㡤〳户㘷愸㤸㍥㠱㍦攴㔶搰㠹㠶㡡㌹ㄴ㍡㘴㑦慦㥡〰ㅤ㜳㈲ㄵ㤹㕦攱愳㌰㠹ち㤳愹挰㤴ぢ㠱㙡ち㑡㕥愸昰敢㐴ㅦ愸戶㠳ㄶ愰㘲攲㠵㜶敢㠱㙡ㅡ摤㙥㑦户㑣㤲㈸ㅦ捦㤸ㄹ㘱㐳㔵昵㔴挰扣〹㠱㙡〶㥤㌰㠱愲〴慡㔹攰昶っㄵㄳ㉤昰㠷㥦㉢搲㠹㠶㡡搹ㄶ㍡㘴捦愹㘰㐷攸㤸㍢㔱㤱㤹ㄸ㍥ち戳愹㌰㠷ち㑣捥㄰愸收愲搴捤㜸挶㥦㑢晡㐰㌷て㔶㠰㉥攳愹㘶㈰㌹昶㔹㜴ㄷ㔶戳㉢慢㘱㝡㐵㜹㉦㘳㑥㠵㐰㘷散〶㤵摦㍣㥥㌱ぢ㐳攰摣㥤㡥㤹㡥㔱〲攷㥥攰昶っ㈷搳㌶昰㠷ㅦ㍥搲㠹㠶㤳戹ㅢㅡ㉤㑦捦摢ㅢ㍡㘶ㄳㄵ㤹搷攱愳㌰㥦ちㄹ㉡㌰搵㐳攰捣愲攴敤㜹搱㠴ㅦ㝣㜹㘸〱㍥㈶㝣㘸户㥥㥥㘷搱㙤㠱㙥て㠲㐲㌹㝣㠷㠰搷挳㐱捡㝣つ㠱㙡㈱㥤㌰㜱愳〴慡㝤挰敤ㄹ㉡㈶㜸攰て㍦㠱愴ㄳつㄵ戳㍣㜴挸ㅥ愸㕡愰㘳戶㔲㤱ㄹ㈰㍥ち㙤㔴㘸愷〲㤳㐲〴慡挵㈸㜹愱㑡愵晣愰敡㠰ㄶ愰㘲㙡㠸㜶敢㠱慡㤳㙥戹散㠶㘲ㅡ㐷㌹㔴捣摤戰㝢摡ㄲ愸晣收㥥挶㙣て㠱㙦㈹ㅤ㌳敤愳〴扥攵攰昶っㅦ搳㐳昰㠷㠷〱㜴愲攱㘳㡥㠸摥つて㝣晢㐱挷摣㥦㡡捣ㅦ昱㔱㌸㠰ち㝦愶挲昹㔰㄰昸晥㠲㤲ㄷ㍥晣戶搶攷㐰㍤〸㕡㠰㡦㠹㈵摡慤〷扥㠳改昶㄰扡㘵ㄲ㐸昹ㄸ挷捣㡦ㅥ挶㌸收㠵〸㔴㠷搱〹ㄳ㐴㑡愰㍡〲摣㥥愱㘲㈲〹晥昰㑢㑢㍡搱㔰㌱㥢㐴㠷散ㄹ攳㡥㠲㡥㜹㌴ㄵ㤹㘹攲愳㜰っㄵ㔶㔲㠱挹㈷〲搵戱㈸㜵㌳挶昱挷扥㍥搰ㅤて㉢㐰挷㤴ㄴ㕤捤㐰㜲散㌱敥〴㔶㜳㈲慢㘱晡㐸㌹㜴捣ㄹ戱㝢摥㐹㔰昹捤㍤㡦㔹㈶〲攷挹㜴捣㜴㤳ㄲ㌸㑦〵户㘷㌸㤹㤶㠲㍦晣㙡㤳㑥㌴㥣捣㑤搱扢㘱昷㍣戹㠵㜹㍡㜴捣㌳愸挸扣ㄵㅦ㠵㌳愹㜰ㄶㄵ㤸捡㈲㜰㥥㡤搲挶㝡捥㔶㜹攱㈵㍦㔵昶挱昳慦㌰〳㥥捣㜰搱昵㜰ㄲㄲ〸㐸㈰攷戲㥥昳㔸て戳㔱捡㡦㘴愶愰昴㌰攸㌱㐱㐵戰㕢㐵㈷捣㔴㈹挱敥㐲㜰㝢挶㡥ㄹ㉤昸挳㑦㌸改㐴㘳昷㌶戶㜴挸㥥愳昶㙦搰㌱㉦愶攲㍢晥ち㤷㔰攱㔲㉡扣ぢ〵挱敥㌲㤴扣㐷㙤㉡攴搷昵慥㠰ㄶ愰㘲㉥㡣慥搷㜳搴㕥㐹户㔷搱㉤昳㔶捡愱㘲戲㡡摤昵慥㠶捡㙦敥㝡㑣㙦ㄱ昸慥愱㘳收戹㤴挰㜷ㅤ戸㍤挳挷㝣ㄸ晣攱ㄷ㥤㜴愲攱㘳㔲㡣摥つて㝣㌷㐰挷扣㤱㡡㑣㤸昱㔱戸㠹ち㌷㔳㠱㌹㌴〲摦㉤㈸㜹攰攳㑦挲㝤㝡摡㙤搰〲㝣捣愴搱㙥㍤昰摤㑥户㜷搰㙤ㅦ㐴㔳づㅦ㔳㕤㝡攸㘹㑣㠴ㄱ愸敥愲ㄳ㘶挴㤴㐰㜵て戸㍤㐳挵捣ㄹ挴㠷㕦㜵搲㠹㠶㡡改㌳㍡㘴㙣敡㉢慢晢愰㘳摥㑦㐵愶搶昸㈸㍣㐰㠵〷愹挰㙣ㅢ㠱敡㈱㤴㍣㔰昱攷散㍥㔰㍤〲㉤㐰挵㥣ㅢ敤搶〳搵㙡扡㝤㤴㙥㤹ㅦ㔳づㄵ㤳㘲㝡㠰㡡㈹㌳〲搵攳㜴挲摣㤹ㄲ愸㥥〴户㘷愸㤸㘳㈳㔰㍤㐵㈷ㅡ慡愱攰敡㤰戱愹愱㝡ㅡ㍡收㌳㔴㘴ㄲ㡥㡦挲戳㔴㜸㡥ち捣换ㄱ愸㥥㐷挹ぢㄵ㝥㜸敦〳搵㡢搰〲㔴捣捥搱㙥㍤㔰扤㐴户㉦搳㉤㌳㘹〴慡攲戳て挵昴ㄹ晢愰㝣〵㉡扦昹愰㘴挲㡤挰昷㉡ㅤ㌳昳愶〴扥搷挱敤ㄹ扥〴捣〴扥㌷攸㐴挳挷㌴ㅤ扤ㅢ搸搴挳昰㥢搰㌱摦愲㘲捡㕦攱敦㔴㜸㥢ち捣敡ㄱ昸摥㐱愹扢昳㐱㤵摢㐹敦挱っ㜸㌲搹㐷〷攲㌹ㅦ扣捦㝡晥挱㝡㤸㤸㔳摥昵㤸㡤搳㐳搷㘳慥㡥㘰昷〱㥤㌰㘹愷〴扢て挱敤ㄹ㍢㈶昷〸㜶ㅦ搱㠹挶㡥ㄹ㍥㍡㘴㙣敡慥昷㌱㜴捣㝦㔳㤱搹㍦㍥ち㥦㔰攱㔳㉡㌰㈱㐸戰晢っ㈵㙦搷㡢㠵晤扡摥ㄷ搰〲㔴㑣ぢ搲㙥㍤㕤敦㑢扡晤㡡㙥㤹挲㔳摥昵㤸户㘳㐳㔵昵㑡㤵㔹㍤〲搵㝦改㘴㍥㑡㈵㔰㝤〳㙥捦㔰㌱つ㐸愰晡㤶㑥㌴㔴捣〵搲㈱㝢㘶㜱摦㐱挷晣㥥㡡㜹㝦㠵ㅦ愸昰㈳ㄵ㉣㈸〸㔴㍦愱搴捤㉣㡥慢㉦昸ㅣ戵扦挰ち搰㌱愱㐸挷㌱㔰㥡㑣㙥ㅤ晤捡㙡㙡㄰㤸㘲昲㑦㌹㜴捣昸改〱㍡收〳〹㜴戸㡢㕤愳㤶愲㔴〲ㅤ㝥㈵晣ㅢ愰㕢づ㌳㠱慥㤶㑥㌴㜴捣㈲搲㈱㠳㡦㕥㈶㈱ㅢ搸㌶晢㔲㤱ㄹ㐶㍥ち㜵㔴攰㝡㠲㡡㐹㐷〲㕤〰愵㙥愰攳㝡㄰㍥搰昵㠷ㄵ愰㘳㉡㤲慥挶〳摤〰㔶戳〶慢㘱摡㔰昹〱捡㕣㈱㝢挰慢㠷捡㙦ㅥ昰㤸㕤㈴㜰〶改㤸㘹㐶㈵㜰慥〵㙥捦㍤㤱改㐸〲攷㐰㍡搱㜰㌲㈷㐹敦〶㌶昵㐱扢㌶㜴捣㜵愸挸㝣㈵ㅦ㠵㜵愹戰ㅥㄵ㤸挲㈴㜰慥㡦㤲攷愰挵摡ㄳ㝥昰㙤〰㉤挰挷㐴㈶敤搶㜳搰㙥㐸户ㅢ搱㉤㤳㡥捡㝢摥㉡昰㝡攸㜹ㄷ㐰㐵愰摡㤸㑥㤸㤰㔴〲搵㄰㜰㝢㠶㡡㠹㑢〲搵㔰㍡搱㔰㕤っ慥づㄹ㝣摤昳㠶㘱摢摣㤴㡡捣㙣昲㔱ㄸ㑥㠵ㄱ㔴㘰戲㤳㐰昵㈷㤴扡改㜹㕣㔹挳愷攷㙤づ㉢㐰挷ㄴ㈸㕤㡤愷攷㙤挱㙡戶㘴㌵㑣㔷㉡敦㜹户㠰㘷㐳㌷㤴㠷㍥㍦ㄱ㝣㍤捦戰ㄵ㌳㤸〴扡㔱㜴㜲ㅢ㑡㈵搰㌵㠰摢㌳㜴㑣㜹ㄲ攸戶愶ㄳ搴㈰㕦收㍤改㤰戱愹㝢㔹〸㍡㘶㤸㡡捣㠹昲㔱㠸㔰㈱㑡〵愶㐹〹㜴㌱㤴㍣扤っ㙢㡤昹㐱㤵㠰ㄶ愰扡摦攳搶搳换㤲㜴㥢愲㕢㈶㌶㤵㐳挵㙣愶ㅥ愰㘲慥㤳㐰㌵㥡㑥㤸昴㔴〲搵戶攰昶っㄵ㤳愳〴慡㌱㜴愲愱㘲㠶㤴てㄲ㘳愱㘳昲昹愵㘲昶㤴㡦挲㌸㉡㡣愷〲ㄳ慡〴慡〹㈸㜹愱挲㕡㈵㍥扤㙡ㄲ戴〰ㄵ搳慡戴㕢て㔴㤳改㜶ち摤扥〳㠵昲〳㤲㜹㑦㍤ㅣ㤰捣㡡ㄲ愸戶愳ㄳ愶㐷㤵㐰戵㍤戸㍤㐳挵㌴㉡㠱㙡㍡㥤㘸愸㤸㑢愵㐳〶㕦ㅦ㤰㌳戰㙤捥愴㈲昳慣㝣ㄴ㘶㔱㘱〷㉡㌰昵㑡愰摡ㄱ愵㙥づ㐸㉥愰攲〳摤㙣㔸〱㍡㈶㘴改㙡㍣〷攴ㅣ㔶㌳㤷搵㌰㜷㐳挲摦㤹㈵㈷晣㕡㍥㝦㉦㝦慣㕣昱挸㕦㙡㈸昰攱晦㥣慥ㄵ㉤㐸戸攰㈶ㅦ㌳摢㕢㝣㘰ㅥ㄰ㅥㅥ㝥户㜷攰㠱㕤㥦昲戵㈰㕣摢㘷㔰㜱扦戵换搶搹㄰㌳㑡㤸㕢㔰㝢挵㡦㤵㙢㐹戸昶っ扣昸愳㝢摡昰㘳散㠲㄰搷㥥搹㥣敢㘸敦㙣㉦㜴つ㤹㠳㝣愲㈱㕣户愴㔰㔳ㄳㅡ㕦㝢ㄹ㍣晡搶挹ㅤ敢搳挶㌵㔸㤷昲㜷晣㠱㐵㙤敤换摡㈴㥡摡㑥㉥摦㈲㜸昵敤换㙡〲慣㠷㥦㑤〱㕥㤰㜹〸㌴㌶㜷〳ㅤ搰㍢挸〷昹ㅣ搲㡣摤㔱ㅥ㌱㜱挲挴搹㑤昹㙣㍥㘱㔹挹ㅣ㔶昰挱慡㐲搱㐲㉡ㅤ㈹㐴愳ㄹ慥愱㔳㐸攷慣愴戱㠷慢ㅡ换愴㈳㔶㍡㤳㉣挴㈲㔸㘷㌳㠷㠵戰ち㤹㑣㈶㥥つ㔹㜹㉣搱㤴捥ㅡ㝢扡慡㤱㜰㉣ㄷ换攷㘲愹㝣㈶㡡慤㙣㌶㤱㑡㈷戲㜱慣㑣㤹捦㘶愳昹㐸㤰搹〴㡣挴摣ぢ㌶收摥㈴㑤㈰㐱㘶ㄲ〸㝦㍥㔹ㄹ㤲㉣昹㑣㉥㄰扥慢㉡㤶戵扤挰晣慤て晥攱愷㐶㘵㔵㑥攵㤵搵愷㙦㕦㌵愲㙣㐹㤳㡡㠴〱㜷㑤〸挳㘰扥㐰敤搹㘸愰摦㘶㔴摡晥㌴㘶攵收〲敥捦㐲㤰㐰戰㌷〲㈷捦㘸〶㕤㙢攲㠴㈶慣㔵愰㔷㉦㘰㥦㌵昶〱㝦つ昰㍤昹㔰挶㈲昰晡㠳㈷㠹ㄲ㔸改户搳㘸〱㘷㑤㜰㑡㔷敥つ昶搱摥㕢㈱慦扥晡㠱㌹㤴㔱つ㈳㔹っ㐵㘵挰㑣㍡搳扥㉣㠱㉤摦㍡㜰㜹〰慡攳戱晦散昶㄰攰㐷扤㔰㘱户㔵挷㠲挳慥㕢摡昵㑣㈷〲㜳〹昴搰昵〲㈸攳慦挶㔸㡡戲摤昵ち㠹㐴ㅣ㡢㤶㘲㔵扢〸扡ㄴ㍡㤲㤵㡡㘴㘲改㐸㉥㥦㑡㕢㤹㐸搶㔸收慡挶㌳㜱昴戴㡣㤵㡦㕡昱㔸挱挲慡扣〹㉢㘲㠵ぢ㔸昶慥㤰捣㐷愲挶㜲㔷ㄵ㡢㝢㘲戹ㄲぢ慢攳㘵攳戱戴㤵㑥ㄵ戲㠹㔸㍥㥥㐲㈵改㐲㍡㤳〹昶㜳㈲㌱㔷挰挶摣㡦㘴㝦㤰㘰㝦捤㉦敢㝡〳㌴摦㔵ㄵ㑢ㄵ〴㥦摤㑦晤〵㍢捦慥〱㈷昸愵㉢晤ㅤ〶ㄲ〸慥〹愱昰搸挴㈶摢搳㘴〳㥡㙣戳攰㕡㕡挸ㄶ㉡慥㥦㙢ㅥ㡢愲㕡㥢㙥改敤㌸㤶戰㈱摦㜵挱㤵㜶攸㐰㘵㤵敤戰ㄸ摣捡㜶㔸㑦搷㜳ㄲ㕣愱ㅤ搶㐷ㄹ㝦㌵挶挹㈸摢敤㄰捥㘶昲ㄶ㘰捦㠵慣㔴捣攲愲㘷昹㜴挶挲㔲㘸戹㙣㌴㤷㉢愴㡤㔳㕣搵㔴〴晣㌰搶摤㉡攴㜰晣㐷㌳㤹㈴㔶ㅣ㉢攴昳ㄹぢぢ㡦㘵搲ㄹ攳㔴㔷㌵ㄷ㉡㠴㔳㔸㡣㌵㥦㑦㘵㘲㔸㌳㌲㤳ぢ㐷㈲昱㝣搶戲慣㐲㌶㤶て〷〷㌹㤱㤸愷挱挶㍣㥤攴っ㤰攰〶㥡㕦搶づㅢ㙡㝥愹扥摡ㄸ㝣㘹㠷慣户ㅤ捥愷扦㔵㈰㠱攰㈶㔰挰㐶㡤改搷づ㐳戴㔰摡㘱㙢慡㠵㐸㉥㠳㠵ㅡ〶愱戴挳攵㉣㠱㉤摦攱攰㑡㍢捣昳戴㠳㜱㈵㔴慡㡥敤㙡慥㙦攳㌰㈷㐲㈲扢ㅡㄴ㡤昳㈷㤴㜱愰搵ㄸ搷愰㙣㌷㑥㍣㤷戲昲㠹愴㠵攵㍥㤳戱㠸ㄵ换挴ㄳ攱㙣㍥㤲捦㠴ㄲ㠹扣ㄵ捦ㅢ搷扡慡㈱戴㐴ㄲ攳㜶扥㄰挷挸㥢っ㘷攳㔹㉥㔵㥤挳㐲㥤〹㉢㤷㑡〴㤹㔹㐱昷收㜵戰㌱慦〷〹㙥慥㔹㌷㤰㜵㈳㔹㕢㘸ㄶㄵ㐴㔵㡤㈲ぢ㕦戵扤〳㌱戶㤱挶㑦昹㙤㈰㠱攰㔶㘰㘰愳挶戸ㅤ搴㙦㌴扢〳晣昲搱散㑥昰㑡㐷戳扢挰昱ㄹ捤ㅡㅣ敦愶戴㔱㠲㜵㈷㐹敥㠳扡ち㌱㉥㤶敥㘷〹ㅢ昲㡤㠰㉢㙤㌴搶搳㐶㈶摢㐸挶慣㙤㝤㥢㠳㜹ㄷ搴㌰ㅦ〶㐵㜳挴㔰㤶收㜸〴㘵扢㌹愲改㙣㍡ㅣ捡㈵戰收㘳㈱㤶㑣攴㔲㜹㉣ㄲ㥥收ち昷㔸㙢搱挲戱戲摡㔵㡤㔹愱㘴㌶㥤挱ち㙦攱ㄴ㤶㠶挴挲挸ㄶㄶ㝡ぢ㈵昲㘹㉣昸ㄶ捤㘵㠲㜱挷扤昹㈸㙣捣挷㐰㠲〹捤㉡㌶㐷㔲戳愸㈰慡㙡㌴㔹昸慡㠸户㌹㥥愱晣㔹㤰㐰㜰ㅢ〸戱㔱㘳戲㌹㑣㘲㙦ㄲ㙣㤳昸〶户搵㐲㐱㜳っ搵挶㤲扣ち愱ㅡ㑢户㉣扤挶ㄲ㌶攴㍢づ㕣㐱昳㑦扥㘸づ昷㐵㜳扣慥攷㉤戸〲㥡ㄳ㔰ㄶ㌴晦㡥戲㡤㈶搶㌳挴㉣挲戲搲ㄸ㔳㘲攱㍣㐶㥣㌰㍡㜹㈱㤷っ㘵慣㔴㍣㥥㌳摥㜶㔵搳㤹㘸づㄷ㌰㤹㜴㍥ㅥ㠹挵戰〰㘳㍡㥦〹愷戰ち慤ㄵ攱㈲㤱昹攰㐴挷扤昹づ㙣捣㜷㐱㠲㤳㌴慢㠸㈶戳㍣攴㄰㜰戵搴㜶㘴攱慢㌶昰愲昹㉦㝡昹㄰㈴㄰㥣〶㈱㌶晣搱摣㕥ぢ〵捤㐹㔴㥢㑣昲〵㉣搴っ扡㘵改㑢㤶戰㈱摦㔹攰ち㥡㙢㜸搱㜴捦愷晤㝤搱㘴昶㠶〴昱㌵㈸搰摣ㄱ㘵晣搵ㄸ摦愰㙣愳㤹㐹㘵戰㜲㌱捥愷ㄸ㥦㘳昹㑣㍣㔵㐸㐴㌳昹㙣㉣㤷捤收ち昱㐸捥昸搶㔵捤ㄶ㈲愱㜸㈶ㅡ㑤ㄷ㌰慡㈴昰捥㠵㈴㐶㤴㘸㈱㤹㡣㠶㌲昹㘴捡㌲扥㜳㔵戱捥㙤捡挲㌰㠲搹ㅥ㤶㝤挴改愰㠰㤵敥搱㘴昹㑣〲㑢㐳攷戳挱㥤㥣㐸捣敦㘱㘳晥㐰昲㈳㐸㜰戶收捦㈷慢㌸㤵㘳昶〸㈳㉦慡㡡愵㥡〷愶戴挳㉦㍦㜸捥愷扤㙢愱搹〷㈴㄰摣〵ち㜰攵㍦㡥敦慡㠵搲づ搳愹㌶㠳愴㍦㑣搵敥㄰㑡㍢っ㘰〹㙣昹敥〹慥戴挳㔷愸㔰㥦㑦㡤㝡愸㔴ㅦ挷扦㠰㙡攵㐹㤶戹㈰ㄲ搹㥡㌰㐶攳散㡤戲㜴昵戵㔰戶ㅢ㈷㥢挹㈴攲㜱㉢ㄷ戵搲㔹㉣㥡㕦㐸㘵㜲ㄶ㔶㉡㡥㈵〱㝡慥㔰挸ㅡ〳㕤搵㜰㉥㤷つ攷愳愹っ㈶㐶㍣㐰戲昱㐸愶㠰㘵㌷戱㑣㉢收敡搹㐸戰挹㜱㙦慥つㅢ㜳ㅤ㤰攰㝣捤㕡㤷慣昵挸捡㘸㤶慢愵昲㘴攱慢㍥㜰㈰挶㌶搲ㄳ㘹戲ㄱ㐸㈰挸挴ㄱ敥㠸㌱ㄸ㐵扦㜱㝣㘳昰换挷昱㑤挰㉢ㅤ挷㠷㠰攳㌳㡥ㄷㅣ敦昶㌸㍥㥢㜵捦㈱ㄹづ㜵戵㤰㜱戱㌴㠲㈵㙣挸㜷ㅦ㜰愵㡤㕥昷戴㔱㜱ㅣ㝦搵户㌹ㄶ改㝡戶㠰㉢㌴㐷ぢ捡搲ㅣ㕢愲㙣㌷㠷ㄵ㠹㘴攳㠵㐸㈱ㄳ挳㈷ㅢ捦㘵㤳㤹㕣㍡㤲户搰戹㌱㙡㠷昲挶㐸㔷ㄵ㉢戴㈷昱㈲〴㡣㌴㤹㜸㉣㥦㑥愴㐲㜹㉢㠲搶换㐵ㄲㄸ㡤ㄲ昹㘰慢攳摥ㅣ〵ㅢ㜳㉢㤰㘰㥢㘶ㄵ㐷ㅥ愶慥挸挸㐳〵㔱㔵ㅤ㘴攱慢㥥昶㌶㐷㤴昲ㄸ㐸㈰挸攴ㄴ改㔷㝥攳㜸㤷ㄶ㑡㡦摦㡤搰㜱㈹ㄵ㜳㕢㤸慡愵㜴换搲ㄸ㤶㌴㥡换挱ㄵ㌴ㅦ昰愰㘹㌴㐲愵㝡㡦扦捦ㄷ攲ㄵ扡昲昱㌰〶挴晢愱㉣㄰㑦㐰搹㠶㌸㠹㘹㝡㈶ㄲぢ㔹㤹㑣づ搳㑡捣〲挳㌹㑣㐹攲ㄸ扤ぢ攱㝣摥㌲㈶扡慡愹ㅣ㘶㠶㔸〳㌸㥢挵ㅡ户㠹㉣㔶攲挵戵㐱㈱ㅥ㠵〹捥戵搱㙣㜰㝦挷扤㌹〹㌶收㘴㤰攰〱㥡㌵㠵慣愹㘴㌱扤㐵㈰愶㠲愸慡㠳挸挲㔷摤攲㠵㜸㍡攵㌳㐰〲挱㠳㈱㤴ㅥ㍦ㄳ㐵扦ㅥ㍦ぢ晣昲ㅥ扦〳㜸愵㍤㝥㐷㜰㝣㝡晣㈱㡥㜷扢挷捦㘷㠳㘴㐸收㐲㕤ㅤ挶戸㔸摡㤹㈵㙣挸昷〸㜰愵㡤慥昰戴㔱昱㙡敢㌲摦收㘰摥㡢㜴㤴摤攰ち捤㜱ㄴ捡昸挳㠵㍥捡㑥㜳㘴㌰㑢挱㘰㙦㘱搹昶㔸㌴㠷搵㘶戱攸㜳ㅥ搷攸㘱㉢㥦戲㐲㔹㘳て㔷㌵㠷昷昰㐴戳㜹㉣戰㥥挳㉢ㄱ㐲戸㈸攳攲搷昹㄰搶晦捥攷昲愱㤰戱愷慢㥡ち㈷㐲㌱㥣㐸㜰攴㘴㌱挹㠹攳挶㐱㉥㥣㐹㈵戳搹っ摡㍦ㄹてㅥ敤㐴㘲敥〵ㅢ㜳㙦㤲㈶㤰攰㌱㥡㍦ㅦ㜱㝢捥づ㉢㌵㥦㕡戶㍥㉤搵昱攰㑢㐳㥥敤㌴愴散敥〲㉡㉤〴〹〴㤹㑥㈳㍣扦㔹晥㠹㕡㈸挷捡〲㠲捥㐵㘷捣挵㜴㝤㌲㠴搲づ晢戲愴摢攱㔴㜰愵ㅤ㡥昷戴㠳搱〹㤵敡挷捡戱扥㡤挳㉣ㅡ㠹㙣〹㡣搱㌸愷愳㉣挷捡㔲㤴敤挶挱搲搳㤱㑣㌸㥤挳ち捥戸㌶㉡㘰㤰挷愸㤳㉤㘴戳㤸摡攴戰㌶戰戱捣㔵捤愵昳㤸㜵收昲昱㌰㤴昰㑥ㄳ㥣㡦㜳㔶㌶㤶捤攱ㅡ㈱㤱㑤挷㠲㘷㌸敥捤攵戰㌱㔷㠰〴捦搴慣晤挸摡㥦慣戳㌴㡢ち愲慡晥㑡ㄶ扥敡㄰〷㘲㙣搷㤸〷㔲㝥㄰㐸㈰挸っㅢ敥㠸㜱㌰㡡㘵挷㠴㑣㌵㡤㐳㈱㈸㍤㌰づ〳挷攷挰㌸捦㜱㘵扦户㐰㕡愵㥤戵ㅤ〵㜵戵㡡㐱戰㜴㌴㑢搸㤰敦㠵攰㑡㠳㉣昵㌴㐸昱㔴搰攵㡢晤㐵扡㥥攳攰ち搸晦つ㘵挱晥㜸㤴㙤散挳昹㕣〲慦㡤㠹㕡㘱㥣っㄲ㌸敤㘲㉡㤴换㈵㜳㤸㄰㐵搳戹㔰挴㌸挱㔵攵换㝤戲挹㜴㉣㥦㡡愶㜱㐲㑥㘶挳搱㝣ㄴ昷㈵㔲㠹㘴づ㠷㑣㈸挸㕣ㅥㄹ㠱㑥㠴㡤㜹ㄲ㐸昰ㄲ捤㉡㥥ち㤸搰㔳慡愵慥㈰ぢ㕦戵㡦ㄷ晢㌳攸攵㑣㤰㐰昰㑡〸愵ㄳ昹㥤ち慥搲㐲〱㜲〹愱㕢㑡戲ち愶敡ㅡ扡㘵改〲㤶㌴㥡搷㠱㉢㘸敥敤㡢收㥥扥㘸㕥慦敢戹ㄸ慥㠰收つ㈸ぢ㥡㤷愰㙣愳ㄹ㑦攷㜱㍦㄰㘳户㠵㤷㈲㐴戳戸敡挱昴㌲㤴㑣愵ぢ〵㕣㠳㐶㐳挶愵慥㉡搰㑥挶ち攱㉣敥昵攴㜹ㄹ㤰づ愳〷攳ㄵ㉤㔱㉢㤴挱慤挶㐸㤰愹㍤㠲搳㘵戰㌱㉦〷〹摥愴㔹㐵㌴㤹摦㔳慡愵㙥㈳ぢ㕦㌵摢㡢收戵昴㜲ㅤ㐸㈰㜸㍢㠴㔵搱扣㐳ぢ〵㑤㉥昱㈳㙦㤱㌰㙦㠳愹扡㡢㙥挹扡㥤㈵㡤收㍤攰ち㥡㔳㝣搱㥣攴㡢收扤扡㥥扢攱ち㘸摥㠷戲愰㜹て捡㌶㥡戱㐲ㄶ挹㜰愱㠲㤵㐸收㘳㌹昴㌴摣〳ぢ愳㤴捤攴愲愹㐸捥㌲敥㜵㔵㌱昶挶㌲愱㕣㉥㥡㑢攲㍤㌷愱㜸㉡㤳捡㘵昰愲ㄳぢ摦㔸㈱ㅡづ摥敦戸㌷敦㠳㡤㜹㍦㐸昰〱捤㉡愲昹愰㘶㔱㐱㔴搵㈳㘴攱慢㐶㝢搱㕣㑤昹愳㈰㠱㈰㤳㝣慡愲昹愸ㄶち㥡㠷ㄲ扡挳㐸㥥㠵愹㝡㥣㙥㔹㝡㡥㈵㡤收㤳攰ち㥡つ扥㘸㡥昲㐵昳㈹㕤捦㑢㜰〵㌴㥦㐶㔹搰㝣ㄹ㘵ㅢ㑤捣敦昲㠹㜴㈶㠵ㅥ㕡挰愵㡣㤵㐵㑦㑢攳㥤㈵㌸㉢收㜲昱㝣摥㜸挵㔵㉤㘴挲搱㉣㍡㘵ち㜷扣昰㔶㤱㈸摥扤㤱捥㐵㉣扣㠶㈳㠷㔷ㄸ㐵㤲㐱㈶〸㐹慦㝢ㄵ㌶收㙢㈰挱㘷㌵慢㠸收㜳㥡㐵〵㤳慡敡㐵戲昰㔵挳扣㘸扥㑤昹㍢㈰㠱㈰昳㠰慡愲昹戲ㄶち㥡挷㄰扡㤵㈴ㅦ搲昵慢㜴换搲㐷㉣㘹㌴㕦〷㔷搰㕣搷㠳愶昱㙦愸㔴㍦㤱慤敤ぢ昱ㅢ扡昲㑦㘱っ㠸摦㐴㔹㈰晥っ㘵ㅢ攲〲摥㈰㘱㐵戳戹㌴敥ㅤ攲ㄴ㘶攱ㅡ㌴ㄴ捥㈴挳㔶〱攷愶㜸㍣㙥㝣敥慡㠶㔳攱愴㠵搵晡搳㔸〱ㅦ敦㑤㡢攲晡㌳㡥㐱ㄷ㉢晢愳搳攷昲改㈰㤳㠸〴攲㉦㘰㘳㝥〹ㄲ晣扢㘶㝤㐵搶㝦挸㝡㕢戳愸㘰㔲㔵扤㐷ㄶ扥㉡攰㠵昸㕢捡扦〳〹〴摦㠷㤰㄰ㅢ摦愳攸㝢㈲晢ㄱ㠲搲ㄳ搹㑦攰昸㥣挸晥攱戸戲㕦㠶㈲慤㜲㌲㥢〰扦㉥挴㘵ㄶ㠳㘰㠹敦ち㜳ㅢ攴㐳㜰愵㐱㝥昹扥㜸摤㔹㍣㤱晤〴㙥攵㈵收㐷扡㥥㕡戸〲昶ㅦ愳㉣搸ㅢ㈸摢搸㠷㌰㠵挶㙤㔹捣敥㌰ㄴ攰㐵㉤㤸㍤ㄴ㌲㠵㄰扡㜹捥㡡㠵愲ㄱ愳㙦㔱㌵捥㐱ㅡ㤷㉦㘱㥣挸昰ち愴㌴慥㐷㘳ㄹっ摢㜱㍣昲挱㙤慤攰扦ㅤ昷㘶ㅤ㙣㑣扥㔱㌲昸㠹㘶ㄵ扢昷愷㥡攵㙡愹㉦挸挲㔷㝤㠵摤攰㕤㜱㙣攳㈵㤳昴ㄲ〴〹〴扦〴愳㙡昷晥㑡ぢ〵㐸慥慣㈴敦㜲㌱搷㠷愹晡㉦摤㤲㌵㠸㈵㙣挸昷ㅢ㜰〵捤て扣㘸扡㜷㔳晥攱㡢收户扡㥥挱㜰〵㌴扦㐳ㄹ㝦㌵挶挶㈸㍢㠳〵㕥㘴㠶㤷愹攵㐳攱ㅣ敥㜷攴攳改㑣㈱ㅤ换攵搲改㑣㍡㕣挸攵愳挶㈶慥㉡㝡㙤㈱ㄷ㠱㕥づ㌷〵昱愰㈲㤳挱〴〱㌷㕤搲㔹扣愶㈸㥡捦ㄸ㐳㕣搵㍣㕥㠵㔶㐸㐵搲㔶ち㔳敢㑣㈸㤴挵㑢㐴昰愲㌲ㄴ㔲〹摣㤴挹〷扦㜷㈲㌱㠷挲挶ㅣ㐶戲㈹㐸昰〷捤㥦て昰㍣昳攵ㅦ㌵㥦㕡㐵㈳昵ぢ昸搲づ㉦㍢敤㈰㤸㡦愴搲㈸㤰㐰㤰つ㈳㍣扦昹㌲㈵㈲㤴㜶㌸㥦愰慦㈲㠹挱㔴㐹愲ㄲ㑢㜱㤶戰㈱㕦㈶㉡㐹㍢㍣敥摢づ㡦晡戶〳搳㤵愴㥥㌴㕣愱ㅤ㤸㥡㠴戸㙡㡣搱㈸摢敤㠰㝢㝣㤸㈶攰㉣㤸户ㄲ戱㙣㍥㥡㡥〳搷㐲㌲ㄷ捦㐶愳㔹㍣㜶㌴戶㜱㔵㜳戸㍦㤲〸攵㌸㡦㐸挷㘲㜹㑣㥥ぢ㠵㕣㈱㤴㑤攲㕥㔷〴ㄷ㌴挶戶慥㙡㍡〲户㔶㌶㕦㈸攰㠵㈱扣慤㠸㈶戵挲㤸〱攲㐱㐸慣㄰ぢ〷㤹ㅦ挵㐸捣㌱戰㌱挷㤲㌴㠲〴敢㌴㝦㍥㌶㍣敤㘰㙡㍥戵㡡㐶慡㍦昸搲づ㜷㜸摢㘱㉡㤵戶〳〹〴〷㐰〱㝦晥㜷戵㤸ㅤ㈵㐲㘹㠷㑢愸㜶㈹挹㡥㌰㔵㐱㐸〸扤戹ㄳ㑢搸㤰敦㕡攰㑡㍢㕣攳㙤〷昷捥昷㔵扥敤㌰㔰搷戳㌳㕣愱ㅤ㤸搳㈴愳换㍣㤴敤㜶挸挵㜱ㄴ㐴㉤捣㈹㜰摤㠱攷㐵㔹摣㝤挵㔵㑡㍡㡥㙢昹㍣摥㥥㘳散攲慡㘶昰㑣㈸㤷挱㔰㡥搷㔲攱㘹㕤㈲㥢㉤ㄴ㜰户㄰搷㥤㘸㠷㐸㌶ㄱ㕣挷㜱㙦敥ちㅢ㜳㌷㤰攰扡㥡㔵ㅣ㕤搶搳㉣㔷㑢㙤㐰ㄶ㥡㐵㕤攸愰㈹㑤搴㐴㉦昳㐱〲挱つ愱㠰㍦晦㝢戵ㅢ㘹愱愰挹㐵慢攴㙤㐲收㐲㤸慡㡤㈱ㄴ㌴㥢㔹搲㘸づ〱㔷搰㍣摤㡢愶㍢扡㥣敡㡢收㔰户ㅥ戸〲㥡㑣㝢㤲㕥摤㠶戲㡤㈶㕥挶㠸攳㍤㥦戶搰〱㘳㌸㍦攲ㄱ㕣㉥㥡挷扢摣㌲愹㔰㍡㥤㉢ㄸ敤慥㉡㕥ぢ㠳ㅢ㑦㤸㐶攷㌱戴㘳慣挸㐲㈳㤱㡦攰㌱㝡㈶㥢㑥㈶挲挶攲愲㙡捡戲㌲愹㜰〸㘷攰㝣っ㉦敥挴㙤㐳㡣㌱㌸挷㠶挲搱㜸㈸㥤〹㌲昷㑡㈰摢ㄷ㌶㘶〷㐹㈷㐸㤰㜹㔷挲㥦㡦つ㑦慦㘶㉡㤶㡦扥摡ㅣ㝣㘹㠷㈳㥣㜶㐰ㄹㄷ㤶昴㜷〰㐸㈰戸〵ㄸ挲昳ㅢ㕤㤸㜹㈵㐲㘹㠷㥢㘸㝡㌳挹㘱㌰㔵愳㈰㤱㜶㌸㥣㈵摤づ捣愸㤲㜶搸捦摢づ㙥慦㕥敥摢づ捣慢㤲㝡㡥㠶㉢戴㐳〸〵改搵挷愰㙣户〳摥㉤㤶戱㜰㍢㉦ㅣ挳愵㜳ㅥ户㍡㜰㉤㠸㝥ㅢ挵捤愸㐲㈶㔷挸ㅢ㉢㕤搵〸㥦㌶攴ㄲ㠵㍣敦愹挷昱㜲㐰扥㈰ち慦〴挴捣㄰攷搸㜸㈴ㄸ㜶摣㥢挷挲挶㍣づ㈴ㄸ搱慣㘲慦㡥㙡㤶慢愵ㄲ㘴〱㘶搵收愰㈹㤰㥦㐲㉦愷㠲〴㠲㐹㈸攰捦扦㔷愷戴㔰搰攴㐲㕣昲昲㈷昳慦㌰㔵愳㈱ㄴ㌴捦㘵㐹愳戹㉤戸㠲㘶搶ㄷ捤昹扥㘸㌲昵ち㝦戸㡥㠴㉢愰㌹ㄶ〵㐱昳㐲㤴㙤㌴ぢ㤹㈸摥㐹ㄸ挵戳㕥㉢㠳㕢㜸㤱㔴㌶ㄳ㉡攰敥㔲㈱㠱㌷愴攱扤㔰挶㐵慥㉡㌲㐸昲㐹扣挶㈹㥦㠸ㄶ昰戰㈲㤶挵慢㑢搳㐸ㄳ㠹攵昰慣㌲㤷㉢〴ㅢㅤ昷收摦㘰㘳㕥っㄲㅣ愷㔹㐵㌴挷㙢ㄶㄵ㐴㔵㌱㐹㑢搰㥣攷㐵昳㑡捡慦〲〹〴㤹愷㠵㍦㝦㌴㤹扦㈵㐲㐱昳〱慡㍤㐸㜲ㄳ㑣搵㜶㤰〸㥡㌷戳〴戶㝣㤹㤷㈵㘸㙥敦㐵搳ㅤ㈳戶昳㐵㜳扡慥攷㜶戸〲㥡㌳㔰㘶戳ㅢ㜷愰㙣愳㤹捤攲ㄱつ㕥〴㥡挸攳敤㔵㜸昱㈱㤳㘹挲戸㍢ㅡ㡥㘶挲愱㈸挶㠸㍢㕤㔵㈴攵攰㉤愶昹ㅣ捥㘳〰㌶㥣挲㐳捡㘸㈲㠹㜹㌴㙥昲攵㌲攱慣㜱㤷慢㡡户㤹㘵㌱昷换㈵攲㜹摣㍦㡡攳〹㝤摡挲愳昹㐲㈱㡦〷㤶愱㜰㈱㌸搳㠹挴扣ㅢ㌶收㍤㈴昷㠲〴㤹ち㈶ㅤ㜳㍥㌶㍣㘳〴戳挳㠴㑦㉤㕢㥦㤶㙡㌶昸搲づ愳㥤㜶㐰戹挶㕣㑤愵㐷㐱〲挱㌹㘰〸捦㙦㡣㘰㌲㤸〸愵ㅤ戸戸㤸扣戶换㝣ㄶ愶挱㥤戵昰㌹㤴〶昴慥摤つ攵㙤捡戲㜹晣㤷ㄴㅡ㔹晥㙥愷挹㜸㔷ㄳ昳愴㙢㝡㘳㉤ㄵ㝢〵㤲㍥扤㐶晦㌱㕦捣ㄷ攲〲㐴晣搶㌶㘰慦晦〷㝥搸戳㡡ㄹ㘴昴戸〹扥收ぢ搸攱㕡收㑣㠵晣㐲散敥愵摡㌰慣㔹愷㜵㕡㈷搲㠶昰㜲昶戹敤攳摤㌷㝢慦愹搳㠹㐶敡㔷づ㡤㈸㜲挶㘷㍢戱㝥㔵㤷愵捤㜶攸㜰敤昰ちㅦ㘴愳㐱㌰㤲㉦㈸㕡愷㔸昲慣攰戲㘱㤱㍢慤慤ㄳ㉦搳戲昲摡㘳㈷㔶愸攸搳慢户昲㕤㔴挹㜹㠷㌷㤷㙣愱㌷扣㑥㙢㕡㥥〰㙣攸戳㝥捤㠴收㉥㔹晦㘹㈳挸㤵戹㍢挰㌱㕥挲摥昶ㅦ㌳㝣收㜰扣昵㙤㑢扣愷㍡㔴扢㈵㥡攳㌷搷㔴ち㍥敢㘵て〹㤸慦挰慤㘲〶ㅡ㕢㐰㤹㝢戰慡搷挰ㅢ㌰㘶昸昸挹㙥㕤敡㑦愸㡢昵㐱っ愳㌷㘸搴攴ㅡ敤㐹愳户ㅣ愳㐹㐵愳㘱㡥ㄱて愵㠰昹㌶㡤㜸愰㘹㍦㡡て㔰㔹愰㕣㌱㈷㡥〵㠶㔵捦慣㌲愸换ㄷ晦改捦ㄷ㡤捥搶㌸晢晦戵挷㥤㝤㤶㝣ㅡ昱㍡㔹㝣㍥㙦慣㕦㔸㙥㜹晥㤷㔷㙣㌳攲摣㙢㝦㜵晥㍦昰愹㐱攷㍤戹㐳慦てㅡ扦搹㜸昸〹愳㥡ㅦ㙦ㅣ户敡攱㝢摦㍦攴挷㐶戵ㄸ㤶㈳攰搷㝣㤷攴㍤㤲昷㐱搴㘰〴昵㍡搶换愹㜸㥤捥㐶㡥愰晣㜵㍡挱㝤攱〹㝦㌵收㍦㠹㐹㙦戵〴〵ㅥ捦㙡〳㔸昰㈰㤲㝥晦㉦攲戱〲㙣ㅢ昹愵搸㌲㍥〲捦㙥攴㜴㑣ㅡ㔹慤ぢ㜵つ㑢挰晣㌷㙤昶㜳㙤㤶搱收㔳㔶㘲户㤶㌶㕡换㌱㠲ㄸ挰㝦㑥愳晤㕤愳攵㌴晡搲㌱㐲㙢㘹愳㌵ㅣ㈳扢戵晥〳㠵㝡㘶㝥攱晦㍦搰っ㑣ㄷ㉢戱㉣㙦㠶慦攷摤搵㍣攷攴昷ㅢ㡦㍦㘷晦昵昳〷慣㙥扣戱㘵攴愴て㤷㝥搷愸㤸㉤收搷っ㈶挲昳㙤㠶㍡㐷㔰晥㔲㥦攰㜱昰㠴㍦晣愶㠶㍢摢㕢㥤㠴㠲㌴㠳〱ぢ户ㄹ㝥㠴㔰㥤〶㤱摤っ㈷㘳换昸㤹〶㌶愴昱㠸摤づ扤ㅣ㜴攸㌰㘰晥㑡愳搳㕤愳㔳㘸挴户㤹搳〸㤰㙡愳㕦扥戳ㅢ捦㠶戴㌷ㄴ搴ㄹ慥ㄱ昳捡㡣㕡昰散〶搷㌶㍦㌸㌶昶攱搹ㄷ昲晡昳愹昹㠷㥡㘱㔵戹㘵㜹㌳慣㌶扥摦收愷摢摦㙦晣攲挵㉤昷晦昱捡搵㡤换户晢㜶晢晤㉦㐳㌳㕣〶㑢扦㘶昸ㅡ攱昹㌶挳㝦ㅤ㐱昹慢㠵㠲㤷挳ㄳ晥戰摣ㄲ〱敡慤慥㐶㐱㥡攱㉢㔸戸捤㔰㑦㜰慥㠳挸㙥〶㘶㡢ㄹ㙢㠲㔷㘷㌷㐳㌸慥㍥㜳㠰戱挱ㅣ㐸晤敢㕤㝤愶㡣ㄹ敢㌸晡㘸〱攸㝦散攸摢㐰慥㐷㝤㑥戲昴挱愴㙥㜴ち昴㔷㝦㉢ち戸ㅢ㔶扤愷㔷っ㌴户㘹㡢扤搴搰㤳挷搷扥㜳㘰㌹戴昰㈶㥦攷摡㌷㝥㘰挳㙤㝥ㅡ慢敥㠳㠵ㅦ愴晦㜴㤰慢ㄸ㘰晥攱〸捡㕦㔶ㄴ扣ㅦ㥥昰㠷搵搷戱㔷㠰㤴挹㕤〲改㝢戰㜰㈱摤㠴扢晣㈸㐴㌶愴捣昸㌲㠶㍡㄰㜱㘸㑦慢扦㍢㄰搹㤰㙥㑡晤挷㕣㝤愶㝤ㄹ㈳ㅣ㝤㡥敡㘹昵扡愳㙦㐳扡ㄹ㘴昵㑣搱晡㝤挰㍤慢㉤慡〱㜷搶〹㘷㝥㌷㝢昸昴挶ㅢㄷ㜵㡣ㅥ扢㐷扥㔱扤ちぢ㍦攰㕥㜲昰愹〰敥㐵㐷㔰晥㤲愳攰㙢昰㠴㍦愴㌴㈰㜶〰昷ㄶち〲摣昳戰㜰㠱摢㥡㐰扣〳㤱つㅣ㤳扢㡣㜰ㄱ㠸㔴㑣㍤㕤〲㐴㤴晡敦扡晡㙦㔳㍦敥攸〳㘸攸㍦敥攸摢㐰㈷㈱慢㘷㌶搶敦〳敥㐳㙤㔱つ戸㠹愷㡥摡㍡扢㕥晦挶㍢搵搴㡦㤶㥣㥡㙡㔴㕦挰挲て戸㠷ㅤ㝣㉡㠰㝢挸ㄱ㤴扦ㅣ㈹昸㈵㍣攱て户㠱㄰㍢㠰晢ㅡ〵〱敥〱㔸戸挰㌵ㄲ㠸敦㈱戲㠱晢〶㕢挶㜸昰㥣㔳㕡搸ㅥ㑡敦㜱挰戰㝢搱㐴摡晣攰摡㝣㑢㥢挹慣挴㌹愵㌹㐶㜷㌸㐶㄰㘳晣㥤㑡㈳愶㘴搹ㄵ㝤㐷愳㘹㡥ㄱ㑦㘹㡥搱㉤㡥㤱つ晢㜴㈸搴㌳昹敡㡦㡤愵捣搸㉡戱㉣㍦攰㥦ㅦ㌸昲愸㥦㥥㝡扦昱昱昵捥㝥昹挷〷㔷㌷㍥昲㙡晣㡡晤敦挷㔸捡㠴㉤扦㘶戸ㅥ攱昹㡥愵搷㌹㠲昲㔷㌴〵〷挰ㄳㄱ㌰㜷攲捥攲戵敥㈸㑢㌳㕣〳ぢ户ㄹ收㄰ㅤ愶㐸搹攸㌰㘳换搸ㄹ㍣㡥愵㍣㤰ㄳ敡ち〷ㄸ扢〹㜶愱㍥㜳慥㙣㝤愶㙤ㄹ扢㌹晡ㅣ㈸ㄲ敡ㄲ㐷摦〶㜲て敡㌳㉢换ㅤ㑢搷㜳ち㤴搷㌳昹ち㝦扦㘳㉣㘵愶㤶㔸㔴敢搹昳㉦㔸㜶昴愱慢〷㌶〶㍢愲戳㈶㕦戹㔵愳㘲㝥搵〸〲㔱㌶㔹扢挰㐱慥愲㘷慦㜲〴攵㉦㝤ち㌲㌷㑢㈰捤㘰慦〰㈹ㄳ慣〴搲昳㘰攱㐲㥡攳㉥㌳ㄹ捡㠶㠸㔹㔷㠶㔵㠴㈸㤵㔲㘷㤷㐰戴㠰晡㕢戹晡㑣扤㌲㥡ㅤ㝤㌴〱昴㑦㜷昴敤㈶㔸〴㔹㍤搳愴昰昷㍢㠰㘳㑥㤵㔸㔴〳㙥㡢ㅤ搶ㅥ昴户㕤㠷㌷摥戳昴扣ㄱ摦ㅣ㌶戶㔱㌱㤵㙡㠴て㜰㈷㌹昸㔴〰㜷愲㈳㈸㝦㔹㔴㜰っ㍣〹㜰晢㈲㜶〰㌷ㅥ㘵〱敥㜸㔸戸挰㜵ㄲ〸愶㌸搹挰㌱㤷捡㔸攲〰㠱扥ㄵ㑥慡㘳ㅣ㈰散扥戵㡣晡㑣㜶戲昵㤹㔰㘵慣㜰昴〱ㅣ昴㡦㜰昴㙤攰昶愷㍥昳愵摣扥挸扣㈹ㄶ愴㉦㌲㉤ち㝦扦〳㔲收㔰㠹㐵㌵㐸捦摢昴慢扤戶摦敢㠶挶㤶㐹愱㌵ㅡ〶摦搸愸㤸昹㌴挲〷搲㠳ㅤ攴㉡㈰㍤挸ㄱ㤴扦㝥㉡挸慣㈹㠱昴㘰散ㄵ㈰摤つ㘵㠱昴㉦戰㜰㈱㍤㤴扢捣っ㈲ㅢ㈲收㐳ㄹ㠷㠳攷㕣ㅤ㍡ㄷづ晢㤵挰㜴㈴㙤㤸慡㘴摢㌰㌱捡㌸㥡㤵㌸㐳㠲㘳戴搴㌱戲摢㘲㈵㡤㤸戴㘴ㅢ㌱㐵捡㌸捥㌱攲戸攰ㄸ㜵㌸㐶㡣㍣㘰㥥〰㠵㝡㈶㌱㤵㡣㤵㄰攱昳㕢慥摦捡㉤换㐷搹扤愳慢敦㝣攷摣てㅡ㍢〳㥦敦昷晡愶㑦㌴㈶㙡㙥晦㜸搷挹㍦攱晡つ㤶㈳㔰㐹昹㤰搰㡡昰㝣㐷搹ㄶ㐷㔰晥ㄲ慣攰扥昰㈴捤㜰ㅡ㜷ㄶ搷㙦㈸㑢㌳散〳ぢ户ㄹ捥㈰㍡换㈱戲搱㘱收㤳㜱ㄶ㜸捥㈸㥢㡣慢㠲〳㡣摤㔳捦愱晥ち㔷㝦ㄹ昵捦㜵昴㠱㈶昴戳㡥扥㡤晥昹搴㘷㜶㤳敥捣㡡㔹㑥扡㥢搷㌳㠹〹㝦扦愳㘷ㅦ愴㉤慡昵散昵㙦て㍤㝥搷㤹搳ㅢ㥦㍦收㙦㘷ㅣ㜷〳㈶㕥㑣㕤ㅡ攱〳改㕥づ㜲ㄵ㍤㝢㑦㐷㔰晥㕡慤㈰搳㥥〴搲㡢戱㔷㠰㤴戹㑢〲改敥戰㜰㈱扤㤴扢㝣㈲㐴㌶愴㑣㘸㌲㉥㜷㈰攲愸ㄹ㔲昳ㅣ㠸㙣㐸慦愴晥㐹慥㍥戳㥡㡣慢ㅤ㝤㐰ち晤搹㡥扥つ改戵㤰搵㥦〱㉤晣晤づ攰捥搴ㄶ搵㠰ㅢ晡晥敥㐷ㅤ㝢晡つ㡤㤷㍤㝦摤㙤晢㙤㠶㈱㘱ㄵ㉣㐶昸〰㌷搳挱愷〲戸ㄹ㡥愰晣㜵㕣挱ぢ攰㐹㠰扢ㄹ戱〳㌸愶㈹〹㜰摢挳挲〵敥㔶〲挱㤴㈲ㅢ㌸收㉥ㄹ户㍢㐰㑣ㅡ㡥ㄵ㠱搴ㄴ〷〸ㅢ戸㍢愹捦散㈳㕢㥦〹㑣挶摤㡥晥㘴搱㥦攰攸摢挰摤ぢ㔹㍤㤳㡤昰昷㍢㠰扢㑥㕢㔴〳敥挹愳挲捦㕥㝣攵㡤㡤㉤㥦ㅣㅣ摥㝡挵㑤㡤敡㌶㔸㡣昰〱㙥㡣㠳㑦〵㜰摢㍡㠲昲搷㜸〵㙦㠷㈷〱敥㘱挴づ攰㤸㤱㈴挰㡤㠶㠵ぢ摣㙡〲㜱ㅦ㐴㌶㄰㑣㔳㌲ㅥ㜳㠱挰晡㐰㉡㔱〲挴ㄳ搴扦摦搵㘷慥㤲昱㤴愳㡦ㅥち晤㠸愳㙦〳晤っ㘴昵捣㉢挲摦敦〰㡥㐹㐸㘲㔱つ㌸㜸㤳捦㐶搶搸㐹慦扣户戰㔱㍤ぢ昵ㄱ㘰㤵㡦㝥㕢㌹昸㔴〰㌷捡ㄱ㤴扦晥㉢昸ㅣ㍣〹㜰㉦㈱㜶〰挷攴㈳〱㙥㑢㔸戸挰扤㐲㈰㕥㠵挸〶㡥ㄹ㐹挶㙢づ㄰㌸昴ㄲ〹昵㈷〷〸扢〷扤㐱晤搷㕣晤㔷愸晦㤶愳て攰愰㍦捣搱户㠱㝢ㅢ戲㝡愶㄰攱敦㜷〰昷㡥戶愸〶摣㙢㙢㘵戶扦ㄷ㘳摣愶㑦㍦扡散〴㡥㜱㑣㌳ㅡ攱〳摣㘰〷㥦ち攰㌶㜲〴攵慦つぢ㌲㐵㐹㠰晢㈷㘲〷㜰㑣㈹ㄲ攰㌶㠰㠵ぢ摣扦〸挴ㄷ㄰搹挰㌱捦挸昸挸〳㐴㔴慤㕢〲挴扦愹晦愵慢捦㘴㈳攳㔳㐷㥦㐰㐷搵㕡㡥扥つ昴攷搴㘷㉥㤱㝢摡㘰㑥㤱㝢摡昸ㄶ〵晣晤づ㐸扦搳ㄶ搵㈰㠵㌷昹㙣搹㝣㐳搳㐵摦㙤摥愸攸㝣〴㔸攵㝤㜱㠰㠳㕣〵愴晤ㅤ㐱昹㡢挸㠲㑣㌲ㄲ㐸扦挶㕥〱搲㕡㤴〵搲〰㉣㕣㐸扦攵㉥㌳㕦挷㠶㤴改㐳挶昷づ㐴㍣㈸挳捡㜰㈰戲晢搶㡦搴㘷〲㤰慤捦ㅣ㈲攳㘷㐷ㅦ㤰㐲扦㤷愳㙦㐳晡㉢㘴昵捣昷昹㝤挰㌱㌹㐸㉣慡〱㜷㙢攳㝡〳〶㥤㜰㐳攳慢昳摦ㅤ晥搴㈶㌸㙤㌰㈷挸て戸㥦扦慤㌲㠵昹挹ㄱ㤴扦挰㉣㌸〸㥥〴戸摡㍡〱㙥㌰捡〲摣て戰㜰㠱敢ぢ愱㘲㔶㡥つ〴㌳㠵っ㤳〶昶慣㌰攱㕣㐶㝦〳ㅢ摤㥢〲㘶㍦ㅡ㌱㡢挷㌶摡㠴㐶〳挰戳愷㥦摡收㉢挷挶㐶扣㥥㌶㑣攷戱㙤㠶搰㘶㑤愷㈲㜶㘲愷愲捦ㅣ㈳㐶ㅥ㌰〷㐲愱㥥改㍤昸慢摥㕦愵敢搵昸㍣〹㘰㑥㔰㠹㘵昹㑣㜲㝥挷㌷㠷ㅣ㍣昸捤挶ㄷ㤷㙤昵攱㐱㝦扦慦昱㠰扥慦㝦戹昸攴㉦ㅢㄵ㔳㠲晣㥡攱㈳㠴攷㍢㤳晣搰ㄱ㤴扦㐶㉤挸㜴㈲㘹㠶㐱摣搹摥㉡㡤戲㌴挳〷戰㜰㥢㘱㐳愲㌳〶㈲ㅢㅤ㈶ちㄹ㠳ㅤ㜴搰㝦㈳捥㉤攸昷ㅣ㜴散㑥戹〹㡤㤸挴㘳ㅢ㙤㐳愳愱攰搹捤愰㙤晥敥搸搸捤戰㈹㙤ㅡ㕤ㅢ收づㄹ㈳㥣㡡搰っ摡攸㜵挷挸㙥㠶捤愰㔰捦散ㅥ晣晤㠱㘶㘰㑡㔰㠹㘵㜹㌳㡣㕢㜹昰㐳㙢摥晦㔵攳捤攳ㄶㅥ扥摤挱㉦㌷〶㍦扢㈰㍥㙦摦扥攳ㄴ㌳㠲晣㥡攱㈵㠴攷摢っ㉦㍡㠲昲㤷戹〵㤹㑤㈴捤戰ㄵ㜷戶户㘲㑡㤰㌴挳昳戰㜰㥢㘱㙢愲挳挴ㅣㅢ㔱收〹ㄹ㘱昰散〹㍤ㄶ㌴㔲㑦㍢挰搸㘸㐶愹扦㥢慢捦㘴㈱㈳敥攸㜳ㄲ㤵㔲㡦㍢晡㜶㡢㈵㈱慢㙦㠲㤶っち㜶扦搵戴㜸㘵㔴㜱愳㜹扥戶愸㌶㡣㐴〲㡦晤㍣昸戰㝥㡤㥦㝣㔸㍦昶散㠱戸敤挷攴ㅦ㍦攰ㅥ㜶昰愹ㄸ㝦ㅦ㜲〴攵㉦㠱ぢ㌲㜱㐸㠰ㅢ㠳搸〱㕣㉢捡〲摣〳戰㜰㠱㙢㈴㄰㑣扦戱㠱㘳㑡㤰㌱㥥〶昶㉤扣㘴挸戹敦攷愰㘱㜷慢㠹㌴㘲扡㡥㙤挴攴㈰㘳戲㘳㠴㑥慦㡤敥㜰㡣㙣〸愷搲㠸改㍤戶ㄱ搳㠴㡣㘹攰搹㥤㕥摢摣攲搸搸捤㌴ㅤ昲晡晤愹昹㠷晡㉦㤳㝦㑡㉣换晢敦慡慤㌶晣昵晣㈱㕦㌴ㅥ摦晢挸㌳㜷摢晤㠵挶扡敦摦晤㘵昵收㝤挶㈹收晥昸㌵挳昵〸捦户晦㕥攷〸捡㕦㐵ㄷ㍣ㅣ㥥愴ㄹ㜶㈲㐰扤ㄵ㤳㝦愴ㄹ慥㠱㠵摢っ㜳〸づ㔳㜰㙣㜰㤸ㄱ㘴散っ㥥㜳㐱ㅡ㑢慡㉢㑡㠰搹㠵晡捣改戱昵㤹ㄶ㘴散收攸昳㌴㤸㔴㤷㌸晡㌶昸㝢㐰㔶捦ㄴ㥥摦搷㝦㤹敦㈳ㄶ搵晡敦㙢ㅢ㠵晥㔵扢晤つ㡤晤㘶㈶㈷つ㌱㜱ㅡ㘴㥡㡦ㅦ㜰ㄷ㌸昸㔴昴摦㔵㡥愰晣ㄵ㜶挱㜳攱㐹㠰换㈰㜶〰挷㍣ㅦ〱敥㍣㔸戸挰攵〸〴㜳㜲㙣㈰㤸晣㘳㔸㐵㈰㔲ㄱ㜵㜶〹㄰ぢ愸捦散ㅣ㕢㥦ㄹ㐰㐶戳愳㡦慥ぢ晤搳ㅤ㝤扢〷㉥㠲慣㥥搹㍡扦て㌸愶昶㜴ぢ摣㤰㍢㡦㍥㘵㥤㜹挳ㅢ敦㍡㜴晤㜷㘷㍦戱㔳愳㘲㐶㡦ㅦ㜰㈷㌹昸㔴〰㜷愲㈳㈸㝦昵㕤㤰搹㐰〲摣扥㠸ㅤ挰摤㡥戲〰㜷㍣㉣㕣攰㍡〹挴摤㄰搹㐰㌰捦挷㔸〲㥥ㅣ㡥昱㠸㜳摣ㅦ㔳〲挶㌲摡㌰〵挷戶戹㤳㌶㉢㔸㠹捣㌹㕣愳㈳ㅣ㈳扢敢敤㑦愳㝢㕤㈳愶晥ㄸ㝦㜶㡣㌰搴敡㥡づ㜱㡣散ㄱ收㐰㈸搴㌳㌹〷㝦昲搵㠳㉤晥㉦㡥户㌶搳㘷晥昰㘸戹㘵昹㠱晦改敡㈵慦㍥昹㘴㜰摣㑥昳㡥㝢昶敢捤晦摢昸㔱晡㤴㌵㠰晦㌸挵㠴ㅥ扦㘶昸㌳挲昳㍤昰て㜰〴ㄵ㉦攰㘳㌲㔰㑦㉦攰攳㙡㑢㔶愷扣㈴慥ㅥ㍢㔳㕢攰㕡㍢晤ち㌶㥢昹㍢㔸㈱慡戹愵㐵ㄶ㔷敡㡦㤷㘵㜵㉣戲㍡㘶攰戵㜰㜸㐵搶㥣收㔶㘷㤵ㅤ扣㉥㡥敦ㅥ搲慦㘳㌲愵㐴㘳愳戰㐳〷摥捦搴户㌰慤ㄳ慦昳换搷戵敥㤸改敡戲㍡摡晥㉦扣㐹ぢ换㕤㜱戵㘲㝣散㜷㘸昹慥㌴挵㈵愴㝣戳㘴〴戱㠶㈲ㅥ㌳昰㤶㌷㈶㈵昵攲㍢戶晥搸㥢晤㡣挳搱攵㍣㉦㡥换㝢㕥ㅣ搷㐷敤㠷㔶戶㝦〵㜱㔰捤慦㡣㥡㌹㌸收㤱㌰㌱㡥〲改㡤攵㤲㈴晢づ㈴㘰ㅥつ㡥㉣㍡㈶〴慦㤸㐳㑦㈸摦㍦㉥晦挵㠵㘰㙢㙡㤷㌵攷扢ㄶㅡぢ慤收〵ぢ扢戰捣㔷㍦敥戴晥昴㘱㡡㑦㜷㐹㐶㍣挴晡戶㌶㘵㍡㍡㌲㉢敡㕡㥢㕡慣戶〵㕤ぢ敢㥡㤶㈲愷ち㉦扣攳㜵㔱㕤㥤戹ㄲ昱戰㉡㝥搵ㅢ昰㐸慦收戱㕥敥摢㥡㝢㥣㤷换ㅣㄸ㜶㘳㤳搸昴㔱晢晡㠲㜰㈲㘴㈶㐱㈸〲㜰㌲㔹㕣㜵捤〶㐰㌱㕤㠶㈰攸㡦㘲㉥㡣〴㜱㉡㌴摤搰㤸散㈲摣搳扣摣晦㘸敥改㕥敥昷攰㝡㐲㕢攸ㅢ摡㔹㡣愳㌴戴㜳挸昲㠴昶㈳晣㤴㠴昶慢慥敥㕣㙦㜵扤〱愵㠴㜶㥥㤷摢㔷㜳捦昷㜲〷㠰换搰㡣㔵攰敡㤵㐲㑢扢㔳㤳㙦戸ㄷ㐲摦戸〸愴戴㍢晤つㅣ㙦挸昵昰㕦ㄲ㌲昳㈹㈴戸㑢愰改愲戹㥥收㕥敡攵づ㜶㠲㌳ㄹ㕣ㅦ戵㡢㙦㈰㔷戰㐶〶㔲㙣搲慢挸昲攰戶㐹㜹㄰㥢敡敡慥㠱愶ㅢ挴㘶㥡㝢慤㤷扢㔵㘹㄰㍢昸〶㜱〳㙢㉣つ攲愶戲㈰戶㉥て㠲㑦昳〵㠹㕢扣搵㈵㌵昷㔶㉦㜷㡣づ挲敥摣㔳㝤㠳戸㠳㌵㤶昶愰扢捡㠲㘸㉣て㘲愲慥敥ㅥ㙦㜵㔳㌵昷㕥㉦㜷扡收摥攷攵昲〹戱昴愰晢挱昵敦㐱㘳㝤挳㝤㄰晡挶㐳㈰愵㍤攸㘱㜰扣㡤挷㠷捣㈵㍤㘸ㄷㅤ挶㙡㘸扡㡤户㠷收㍥敡攵昲㔹慢ㅣ㜹㜶て㑡昸〶昲〴㙢㉣㙤扣愷捡㠲挸㤵〷戱㐰㔷昷㡣户扡㐵㥡晢慣㤷换攷㤶㠲搰㜳攰晡㈳搴攰ㅢ搸ぢ搰㌷㕥〴㈹㐵攸㈵㜰扣〸昱搱㘷〹㐲换㜴ㄸ慦㐰搳㐵㘸㝦捤㝤搵换攵ㄳ㐰㐱挸敥㔹㝦昲つ攴つ搶㔸摡戳摥㉡ぢ攲搰昲㈰㡥搴搵扤敤慤㙥愵收扥攳攵㥥愰戹敦㝡戹㝣㉡㈶戸扤〷慥㍦㙥㠳㝤挳晤〷昴㡤㝦㠲㤴攲昶〱㌸㕥摣捥㠰晦ㄲ摣捥搱㘱㝣〸㑤ㄷ户昳㌵昷㈳㉦㤷捦㤷㍣㍤㙢ㅤ摦㐰㍥㘱㡤愵㍤敢戳戲㈰㉥㉤て攲㑡㕤摤ㄷ摥敡慥搵摣㉦扤㕣㍥慢ㄱ㠴扥〲搷ㅦ愱〱扥㠱晤ㄷ晡挶搷㈰愵〸㝤〳㡥ㄷ愱㕢换㠳扢㔳㠷昱ㅤ㌴㕤㠴敥搵摣敦扤㕣㍥て昱㈰㔴敢ㅢ挸㑦慣戱ㄴ愱㕦捡㠲㔸㕤ㅥ挴ㄳ扡㍡晣㔴戴ㄸ挴㌳㥡慢扣㕣㍥㕢昰〴昱昳㌷㝥㔳愳㍥戰㈸ぢ挲㈰换㜳ち㜹愵㍣㠸㌷㜴㜵㜵摥敡摥搶㕣搳换攵㝤㝡㘹愶〰戸晥捤昴戵㙦㘰晤ㄹ〵㍢㜲昱摣戶〶㔹㥥挰晥㔵ㅥ搸扦㜵〸㐱㙦〸㥦㙢敥㥡㕥㉥敦㜶㝢搰昹搴㌷㠸戵㔹㘳㘹ㄳ慤㕢ㄶ挴户攵㐱晣愸慢㕢摦㕢摤慦㥡㍢挸换慤挵晥㐹㄰昶〸昴㑦摦㈰㌶㘲㡤愵㈳搰挶㘵㐱昴㠵㥦㤲挳戹ㅦㄸ㜲㠲ㅤ攲慤㡥户㠸㠵㍢搴换ㅤ愸戹挳扣摣㐱攰㝡㐲㝢搳㌷戴ㄱ㡣愳㌴戴捤挸昲㌴搲㠶昰㔳ㄲ摡㈶扡扡㉤扣搵㙤慡戹㕢㝡戹㥢㘹敥㐸㉦㤷㜷ㄸ愵㑦㡤〲搷扦㑦扤攰ㅢ㙥〳昴㑤ㅥ晡挵㍥ㄵ㈲换ㄳ㉥㙦㔰㤶㠴ㅢ搵㈱㐴扣㈱㈴㌵㌷敡攵昲づ㥥〷戳㈷㝣㠳㐸戰挶㔲捣㔲㘵㐱㌴㤶〷㌱㔱㔷㌷摡㕢摤㔴捤摤挶换㥤慥戹摢㝡戹扣慢㈵愱搹戳㠱〷㝣㐳㙢㘴ㅣ愵摤㝤㍣㔹ㅥ㝣收挰㑦〹㍥扢攸敡㈶㝡慢摢㐳㜳㈷㜹戹扣㐳攴〹攲づ摦㈰愶㔶〶㌱慤㉣㠸㕣㜹㄰ぢ㜴㜵搳扤搵㉤搲摣ㄹ㕥㉥敦戶㜸ㅡ改〶摦㈰㜶㘰㡤愵㡤戴㔳㔹㄰㥤攵㐱㉣搳搵捤昱㔶户扦收捥昵㜲て搴摣㥤㍤摣摡㈳挱晤捤搷搱晣戵挹㐰摣㜱㘸戱㜲㝣㘹晡〴扣㝡㝢㘴ぢ㉥㠶㝦挳㥢捥攷愱㔲挵慢㕦晡㌰㜷㘱挹㌹㈶敡㔷㍡摣㍡㕥戱搶昳摡㤳㈲扢挴㙢㑥户愴㜸㍤挹㠰捤㕤㘹捦㑢㐹昱戶㥢搷ㅢ㉦ㅢ㕤㡢㝡㕥㉥ㄶ㑢扣㑣㜴㑢㡡㤷㠰攲㙤㜷摡㥦攳挸捣㍤扣摥㜸愵攷㕡搴昳ち慦㔸㍡摦㕢㔲扣㐲ㄳ㙦㝢搲㥥ㄷ㘶搴㌴昷昲㝡攳㐵㔸搱晥㔲㙦㐹昱挲㑡散昷愶〵慦愹挴扥挹㙢捦敢愷愲㍤慦㥢摣㤲攲㌵㤱搸捦愷〵㉦㠷挴㍥攳戵攷愵㡦㙢㔱㝦慢户愴㜸㌹㈳昶㔹㕡昰㑡㐶散㜳㕥㝢㕥戵ㄴ敤敦㉤㈹昱㉡挵㤵愹〷㔱ㄲ㙦㜹摡㍦散挸㑣换敢㙤戵搷愲晥㔱㙦㐹㍤愱敤ぢ戴攰昵㠱㐴戳挰㙢捦㙢〱户挶㝡㕥〳戸㈵昵㠲戶㕦㐸ぢ㑥攱挵扥搹㙢晦㡡搷愲㥥搳昴愲晤ㅢ摡㝥ㅦ㕡㜰昶㉤昶㡢扣昶㙦㝢㉤敡㌹挳㜶敤敢㌹戳㜶㑢㡡㌳㘴㐱愳㠵昶㥣ㄸ㡢户㔶慦户て扤ㄶ昵㥣晣ㄶ敤㌹戱ㄵ晢㌶㕡㜰㑥㉢昶敤㕥㝢捥㕦㕤㡢㝡捥㕢摤㤲攲晣㔳散ㄷ搳㠲搳㑥戱摦搷㙢捦㈹愶㙢㔱捦愹愵㕢㔲㥣㌶㡡㝤〷㉤㌸㘳ㄴ晢㑥慦㍤㘷㠷慥㐵㍤㘷㠵㙥㐹㜱挶㈷昶㝣愱扡攲㘴㑦散㤷㌸ㅢ㉣搴㜳㘲攷㕡搴㜳㐲攷㤶ㄴ㈷㘶㘲扦㤴㙣捥挹挴㝥㤹戳㈱昶㥣㝦戹ㄶ昵㥣㜷戹㈵挵㌹㤵搸㉦㈷㥢搳㈹戱㕦攱㙣㠸㍤愷㑥慥㐵㍤愷㑣㙥㐹㜱㍡㈴昶晢㤱捤㤹㤰搸敦敦㙣㠸㍤㘷㍤慥㐵㍤㘷㍢挵ㄲ㘷㌹㙥㐹㜱〶㈳摥づ㈰㥢㤳ㄷ捡捣㍦㍢ㅢ㉣搴㜳愲攲㕡搴㜳㠲㔲㉣㜱㘲攲㤶ㄴ㈷ㄸ攲敤㉦㘴㜳㙥㐱㤹㜹愰戳挱㐲㍤攷ㄱ慥㐵㍤攷て㙥㐹㜱㙥㈰昶〷㤱捤㘹㠱搸ㅦ散㙣㠸㍤愷〰慥㐵㍤㑦晤挵ㄲ㑦昹㙥㐹昱㜴㉥摥づ㈱㝢扣㈳㌳て㜵㌶挴ㅢ捦摡慥㐵㍤捦搶㙥㐹昱㑣㉣昶㠷㤱捤㤳㌰㘵收攱捥㠶搸昳㠴敢㕡搴昳㐴敢㤶ㄴ㑦愲㘲㝦〴搹㍣㝦㡡晤㤱捥㠶搸昳㕣改㕡搴昳ㅣ㔹㉣昱摣攸㤶㤴㥣戴㔸晦㔱㘰敢㑦㤰㈷㉦㜹㠸㜲㌴㌶昰㄰㐵㑥㐶ㄵ㕡㍣㈹㠹搶㑡㕢㑢㑥㌲ㄵ㕡㍣搹㠸搶㜱戶㤶㥣㍣愸㜵㍣捡晡ㄳ攴㐹㐴戴㑥戰戵攴ㄴ㔱愱挵㔳㠵㘸㥤㘴㙢挹㠹愰㐲㉢愳戵㑥戱戵㘴戸愷㔶挹㍥㜲搸ㄷ㕦愷搹㕡㌲㡣㔳敢㜴㤴昵㈷挸攱㕣戴捥戰戵㘴戰愶㔶㐹昴ㅣ戴㐵敢㉣㕢㑢㠶㘴㙡㥤㡤戲晥〴㥢戵搶㌹戶㤶っ扣搴㉡㠹㡢〳戰昸㍡搷搶㤲〱㤵㕡攷愱慣㍦㐱づ慣愲㜵扥慤搵㠶晦搸慡愵㜱㜱昸ㄴ慤ぢ㙣㉤ㄹㅣ㉢戴㌸㐸㡡搶㐵戶㤶っ㠱ㄵ㕡ㅣち㐵敢㘲㕢㑢〶扡ち㉤づ㜸愲㜵愹慤戵ㄴ晦㐹㕣㤷㘱㐳㝦㠲ㅣ搶㐴敢㜲㕢㑢〶慤ち㕦ㅣ扣㐴敢㑡㕢㑢㠶㈶㙡㤵攰挵㈱㑡戴慥戶戵㘴挸愹搰攲搰㈳㕡搷摡㕡㌲㤴㔴搴挸㈱㐵戴慥户戵㘴挰愸昰挵㠱㐳戴㙥戴戵㘴㈰愸昰挵〱㐱戴㙥戶戵攴㜰慦搰攲㘱㉦㕡户摡㕡㜲㔰㔷搴挸㠳㕢戴㙥ㄷ慤愰〶㐰昱昸㤴愷㥢㔳㌰攱收搳捤〹戰慤㔳㌵㡡㠷愴〸㈶㤷〹㜸ㄴ㡡㘰㔲愹㈰愸㍢戴攲ㄱ㈸ㅡㄳ㑢㌵ㄴて㍡ㄱ㑣㈸ㄳ昰㌸ㄳ挱昸㌲〱て㉤ㄱ㡣㉢ㄵ〴昵㌱愶㜸㔸㠹㐶㘳愹㠶攲㤱㈴㠲戱愵㠲愰㍥愴ㄴ㡦㈲搱ㄸ㔳慡愱㜸攰㠸㘰摢㔲㐱㔰ㅦ㐱㡡〷㡤㘸㙣㔳慡愱㜸㥣㠸㘰㜴㤹㠰㠷㠶〸搲㘵〲ㅥつ㈲㐸㤵〹㜸〰㠸㈰㔹㉡〸敡㈳㐱戱昳㡢㐶愲㔴㐳戱扦㡢㈰㕥㈶㘰ㄷㄷ㐱慣㑣挰㕥㉤㠲㘸㤹㠰ㅤ㔹〴㤱㌲〱晢慥〸挲㘵〲㜶㔷ㄱ㠴捡〴散愱㈲搸扡㑣挰㑥㈹㠲㠶㔲㐱扦晦〷改㈱㘷㠸</t>
  </si>
  <si>
    <t>㜸〱捤㝤〷㥣ㄴ㐵昶晦搶挲㌶㕢〳戸愳㘰㐴ㄱ㄰㑣㜸敢攴㠰攲㤲㠳〴㤱挵ㅣ㤶〹㍤戰戲㐱㜷㤷㘴㌸㜳㐴捥㥣㌱㉢摥ㄹ㌱㥥㌹㥦㤸挵散㤹㍤搴昳捥㝣挶㌳晥扦摦敡慥㥥㥥㥥㥥㕤戹摦晤㍦㥦ㅢ㜶ㅥ㕤慦扥敦昵敢㙦㔵㔷㔷㜷扦改慥ㄲ㔵㔵㔵扦攲挳晦昹改捤㠵捤ㅢ㤷㜶㜶㤹慤昵攳摢㕢㕡捣㕣㔷㜳㝢㕢㘷晤搸㡥㡥捣搲改捤㥤㕤扤〰㌰㥡㥡㔱摦㔹搳搴搹㝣愸㔹摢戴挸散攸〴愸愶慡慡戶㔶㔶愳㝥㔳晢ㅢ搴〵㐹㉢搹㥢〲愸㉡㘹㔰昴愱愸愵㤰ㄴ〱㡡扥ㄴ晤㈸晡㔳慣㐷㔱㐷ㄱ愴㔸㥦㘲〳㡡〱ㄴ〳㈹㌶愴搸㠸㘲㘳㡡㑤㈸戸㝥戹ㄹ挵㈰㠸㝥㥢㐳捣ㄹ㍦㙥户散㐱搸㥡挶慥昶づ㜳㠷㈱㝢㕡㌱㡦づ㠷敢挳昵㤱㜴㈴㔱ㅦ摡㘱挸昸㠵㉤㕤ぢ㍢捣搱㙤收挲慥㡥㑣换づ㐳㘶㉤捣戶㌴攷愶㤹㑢攷戴㉦㌰摢㐶㥢搹㔰㌴㥢㠹愵挲戱㜸扣㤰㑥愷晡㙤〱捦㌳挷㡦㥢搵㘱ㄶ㍡晦㕢㍥〷搳攷㙥攳挷搵捦㌴扢晥㕢㍥户㠴㑦戸㥣搰摥㥡㘹㙥晢㉦㌹慤㘱㥢挶㈷㤸戹㘶㌶扥㘹㜶㌴户捤慢㐷搸㈵㐴愳㤴慣ㅦ摢搹戹戰昵㘰昶愳昱㘶㑢换㙣戳愰ㅡ扤㜵㐲㘷搷慣㑣㐷㙢㘷扦㔶昲㘷㜶㤸㙤㌹戳㜳扤搶㠹㑢㜲㘶㡢つ散慣㙤摤㌳搳㌱㌳搳㙡昶收㐲㕤慢搵㠶㔳昳㘶㕢㔷㜳搷搲晥慤㝢㜴㥡戳㌳㙤昳㑣㐲㙡㕡㈷㉦㙣捥㡢摥扤昱㔷搵㙢ㅢ扦挸㔴㐳㈱㥥搶昱昳㌳ㅤ㕤慡挴㈶っ晢㘱㕤摤㐵㙤㐵㐹㕣散㔲㐳㍣㔶㙣戳挶收搶㘹㘶㐷㥢搹挲㤵戰㈵㐷㝡㐰㡡㈰慢ㅤㅣ愶昴收戰㤵㐴㕦㝢攷攳戶㜰㉤挶㄰㠸敤㘷戶㜷戴愲㐳㐶㜶㠸㡦ㄸㅤ摡㈱㥤㔴晦搷㠷㐲愱㜰㈲㤲ち挵ㄲ㤱㜸㈲ㄱ㡢㐴攳挹戴ㅣち扣ㅣ㐶换慤㈰㌶㕡㙡㘶㍡㠶㜴つ㤹㌸㘹挸㐱㤹〵㤹㠵慤㤹㔱戱㘸㝡㤴ㅣ㑥搴〸〸搱晢㜵散晦敥戵㜲ㅦ慣㙥捡㔴㌷㘵慢㥢㜲搵㑤昹敡㈶戳扡愹㔰摤㌴慦扡㘹㝥㜵㔳㜳㜵搳㐱搵㑤ぢ㠰搱㥦摡㍥㝤慡敤捦㍦㔷㝥摦昴挸搶攷㑦㌸敥摦㑤㝤㜶㕡ㄶ戹㕢㜰㤷㔷㈳挶㌶㔸搸愹㘴㉢㔴昴昱㔴㍣㤶㑥㈴㈲〹㠴ㅦ㑡戹㌶㉣ㅣづ愵㔳戱㘴㈲㥡㐲㑤㉡㥥㤰摢挲㠱摣づ挲搸ㅥ愲㘶散㔴㘸攵㐸㉡㜷㠰㄰攲㐵㙣〵户㈴昵㕥㜲搲散㤷扦ㅡ㜷散㥡愳㕥摦㘰敤㤰扣攰㠰愳㐲愸挷㐲㠳㍢㠴㜰㝤㍣㤹㐸㈶挲㤱㔸㌲ㅥ㡦挶㘳㤱搸挴摦㠵攲慥㈰㐲㠸㈲㥡㡣㐶㔲敡ㅢ㑢愶ㄳ㜲㐷慥㌱〴㘱㠴㈱㄰㐶㍣ㅣ㤳ㄱ㉡愳㄰㐲㍣㙤㠷㜱挰㉣㜱敡摣㔵㌷㡤戹昰慢㡦㥥戸㜸晦晤慥ㄵㅣ昲㔴ㄸ㜱㉣捣㤹摥㍥捦㡥㘴㠶㤹㘹ㅢㅤ慡㑦㠴㐲愹㐸㈲㥥㡥㈵挳搱㐸㍣ㅣ㑡搸㙤㕤ㅦ㑥㠵㄰㕦㍡㤹㡡㠵愳改㘴㍣㥡戰攳㐳昰愱㐸㠸攴㈴㤲愹㘸㌸㤲㡣换〴挳㐸㐲ㄸ㈹㠸つ换㕢㍥㤹ㅡ㈵搳〴㡤㠲㄰攲㉦㜶慣慢て晡㘰搲〹㈷摣㍣㝤搵㘳㡦㥤ㅡ㍥慦搰㈰㌸㌲慢㔸㜷挶挲散昲㔸挳攱㘴〸挱㠶搰㝡㤱㐸扣ㄸ㘹ㄴ㠱㈷搳昱㌰攸㑣㈴攳戱㘲愴ㄸ㘰搱㐱㈳㠹㔸㈲ㅡ㐲㕦㤵愳ㄹ挴㉥㄰㐶〳㠴㕦愴挹㔱㜲っ㐱㘳㈱㠴戸摦㡥昴挴慦晥㝣挵㜶愳敦㥣㝣搵搲摤㕡㔷㝥扥挱㍢㠲㈳㠹㡡㜴㍣ㄶ搲敥挶つ戱㝦㈵㄰㕥㍡ㄶ㑤㠴㘲搱㔴㌲改㙡搹㌰㔸〳㙤愱㔴㌸ㅡ㑥㐴挳㜲〲搷㌵ㄱ挲㤸〴愱㥡㌵㈲㈷㔳㌹〵㐲㠸㍦摢〱っ㤸㜰敥㝤㑦ㅤ晥捡㡣㜳㕦戹㜰挱㥣愳㘷㉤ㄷ㍣㜴愹〰㜶挵挲㈸㑦〰挹㐸㉣ㅤ㑦愷㈳攱㔸㉣㥤㑣㠷挲挵〰㤲戱㘴㈸㥡㑥㠷搳愱㜸ㄲ捤㥡㑡挸㘹㕣搹㜴〸㘳〶㠴捦㙥ㅢ㡤㈴㐶挹㤹㐴敤〶㈱挴㉡㍢愴㜳扡ㄶ摥戳挱晥㍦㑣㍣㜹敥㠰㘹㍦㥢晦摥㕤昰㐰慡㐲摡ㅤぢ攵晢㕣ㅣ摤ぢ㕤㉤㤱っ愱敢愶㡢㈱㠵挲㜱戴㕢㉣㠵㌱㈵ㅣ㡦㈱扥戰㥣捤戵㌵㐲ㄸ㜳㈰戸捦愵搳㜲て㉡昷㠴㄰攲㑦㜶〸搷㙥㍥攴戵㥦㙦㡢㑣扣戹㝡攴愴ㄵ㍦昴ㅤ㈴晡愲㕡㠵戰㌷ㄶ㘶㤵㜵愰㜴ㄲ扢ㄲ扢㑦㌲㥣㡡愷㈳扡〳㐵搲搱㘸㡡摤㈷ㄱ㡥挷㤳挹戸ㅥて㈲昵㌱㄰ㄸ㘶昷㠱㕤㉣㈵昷㘱〸晢㐲ㄸ晢㐱昸㜴㥦㐸㘸㤴摣㥦愰〳㈰㠴戸挲㡥昳戲㔵㔷扦㌷攳昲㉦愷摥户昰扡㑥㤹㝥散㈶挱㤹㠶㡡戳〹ぢ㈵㔴㐵敡愳㤱㜰㍣ㅡ〵敢昱㜴㈸㤶㜴㡤っ㠹㝡〴㠱㘶㐵㤳㈶㤳攱㔸㤸㔵㜲㉥ㅣ挸っ㠴㤱㠵㈰㔵㤱戰捣㔱㤹㠷㄰攲㈲㍢㠴愵㤳㉥搹㜹晤㕥慢㈶㥥戸敦攳㉦晥ㄴ晦㘶㝢挱㜹㡥ち愱㠰㠵㥤摤ㅤ㈸㔶㡦㥥㥢〸愷㐱㔲ㄴ㠳㘱挲ㄵ㠲敡摣攱㈸搵昱㌴㕡㉢ㅤ㐹挷㔳㜲ㅥ㔷㌷ㅦ挲㘸㠶昰敢㐲㜱㜴愱㠳㠸㕡〰㈱挴搹㜶㔰挳扦㔸晤搶〷㑢㜶ㅤ㜳敤攱㍢扦戵攰敡㔵愳〵攷㕤㉡愸㔶㉣㤴昰㠲㌵愳㜳愴㐳攸戳㘸戹㌴㥡㌱改敡搶昱㜸〸〳㌶㍡ㄷ㍢㜶㈲ㄵ㐹捡㌶慥慤ㅤ挲㌸ㄸ㠲扣愰慦ㅦ㐲㘵〷㠴㄰换敤㄰㍥㍥扥摦捣攴摦㉦ㄹ㜷扢㜹散昹㍢扣搳敢敦㠲戳㍥ㄵ㐲ㄷㄶ捡挷换㌴㜶㥢㔴ㅣ㌳戱㘸㐴戵㔰戲搸㠹㈲攱㜴㍣ㄹ㡢㐵搲攸㉤攸㘸㜶て㐷㈷㡡攲㔰ㄳ挳㐰㥦攲戰㤹㑣挹㠵っ㘳ㄱ㠴戱ㄸ挲愷ㅢ挵㐰搷ㄲ㠲㤶㐲〸㜱㠲ㅤ敢戵㜵㙢㍥ㅢ㍣敡昵㌱户㔷摦㜴㜲昳ㅢ㥤㝦ㄴ㥣㥣慡㔸て挳挲㜶敥㌶㉣㍤㔶㈷挳㤱㘸㈸㤹㐸摢㔲ㅥ㑥摦㐷㐰ㄸ扦㠷昰㙢㌰ㅥ慡㡦㈴敡㈸〸㈱㡥戴㈳㤸㜶晢㐳收㐷扦㥥㌴敤愴挱㌳捥㙢㕥戱昸㘷挱㤹戱㡡攰ㄸ㉣昸㡣搸愱㐴㍣ㄲ〶㘵攱㈸㠶㐲搷㠸つ慡㡡㌵昱㠸捤ㄵ㡥㉤ㄸㄵ㠱〴㑢㤱㐴㈸㤵㡣挹㘳攱㔷ㅥ〷㘱ㅣて攱挳㔵㌲㌶㑡㥥㐰搰㠹㄰㐲㉣戱㈳㥤昸昳愶敦摥扡㝣愳㤹ㄷ㉦㍢晢㥢㙦㤶㈶敥ㄱ㥣扥慢㐸㑦挶㠲户㙢攱㠸ㄶ挵扥㡥㌱摢晥㜳つ㑦〹ㅣ㡢愳㔱っ摡搶㕦㕣㥥挲戵㉤㠳㌰㑥㠵攰㤸㥤㠸换攵㔴晥〱㐲㠸㐳散㄰挶て㜸收㠰㐵愳ㅥ㤹㜴敡㥤㡤ㄳて摣昱挴摢〴㑦ㅥ㔴〸愷㘳挱ㅢ㐲㌲㤲挰㍣ち㐳㘱㤲〷戳㜰㔴ㅦ挵搰昱㤳戱ㄴ㘶〹戱〸挶愶㘸㍡挶㠱攸っ慥敤㑣〸攳㉣〸㠶㄰㡡挹戳愹㍣〷㐲㠸㠳散㄰㘴昰挸㘵㕤摢㙤㌴昹晣戹㑦扣㜱搳㝡攳㥦ㄳ㍣㜵㔱㈱㥣㠷㠵摤㍣〳㈴㑥㐸㜰㙣㠸挴㐲㘹ㅣ戹㔲戱愸敥摡搱㈴〶㠳㘴〴ㄳ扥㔴㈴ㅥ搱ㅤ㍢㕡ㅦ挲愹㐸㌸ㄴ㠹挶㐲ㄱ㠴ㅣ㑢捡昳ㄹ挱〵㄰挶㠵㄰㍥㡤ㄵ㡦㡥㤲ㄷㄱ戴〲㐲㠸㥣ㅤ收㕦㐶摦戲收㠴戳㥦ㅢ㝢昲㥥慦挶㝦扣散捦㝦㄰ㅢ愲㕡㠵㜹〹ㄶ㑡收㑥昱晡㌰㡥㈰㔱晤㠷〳㥤㜷㜸㡡㈶挲攸改ㄸ㈴搴㕦ㄸ㝤攸㔲慥昱㌲〸攳㜲〸戲ㄵ㐹换㉢愸扣ㄲ㐲㠸晤敤㌰扥挹㙣晢摣㥦㡥昸㜰摡捡挲捦㉦㑤捤㝣昹㥥攰改㥤ち攳㙡㉣㤴㡣㤱昱晡㐸ㅣ㌳㈷ㅣ㌵搲戱㐸㉡ㄵ㉦て㈲ㄹ攷㉣㈰ㄹ挶〴ぢ㥤㕤慥攴敡慥㠱㌰晥〸愱㕡㉣㉥晦㐴攵戵㄰㐲散㘱挷㜰昹挳ㅢ㑦㝦㜵㥢愷愷摣㝦晢㠳慦㘴㕢㡣攷〴捦㉥㔵っ搷㘳挱㘷愶㤱㡡愴挲㌸愴㈵㈳㤸㡣戹晡っ㝡㜴㉣㠵ㅥㅤ挶㈸ㅥ㐳㡣昲〶慥敢㐶〸攳㈶〸〴㄰㑢愴攵㉡㉡㙦㠶㄰㘲愶敥㌲搷㝤㙣㉣摤昷㠳㠹㜷挵摥㝦扢敥昳㜳扥ㄶ㥢愰㕡〵㜰㉢ㄶ捡㝢慤㥡㘹攰愰㘴㝤㕣㘳戲㍤搵搰㌵改愸扣㡤㙢扢ㅤ挲戸〳㠲㈱挴㐳昲捦㔴摥〹㈱挴㘴㍢㠴昶㌳㘲㝦扣散㠳搳挶㕥㌶㜴搲敦ㄷ㜷慣㍥㐳㙣㡡㙡ㄵ挲摤㔸搸愵㘴㥣戳㘶昳㥣㤲挶㘲㈹ㅣㅡ挳愱搲㤹㜴っ挷晢〴昶愶〴㈶㍤搱㔰ㄸ晢捥㍤㕣攱扤㄰挶㝤㄰㙣㠹㜰㕣摥㑦攵〳㄰㐲㡣戱愳昸攴㤵つ扦㙦ㅣ扤㝣摡敤戹ㄷ捦㕣㔱昷晤㝥㘲㌳㔴慢㈸ㅥ挲㐲㐹愷㔴㠷㐵捥㤶愳攱㔴㉡〱摡㈳挹㘸㕣敦㈷慡ㄲ㙢㑦㘲慡ㅣ㑢㐶㤳挹㄰㘷㠶昲㘱慥昱ㄱ〸攳㔱〸㠶㤱㑡捡扦㔰昹ㄸ㠴㄰㘹㍢㡣搰㔳换㔷㕥㌰㝤摥搴㥢扦㥦昷敥戳つ晦㍣㔳っ㐲戵ち攳㜱㉣昸っ戹搸ㄷ㌱㘳て㘱昶㡥㙥㥥搲晢㌰㈶㥥ㄸ㔸㌱㝦づ㈱戴ㄴ㈲㈸づ戹㤸㤸㘱挰㔵㌴搱㐶㍥挱㈰㥥㠴㌰㥥㠲昰搹㡢㘳㤸捥㍦㑤搰㌳㄰㐲㐴散㐸て㥣搷㜴敥ㅤ攳㝦㍦攵㥡慦捦摢㜱㥦ㄳ搲愳晡㍤㠷敡摤敤搳捡〹ㅤ㤹挵㌸㔱㉦㕥〳㠸搴㠳㤸摦㜲昱〳搷㍥ち昱㐲戲㄰づ攷攳愱㑣㌴㔳㌳ㄴ㙥㝦敢㔹㌶㡦㤰晤ち㝢㌵户攵摢ㄷ慢搳敥捤挷㘵㍡捤攲㔹昸㐸扢㙥㕣晢挲戶㝣攷㈰晦捡挶慥㑣㤷戹㤹户慥攸愴捣慣ㄱㄷ㈵捣㑥戵扥挱㕥戳㍤㌳㉤ぢ捤戱㑢㥡慤敡㉤㍣搵戸㈴搱㥥慤㕣㍢愹挳㍣挴愹㉤㡢㘸㉣慥㤹㉤㔲扥换戶搲慡戲攲ㅡ㌲㝥㝥㝢愷搹愶挲ㅢ搹㍡慢㌹户挰散㘸㌴㜹挵捤捣慢㑤摤㤰㔵昶㜵㤱㤱扢戵㘱㐳㜱愵㈳㍦捣慤㉤㑣㕣搲㘵戶攵捤㍣攲㍤搸散攸㕡㍡㈷㤳㙤㌱㌷㉡㠱㔸敢㐴挵愶㈵敡㐹敤戹㠵㥤攳摢摢扡㍡摡㕢㑡㙢挶收ㄷ㘵㜰㉤㈶㍦愳㍤㙦攲㔲㑡㙦㝥慡㐴㔵慦㕥㐲㔴㙤敦㜷㍤㠳㝥㍢敢㔵㐳戸㥡㜸ぢ戴昹㈶愵摤慥㝥㌶戶づ㕢搱㘲戲㑦㔶て敦挱㤹昲㑢㌷摢㔵〶扡戶㠹㤷㈷㠹摥戶㌲㕡挵攸戴摣晦㕦㜰㜵昵〰㝢敢㈷㉥挲昵慡㈹㤹戶㝣㡢搹搱敤挵㔵挱㠸攴ㅡ㠸㥡ㅤ戱㌷㔷㘴慦㌷㄰㘲㠹㔸㕡戳戸㌹摦㌵摦㤸㙦㌶捦㥢捦㜹㌲㉥挰搶搶㤲摡戲㡦㝣〱㉡昹㈲挵㑢㄰㠱㐰㤵昱㌲㐱㐶㐰扥㘲㤵㙢㠶攱晦㜵扦ㄲ㔶つ㉢愹慥扣攱㌲㘹㘷㑤敢愴昶㡥捥㕥扤晣戶㜲㑡愶㜳㝥ㄷ扢㘷昷㤵昴昷㉡挵㙢㄰㌵挳㈱㝡扣搰㔶〷㔰㙦㕥㑦散摦㍡挱㉣㘴㜰ㄵ㔷敤摤㈲㔳搳㙡㕤ㄸ㥣㘰㜶收㈴慦㈰㑥挵扥戲挴挰ㄲ㜶晥㝥慤散晤收㤲慥〹㤹慥㑣㥦㔶㕣㡢㐴㉢㐹㠰㐶㉡㉢㙢㠹㤶晤㤵㑥㕢〷散ㄲ㍣〴搵愲换㑢㕦愵戰㍣㘱挷挱晥㔲搵换㤶摤㙦〴㘲ㅦ㡣㡤㌰扣ㅤ扤昴㥡㈲㉥㜵收㈷㥢㙤㜳㤶ㅥ㙣㜶ㄲ㕥㙢㜴㑢愵㜷昷愲戳摤㜲搹㍤扡㥡㕢㍡敢ㄱ改攴㡥昶㠵〷晦㌷晤搰㤷晣㉢㠴晥搴㙣㡤㕥晣摢户〹㜴㔵昵㔹挴戶㘹㙡慡慡愵㌷㙡攴㔶ㄴ散慤㜰昶㉢晥㔳ㅦ昹ㄶ晥ぢ㜴㔷㔷㌳〲㠸㜵戹晥㕡〳㝣扦㔶㌰㌴愷挳㔴㔷㤴㙢㔵〱㙣昷㙦摤慢扤㘳㐱戶扤㝤〱晢搳㝡慡搴㌹摦㌴扢㜸㤵戶慦㝤㔵㕡㕤㝤ㄶ愲㔷慦㤲㡢愹慥换戹㕢挲扦昱ㅥ㐴晦戱㉤㉤㐳戴挷㑥攳㙦㔰昵挲昵㘲㘳㉤ㄶ㌶㡤㠴挲㤱愶昱攳扡ㄶ戶戴㉦攸㌴扢㥡ㄶ昱づ挵㤲㤶捥㈵㘲㜳㙣㍥㉦㜱㘶捦㝣㔳〴收摤㌹收愲敦敥㥤㜱晣攷ㄷ搶㠸㐱㜶㐵搹攵搷㙤攱㜰㈸扥昲㐳〸戱㈹㘰ㅣ㔶戰㕣晡㤱ㅦ愱㉣晦㐱昱㑦〸っづ㡡㙥㡣つ㥦㔸㐵戱ㅤ晥攷昸㈰㍦愵昸っ㐲㡣㠴攰摥㈹㍦㠷搰ㅦㄱ㠴㝦㌶扡㙡戸敤愱㉥㙦戸慦愰つ挸㙥敡挴づ㐰戰昱㈴挹㤲愴㐷㤲ㅡ㘱挰戱㉦〱㌵㜶㐵搹挵摦ㅤ㘱愶〸昸㠹昶扤〰昳㈷攰ㄷ慥㠳挴㐸㜶㌹ㄷ〱搵㔶㔱㠴㔰愷〸攸〵㠵攴㙤㌲ㄱ㠱㑡ㄱ㔰㠳㤲晥㠸ㅦ㝥㜱ㄱ㄰㠶扡㥣〰㐹㥦戲㥢㍡ㄱ㠵㥤ㅦ〱㕦挰戹㉦〱㥦摢ㄵ㘵㤷㥤ㄳ昰㌴㤴㔱㙣挰㤰㍦〵捣㥦㠰㠱愸㤶ㅢ㔲㙣〴攱㈲㘰ㄳ慢㈸㤲㜰愲〸搸㤴愰捤㈰㐴ㅡ㉡㐵挰㈰㤴昴㐷扣敦㈶㈰〵㜵㌹〱㕢搲愷散愶㑥㡣㠲㥤ㅦ〱慦㔷㈲攰慦㜶㐵搹戵散搱昰㌴㤴㔱㙣换㤰㕦慤㐸挰昶愸㤶㈳㈹㜶㠰㜰ㄱ㔰㙦ㄵ挵㉥㜰愲〸搸㤱愰㄰㠴ㄸ〳㤵㈲㈰㡣㤲晥㠸㘷摤〴㌴㐰㕤㑥㐰㥣㍥㘵㌷㜵㘲㉣散晣〸㜸戴ㄲ〱㡦搸ㄵ㘵㤷挸㈷挰搳㔰㐶戱ぢ㔶㉡ㅥ慡㐸挰ㄸ㔴换戱ㄴ攳㈰㕣〴㑣戰㡡㘲㈲㥣㈸〲㈶ㄲ㌴〹㐲昰ち戹㈲㘰㌲㑡晡㈳敥㜴ㄳ㌰〹敡㜲〲愶搱愷散愶㑥㑣㠱㥤ㅦ〱㌷㔶㈲攰〶扢愲散ㄲ晤㌴㜸ㅡ捡㈸收㌰攴敢㉡ㄲ戰㈷慡攵㕥ㄴ㝢㐳戸〸搸搷㉡㡡改㜰愲〸搸㡦愰晤㈱挴㑣愸ㄴ〱〷愰愴㍦攲ち㌷〱㌳愰㉥㈷㈰㐳㥦戲㥢㍡戱ㅢ散晣〸㌸扦ㄲ〱攷搹ㄵ㘵㌷〴㘶挳搳㔰㐶㜱㄰㐳㍥愷㈲〱㉤愸㤶慤ㄴ㙤㄰㉥〲づ戶㡡愲ㄱ㑥ㄴ〱㠷㄰搴〱㈱昶㠰㑡ㄱ搰㠹㤲晥㠸㔳摤〴捣㠱扡㥣㠰挵昴㈹扢愹ㄳ㝢挲捥㡦㠰㘳㉡ㄱ㜰戴㕤㔱㜶㍢㘲ㅦ㜸ㅡ捡㈸㡥㘲挸㐷㔶㈴攰ㄸ㔴换㘳㈹㡥㠳㜰ㄱ㜰㠲㔵ㄴ晢挲㠹㈲攰㐴㠲㑥㠲㄰晢㐳愵〸㌸ㄹ㈵晤ㄱ㡢摣〴散〷㜵㌹〱换改㔳㜶㔳㈷づ㠰㥤ㅦ〱㉤㤵〸㔸㘰㔷㤴摤攷㤸ぢ㑦㐳ㄹ挵戹っ戹戹㈲〱攷愳㕡㕥㐰㜱㈱㠴㡢㠰ㄵ㔶㔱㘴攰㐴ㄱ㜰㌱㐱㤷㐰㠸ㅣ㔴㡡㠰㑢㔱搲ㅦ㌱搷㑤㐰ㄶ敡㜲〲慥〴㍥㈰扢愹ㄳ㜹搸昹ㄱ戰㘷㈵〲昶戰㉢捡敥戲昰搶挸㔰㐶㜱㍤㐳㙥慣㐸挰㡤愸㤶㌷㔱慣㠲㜰ㄱ㜰㡢㔵ㄴ昳攱㐴ㄱ㜰㉢㐱户㐱㠸㠳愰㔲〴摣㡥㤲晥㠸㕤摤〴㌴㐳㕤㑥挰㕤昴㈹扢愹ㄳぢ㘰攷㐷挰㤸㑡〴㌴搸ㄵ㘵㜷㜴摡攰㘹㈸愳㜸㤸㈱㡦慥㐸挰愳愸㤶㝦愱㜸っ挲㐵挰攳㔶㔱戴挳㠹㈲攰〹㠲㥥㠴㄰㠷㐰愵〸㜸ち㈵晤ㄱ㌱㌷〱〷㐳㕤㑥挰㜳昴㈹扢愹ㄳㅤ戰昳㈳㘰晢㑡〴㙣㘷㔷㤴摤㑦㕡〸㑦㐳ㄹ挵㙢っ㜹㥢㡡〴扣㡥㙡昹〶挵㥢㄰㉥〲摥戶㡡㘲ㄱ㥣㈸〲摥㈱攸㕤〸戱〴㉡㐵挰㝢㈸改㡦ㄸ散㈶㘰㌱搴攵〴㝣㐰㥦戲㥢㍡戱ㄴ㜶㝥〴っ慣㐴挰〰扢愲散㈶搵攱昰㌴㤴㔱㝣挶㤰搷慦㐸挰ㄷ愸㤶㕦㔲晣ぢ挲㐵挰搷㔶㔱ㅣ〱㈷㡡㠰㙦〸晡ㄶ㐲ㅣ〹㤵㈲攰㍢㤴昴㐷搴扡〹昸㍤搴攵〴晣㐸㥦戲㥢㍡㜱ㄴ散晣〸昸攵攷ち㔳攱㥦敤㡡戲㝢㘴挷挲搳㔰㐶搱扢ㅡ㈱晦〸㤸晦㔴搸㐰戵散㐳㔱ぢ攱㈲㈰㘰ㄵ挵㜱㜰㌲㡣㡥晡ㄲ搴て㐲㥣㠰愲㈲愰㍦㑡晡㈳晥㠵㜵㌸㈷㐳挷㐳㕤㑥挰晡挰〷㘴㌷㜵㠲昷搳晣〸昸愸ㄲ〱㝦户㉢捡㙥扤㥤〲㑦㡡㠰捤ㄸ昲〷ㄵ〹搸ㅣ搵㜲ぢ㡡挱㡣慥㜸㌶㌸挴㉡㡡㘵㜰㌴㡣㥢㌳㤴愰㘱㄰㘲㌹㡡㡡㠰慤㔰搲ㅦ昱愶㥢㠰㔳愱㉥㈷㘰ㅢ攰〳戲㥢㍡昱〷搸昹ㄱ昰㐲㈵〲㥥户㉢捡㙥晣㥤〱㑦㡡㠰㄰㐳㝥慥㈲〱ㄱ㔴换㈸㐵㡣搱ㄵ〹㐸㔸㐵㜱㈶ㅣつ攳收㈴〹㑡㐱㠸戳㔱㔴〴愴㔱搲ㅦ昱㤸㥢㠰戳愰㉥㈷㘰㌴昰〱搹㑤㥤㌸〷㜶㝥〴摣㕢㠹㠰㝢散㡡戲摢㡥攷挳㤳㈲㘰ㄲ㐳扥慢㈲〱㔳㔰㉤愷㔲散捡攸㡡〴㑣户㡡攲〲㌸ㅡ挶捤㤹㐱搰㑣〸㜱ㄱ㡡㡡㠰摤㔰搲ㅦ戱捡㑤挰㠵㔰㤷ㄳ搰〸㝣㐰㜶㔳㈷㔶挰捥㡦㠰㤵㤵〸戸摡慥㈸扢愱㜹㈹㍣㈹〲昶㘷挸㔷㔶㈴攰㐰㔴换㈶㡡戹㡣慥㐸㐰搶㉡㡡换攰㘸ㄸ扥㌲㐷㔰ㅥ㐲㕣㠱愲㈲挰㐴㐹㝦挴㠵㙥〲㉥㠷扡㥣㠰㘶攰〳戲㥢㍡㜱㈵散晣〸㌸扤ㄲ〱愷搹ㄵ㘵户㔲㔷挲㤳㈲愰㠳㈱㉦慦㐸㐰ㄷ慡攵㐲㡡㐵㡣慥㐸挰ㄲ慢㈸㜸て㜵ㄸ㌷㘷㈹㐱㠷㐲㠸㍦愱愸〸㌸っ㈵晤ㄱ挷戹〹昸㈳搴攵〴ㅣ〹㝣㐰㜶㔳㈷慥㠵㥤ㅦ〱㠷㔶㈲㘰愹㕤㔱㜶ㅦ昷〶㜸㔲〴㥣挴㤰ㄷ㔷㈴攰ㄴ㔴换㘵ㄴ愷㌲扡㈲〱㝦戰㡡攲㐶㌸ㅡ挶捤㌹㡤愰搳㈱挴㉡ㄴㄵ〱㘷愰愴㍦愲捤㑤挰㑤㔰㤷ㄳ㜰づ昰〱搹㑤㥤戸ㄹ㜶㝥〴攴㉢ㄱ㤰戳㉢愴昷㍥昲㙤昰愴〸戸㠴㈱㘷㉡ㄲ㜰ㄹ慡攵攵ㄴ㔷㌰扡㈲〱㔷㔹㐵㜱㍢ㅣつ攳收㕣㑤搰㑡〸昱㘷ㄴㄵ〱搷愰愴㍦㘲㙦㌷〱㜷㐰㕤㑥挰㜵挰〷㘴㌷㜵攲㑥搸昹ㄱ㌰戳ㄲ〱㌳散㡡戲扢搸昷挰㤳㈲攰㌶㠶㍣慤㈲〱㜷愰㕡晥㤹攲㑥㐶㔷㈴攰㙥慢㈸敥㠵愳㘱摣㥣㝢〸扡ㄷ㐲摣㡦愲㈲攰㍥㤴昴㐷㡣㜳ㄳ㜰ㅦ搴攵〴㍣〴㝣㐰㜶㔳㈷ㅥ㠰㥤ㅦ〱愹㑡〴㈴敤㡡戲ㅢ攸て挳㤳㈲攰㐹㠶ㅣ慦㐸挰搳愸㤶捦㔰㍣ぢ攱㈲㘰㡤㔵ㄴ㡦挰搱㌰㙥捥昳〴扤〰㈱晥㠲愲㈲攰㐵㤴昴㐷散攰㈶攰㔱愸换〹㜸ㄵ昸㠰散愶㑥㍣〶㍢㍦〲㠶㔵㈲㘰愸㕤㔱㜶敢晥〹㜸㔲〴扣换㤰户慣㐸挰摦㔰㉤搷㔲扣捦攸㡡㍤攰㐳慢㈸㥥㠴愳㘱摣㥣扦ㄳ昴ㄱ㠴㜸ㅡ㐵㐵挰㍦㔰搲ㅦ戱㤱㥢㠰愷愰㉥㈷攰㔳攰〳戲㥢㍡昱っ散晣〸攸㔷㠹㠰扥㜶㠵㌷㈳愰㘶つ㍣慤挳㥤摣扥っ戸戰㘷戳戹㤸户㥥搶㉢㈰敢㝥晣挲捥慥㜶㜵㥦慣㝦㘱㐲晢捣昶慥〹捤㥤〷户㘴㤶づ㈸搸ぢ㝢捤㌷摢㜰ㄷ扢〳㌷戳㍤扡昶㠳て㌶昳戲搰搸扥戰㈳㘷㑥㥤昰扦㜰㤷ㅢ摢㠷愶㔳㌷戸慢〵㍥晦搹㡤摢㉡㔸愲㤷攰㔳㔵昳〲ㅣ㝡敦扦愹摣㝦搷扤㜲戵ㄸ〴戰慥挸攸㥣收慥ㄶ戳㙦㐱摤愷㔶换戵〵戰㠸搴㠰㝣㥦挲㥣昹戸㉦㌵愱㝦㘱㜲㐷㜳扥愵戹捤㘴㘳っ戴愰搳捤㜹㐸〳㤸搵摥搹捣㥦㔹昴㉦捣改挸戴㜵ㅥ捣㍢㥡戹愵ㅢ㤴㤴搴慤捦㥡挲戸收戶㑥慣㐶戵㈲㤷敢ち㡤昳摢ㄷ攳ㄷ㍦ぢ㕢摢㈶㘷づ敥晣㥦㘸ㄵ挱㘶㔱ㅦ搵㌴愲㕡㔴㔷㡢摡敡摡晦戴㝤㡣㙦戱㡦つ戰昲㤶㠶愰㥦㜶㜵㌴㘷ㄷ㤲㌰戵㡥〸㘴㙦ち搵㠶㔵㌵㉦㘲挹㝢敦搲搵㠴㥥挴〳挶㕡昲㑢ㄶ摦㝢攰捥捦愸戶〰㕣㝥㠷㜰晡㝤て戱敢攴㍤愶ㄶ㔳㜲晥㑦扦㐹慡㜹〹㥥㝦㜳〶挴㠶〰慦㘷㜵㈱㘶㐵戰㐷㘱捦㐴㑦㘰挹摢㉤〳〵㠵㘱て㕤慦戸㌸〹㌷搱晢ㄵ愶㘷戲㘶ぢ敥晤户㘶扡搶戳ち㑣挲挰㙦㔶㍡敤扡昱敤慤慤ㄹ㜶㌹晥昲愶㌱㤷㘹㌱㙢ぢ㘳ㄷ㜶戵捦㘸㙥㤳〵〸搵㉦㙤㔵㘶〹㔴㤹㈵搶㕤晡挲㙣收〴愹㘵晡㙡㥦㤷改㘸敥㥡摦摡㥣慢㘵㠱㜹㍢晦ㄳ㝤ㄵ攳㐷㙦㤰愹㍦㝡㉣昱摥昶户㙥扥愳戹敢㤱㈹㐳敡搸晣攸搱搵挲挰㍦昱ㅦ愶㡣㘰攴㔱〷ㄴ昹〳扣搵攰慢㠶㈲ㄵ换ㄷ敡㔶㉣ㄶ扦㌸ㄲ㕤㔴つ㑥攲ㄵ〲昰㤵㍦〲捡〵㝥㝢扦ち搱㙤㍥㐱ㅦ〰〲搳摢㌳昹㐹㤹ㅣ㝥㐵搷挷晥つ㕤㉤㥡㤶㐳㑤㐷㤰ㄹㅥ攳㤱㌴㠴㘴愴㐵捤㜹戳愳㤶㡡㐶晣㐶戰㌷㜳㐳っ慢つ㜱慦扢㔷㔵㑤㑤摦㕡扦㜵㑤搵扥㠶摢昷捤摤扦㐱㥣㕡收晦㤳摤㔳つ摣摡㐰㐰ㅤ愲㝥挲戲晣㤹摢昴ㅡ㤴摣ㅥて攰ㄷ〲㝥㠵愸昹㉢㉡扤㙤㔳㥡㙣㠱㤴っ〹㔰㙦昵敢㌳愶㠱搴㈲㘵㐲攵㡦搴愸つ改敢捡晢㌰慣㤴㡦㕡晤㤳㌶愳ㄱ扤摣捣〷慣昱㤵昹㈵㌸㌲㔴㔵㔷昷㐶㔳ㅢ摥㥣戹戲搵挲㔹㙢愳愹ㄲ㐲挴㘰㠴㘰㌰捦㜰㌰㜷ㄶ昸㙦㉡晦㔹㡦晡㐱搷换〰攲昶昶慦昸㑦㝤〲〱㔹つ戳慡㠰㜸ぢ㔲㜳挱㝢㠰㌶㔹㘸〵㕣ち㠳㄰ㅦ〲挰ㄹ〱ㄶ昵昱㑢㝣㠴ㄲ㡦㘱㔵〶㝦攷昷㕢挷㑣昱て㔸㜰摣㤴〶ㅤ晦ㄳ㑢ㅣ㡥㥣敥㔹ぢ㙤捦摤昳ㄳ㕡攰㉢昹戳㔱㉥愸敦愷㔸搰㥢㠱ㄶ挴㘶愰ㄶ㍦ㅢ㠵㤴㝤〹晣捣ㅦ搰㡦㠰晥〴㝣づ〰摢摤㔸て愵晥㥡㑦晥㈴㈱㕥㌶ㅤ〳㝤㐱愰㐰摦㔷㉥户ㅢ㔱ㄳ攰㝥㈰搷愷摢つ攸昶㈷ㄴ扤昴晤〲㥤愲㑦慡㥦㐹愲㔴攵㌹扣〸戶㤴愲㙡㈰㥤㜰ㅢ㑢愸摡〸摡㥥愹慡㠶ㄹ搹㤱ㅢ㉢㈷㔶㐱㌰㐷挱㠷慡㑤㠰㤱㥢ㄲ挸晣〵ㅦ挰㘶〴っ㈲㠰㈹つ㡡慡捤㔱㜲㔱挵㕦扢昹昴戴挱㐰㠱㉡㈶㌶㘸户㉥慡戶愴摢㈱㜴换㈴〴㐵㔵㜱愶㈴㤸㜹㘰昵戴愱㠰㙣㠴㌱扤㑤晤搸戱挷〳戴㘰扡㠲㘲㜰ㄸ㝤㌳㙦愱㠴挱攱搰昶捣㈰昳ㅢ昰㠷ㅦ㐳搲〹ㄶ搴㤷㐹づ㝡㑢㌸慣摢㡤扥㌵㌰㜲ㅢ〲㤹〰攱〳搸㤶㠰敤〸㘰㑥㠴㘲㜰㝢㤴戶搰㥤慤㝣攷攵㙦昲㝣ㄸ摤〱㔶㘰㜴㑢搷㙡〶ㄴ攳昸ㅤ㔷㔳捦搵㌰慢挱换㈸㔳ㄹ㉣㐶㜷〴㘴㕤ㄸ㘵晥㠳㘲㌴㐴摦㑣㠴㈸㘱㌴〲㙤捦㡣㌲㘱〲㝦戸㠲㑡㈷㔸㔰㕦㘶㑤昸㄰ㄶ〳㐶挶〹㘴㐶㠵て㈰㐱㐰㤲〰㈶㔹㈸㐶㔳㈸㜵挷㈸㝥㍢攸挳攸㈸㔸㠱㔱愶㕥攸搵戸ㄸ摤㠹慢搹㤹慢攱㄰改摤㥤挷㐰搷挳敥㍣ㄶ㄰㐵摤㉥㜴㌲づ愵ㄲ敡挶㐰摢㌳㜵㑣戵挰ㅦ昲㌰攸㐴㔳挷㝣ぢㅤ戲㙢攴ㅢ〷㡣ㅣ㑦㈰㜳㌱㝣〰ㄳ〸㤸㐸〰搳㌳ㄴ㜵㤳㔰㉡搹㥤㈳㝥㔴㑤〱ち㔴㌱㐹㐳扢㜵敤捥㔳改㜶㔷扡㘵㐲㠵户昳㌱㡢挲敡㝣搳〰昹捤〷づ收㕤㈸晡愶搳㌱ㄳ㌰㑡攸㥢〹㙤捦昴㌱㔱〳㝦昸㠵㈴㥤㘸晡㤸慤愱㌷挳愲㑦㑤ㄶ㘶〱㈳㜷㈷㤰㤹ㅣ㍥㠰搹〴㌴ㄲ挰攴づ㐵摦ㅣ㤴扡㌹㄰慢㥦㘸晡㜴扤㍤㘱〶㍥㌳慥昵戰挹散〳昱㕥㕣捦摥㕣て昳㌳扣㕤㡦㐹ㄹ㍤㜴㍤愶㙣㈸敥昶愵ㄳ收㙥㤴㜰户㍦戴㍤㜳挷ㅣて晣攱㈷㤳㜴愲戹㘳愲㐷㈹㌵愸慤㤲〷㐲捡㈶〲㤹〴攲〳㤸㑢㐰㠶〰收㠵㈸敥戲㈸戹扡ㅥ㝦㑡敡㐳㔵ㅥ㈸㔰挵散㄰敤搶搵昵㑣扡㉤搰敤㔱〰㜸扢摥㌱搰㔹㔴㜱摣㔳㥦〸愴敢㥣㑥㌰戹㐳㔱㌵㥦㑥㤸攵㔱㐲搵㐱搰昶㑣ㄵ戳㐱昰㠷㕦㔱搲〹ㄶ搴㤷㈹㈱㍡㘴搷㈱愳〵ㄸ搹㑡㈰搳㐵㝣〰㙤〴戴ㄳ挰っㄲ㐵搵挱㈸㜵㌳挰昱搷慤㍥搴㜵挰ち搴㌱慦㐴慦㘶〰㌵搶㝣愵㤳慢攱搳㍢〴㜳㐰扣扤㡣㠹ㅦ搶㕥扢㄰㤰摦扣搷㌲㔵㐴搱戹㠸㡥㤹㌳㔲㐲攷ㄲ㘸㝢愶㤳戹㈵昸挳㥤〴㍡搱㜴㌲挱㐴㙦㠶㙢搰㍢ㄴㄸ㜹ㄸ㠱㑣㍥昱〱ㅣ㑥挰ㄱ〴㕣ち㠰愲昳昷㈸戹㝢ㅥ㝥㤹敢㐳摦㔱㐰㠱㍥㘶愵㘸户慥㥥㜷㌴摤ㅥ㐳户捣㈰昱昶㍣愶㡤㔸昴ㅤぢ挸㙦愶㡦㠹㈶㡡扥攳攸㤸ㄹ㈷㈵昴㥤〰㙤捦昴㌱㌳〵㝦昸攱㈵㥤㘸晡㤸㥥愲㌷挳㌵攸㥤〴㡣㍣㤹㐰愶慥昸〰㑥㈱㘰ㄹ〱捣㘶㔱昴㥤㡡㔲㜷㠳ㅥ㝦㔴散挳攷ㅦ㘰〶㍥㤹攴愲搷攳㍡晢㌸㡤敢㌹㥤敢㘱㐲㡡户㍢㌲ぢ挵攲昳っ㐰㝥㌳㥦捣㕢㔱㝣㥥㐹挷㑣㘰㈹攱昳㙣㘸㝢收㤳㠹㉥昸挳㑦㌸改㐴昳挹㙣ㄷ扤ㄹ慥敥㜸㉥㌰昲㍣〲㤹〹攳〳㌸㥦㠰ぢ〸㘰㜲㡣攲昳㐲㤴摣摤ㄱ㍦㠸昶愱㙦〵㔰愰㡦㈹㌲摡慤慢㍢㕥㑣户㤷搰㉤搳㔹扣摤㤱㌹㉣㡡㍥㔹㜱㈰㘴㠶㡢愲敡㌲㍡㘱慡㑢〹㔵㔷㐰摢㌳㔵㙦挳っ㝦昸晤㈶㥤㘸慡摥挱㤲づ搹㌵㄰㕥〵㡣扣㥡挰㜷晤〱㉢〹戸㠶㠰昷〰㔰㔴晤ㄱ愵㙥〶㐲晥㍥摢㠷扡㙢㘱〵敡㤸㕣愳攳ㄸ㐰㡤㌵㄰㕥挷搵㕣捦搵㌰ㄱ挶㑢ㅤ戳㕦慣㥥㜷〳㈰扦戹攷㌱㕦㐶搱㜹㈳ㅤ㌳㜱愶㠴捥㔵搰昶㑣㈷ㄳ㙣昰㠷㕦㠲搲㠹愶㤳㔹㌶㝡㌳㕣㝢昲㉤挰挸㕢〹㘴〶㡥て攰㌶〲㙥㈷㠰㐹㌹㡡捥㍢㔰敡㙥㑦收慦捤㝤昸扣ㄳ㘶攰㤳戹㍡㝡㍤慥㍤昹㉥慥攷㙥慥愷㌷挲昳昲挹㘴㥡ㅥ扡㈲㔳㙤ㄴ㜷昷搲〹㜳㙥㑡戸扢ㅦ摡㥥戹㘳㙥づ攲挳㡦㐷改㐴㜳挷〴ㅤㅤ戲慢㉢㍥〸㡣㝣㠸㐰㈶敦昸〰ㅥ㈶攰ㄱ〲㤸捦愳戸㝢ㄴ愵㙥扡㈲㝦晥敥㐳摤㘳戰〲㜵捣昲搱慢㜱㜵挵搵㕣捤攳㕣つ㌳㜲扣㠳㈰搳㜰㉣敡㌸〸慡㑦〴搲㍤㥤㘱㤲㡥愲敥㐹㍡㘱戶㑥〹㜵㑦㐳摢㌳㜵捣敡㔱搴㍤㐳㈷㔸㠳晡づ㠵㔶㠷㡣㐵散㍤っ㐲㍥ぢ㈹㥦㈳㤰㘹㍦㍥㠰㌵〴㍣㑦〰㌳㠱ㄴ㜵㉦愰攴ㅡ昰昸㌳㝤ㅦ慡㕥〲ち㔴㌱ㅦ㐸扢㜵つ㜸㉦搳敤㉢㜴换摣ㅤ㉦㔵㑣搸戱愸慡愱ㄷ㝥扣㔴㌱㥤㐷㔱昵ㅡ㥤㌰慦愷㠴慡搷愱敤㤹㉡收晦㈸慡摥愰ㄳ慣㐵㝤㤹〴愴㐳挶愲愶敡㑤㘰攴㕢〴愶晣〱㙦ㄳ昰づ〱捣ㄹ㔲㔴扤㡢㤲㥢㉡㍣㑥挰㠷慡扦〱〵慡㤸㌹愴搷敢愲㙡㉤摤扥㑦户捣昲昱敥㤰㑣敤戱愸慡㜸㙣㘰攲㡦愲敡㐳㍡㘱〶㔰〹㔵ㅦ㐱摢㌳㔵捣ㄴ㔲㔴晤㠳㑥㌴㔵㑣ㄷ搲㈱扢㜶挸㝦〲㈳㍦㈶㤰愹㐴㍥㠰㑦〸昸㤴〰㘶ㄷ㈹慡㍥㐳愹㥢ㅤ㤲㡦㌸昰愱敥ぢ㔸㠱㍡收ㅣ改搵戸㜶挸㉦戹㥡㝦㜱㌵捣て昲昶㌲㈶〵昵搰换㤸㌲愴愸晢㥡㑥收愲㔴㐲摤户搰昶㑣ㅤ㜳㡣ㄴ㜵摦搱㠹愶㡥㠹㐶㍡㘴㉣敡㕥昶㍤㌰昲摦〴收晤〱㍦㄰昰㈳〱㈶〰㡡扡㥦㔰㜲昷㌲㍣㠶挱㠷慡㕦㠰〲㔵捣㑥搲敢㜵昵戲㕦改戶ち㙤㈸㤸㐹攴愵㡡改㐳㍤㔰挵攴㈲㐵ㄵ慥㡡㔷〹㘶ㄹ㤵㔰㠵㥦ㅣ晦〶慡㤶挰㑣㔱㔵㐳㈷㥡㉡愶㈴改㤰戱愸愹㌲㠰㤱㝤〸㘴扡㤲て愰㤶〰㍥愶㔰㌰㠳㐹㔱ㄵ㐰挹㑤ㄵㅥ昵攳㐳㔵㍦愰㐰ㄵ昳㤸戴㕢ㄷ㔵晤改㜶㍤扡㘵捥㤱㤷㉡㈶ㅡ昵㐰ㄵ搳㤰ㄴ㔵㐱㍡㘱㍥㔲〹㔵ㅢ㐰摢㜳慦㘲摥㤲愲㙡〰㥤㘸慡㤸扣愴㐳挶愲愶㙡㈰㌰㜲㐳〲㤹搸攴〳搸㠸㠰㡤〹㘰慥㤳愲㙡ㄳ㤴㕣㔴昱戹ㄶ㍥㔴㙤〶ㄴ愸㘲挶㤳㜶敢愲㙡㄰摤㙥㑥户捣㑥昲㔲㜵ㄹ㜴㍤㔰㜵㌹㈰㡡慡挱㜴挲捣愵ㄲ慡㠶㐰摢㌳㔵捣㜰㔲㔴つ愵ㄳ㑤搵搵搰敡㤰戱愸愹ㅡ〶㡣摣㡡㐰愶㐰昹〰㠶ㄳ㌰㠲〰㘶㐵㈹慡戶㐶挹㑤ㄵ㥥扦攱㐳搵戶㐰㠱㉡收㐶㘹户㉥慡戶愳摢敤改㤶㜹㑣㕥慡㤸扣搴〳㔵㑣㙤㔲㔴敤㐰㈷㜷愲㔴㐲㔵㍤戴㍤㔳挵㕣㈸㐵搵㡥㜴愲愹㘲㐲㤴づㄹ㡢㥡慡㄰㌰㌲㑣㈰㤳愵㝣〰ㄱ〲愲〴㌰㝦㑡㔱ㄵ㐳挹㐵ㄵㅦㄲ攲㐳㔵〲㈸㔰昵㤰换慤㡢慡㈴摤愶攸㤶ㄹ㑦㕥慡㤸收搴〳㔵㑣㠲㔲㔴㡤愲ㄳ㘶㐳㤵㔰戵㌳戴㍤㔳挵慣㈹㐵搵㘸㍡搱㔴㌱㜵捡㠷㠹㕤㠰㤱つ〴㌲慤捡〷㌰㠶㠰戱〴㌰搳㑡㔱㌵づ㈵㌷㔵㜸㤰㠹て㔵ㄳ㠰〲㔵捣户搲㙥㕤㔴㑤愴摢㐹㜴晢㉥〰㡡㉡搷扤ㅡ㈶㐴㔹㔴㔵㥣㍣㌰㕤㑡㔱㌵㠵㑥㤸㌷㔵㐲搵慥搰昶㑣ㄵ昳慢ㄴ㔵搳攸㐴㔳挵㈴㉢ㅤ㌲昴攸㔵敡㑥摣㜴㉣换ㄹ〴㌲〱换〷㌰㤳㠰摤〸㘰㑥㤶愲㙡ㄶ㑡摤㑣ㅥ昸㘴ㄵㅦ敡㘶挳ち搴㌱㔳㑢慦㘶㐰㌱㡥㐶慥㘶づ㔷挳扣づㄵ晥ㅥ㉣搹攱搷昰摥扣昷㤶㜳㔹㍡㠰㕡㐳㠱㠹〱㡤㕤㑢㕢㤰㡣挱㐵摥㠲戶㤶㜸㌳㍤愰㜴戸㌱摥摥㠱晢㜸扤扤て㠹㜰㙣㥦挳㡡晢づ昴㍣㠰㐳㤹戱㠶㜹〷㌵搷晥㔸晥㤰〹挷㥥㠱ㄷ㝦㡤㑦ㅢ㝥㡣扤㄰攲挰ㄹ捤戹㡥昶捥昶㐲搷㤰㐶㈴ㅡつ攱〳㑤ち㔵㔵愱戱㌵㝦㠴㐷摦㜵㜲挳㝡户昱㌱慤㡢昸〳晦挰㠲戶昶挵㙤㉡㥡㥡㑥㍥搷㐵昱搵愷て㔷ㄳ攰㝡昸搹ち攴〵㤹愳㐰㘳戹て㘴晦㕥㐱摥攴挷㕦㤵戱㉦捡㈳挶㡦ㅢ㍦扢㈹ㅡ㉤攴㜳戹㔸㍣㕢挸㤸戱愴ㄹ㑤㐵搳昹㜸㍥ㅤ㑢ㄵㄲ㜸㔰㙦㈴㙢散攷㐰㑤㍥㉡㉦㤶挸㐵㐳搱㐸捣っ㘷㔲戹㙣㍥㤱㌵捤㉣ㅥㄸ㤴㡦收ち㐱愶て搰扤摣ㅦ㌶昲〰㠸㈰戳〶㤴敡㐰慡㥡愸㘲づ㐱㈹慡愶ㅡㄳ愲摦㝡㙢ㅦ㉥慡㐴㔶攴㐴㕥㤸扤晢昴ㄱ㈳㍣㑦㉣㈹㑢〹㜰ㅥ昹㘰ㄸ捣〸愸戹〴㌴晦㌶愳搲㔶愴㌱愷㜵㌲挷㑤挹㐳〴㠲扤愰㘰㐰㠶〹戹摥昸㜱㑤慥捣㈶愳〰摤〶搰攱昱〴晡㠱〵散㡤挶㍣攸晢㐱慦㔲㈱昰㐸摦㑥㘳㍥㌴敢㐳㔳晡㠸摥㘰㙦摢扢ㅣ捡㔵ㅣ〴㔰攵㈷ㅣ挸㘱っ慤〵ㄸ㘱挰㑣㜵㠹㔶㤶愰㔶摦㕡㘸戹ㅢ㠹㌳戱晤散扣愸愸㌲摡〱愹搸㈳挵改㠰戱㔷㤶昶㉡愹挳㍡〴挶攸㔵㍣扢㘵㠳ㅡㅤ㈸㕢扤㉡㥥㡤挶攲㤹㙣㍣㠷愷扦挶挲㠹㙣㉡ㅥ㌷㌳㜸搰㕡㍣愱ㅥ㝥㥡㌱㍡ㅤ㘸㌶㤴挸㠶ち㜸戶㕦㉣ㄶ挲愳㥢㌲ㄹ㍣〹戵〰㑤ㅡて㐲挵昳㘵愳挱扥戶㝢搹〵ㅢ戹㄰㈲搸㑦慢ㄶ㔱戵㤸慡晥㕡攵愰㐴㤰㉡㝣挵〹搸〴戶㍡㤶㜱〱㥣㈶㠷㐳〴㠲敢㐳㠱〵摣ㄶ㠱㌴㝥て攱㙤挲㈳愱㉢㙤慡愳愰昱㘹慡つ戴㉢戶㔲昱㠱扢昲㌸ㄴ挵㐰〶挱昵ㅣ捦ㄲㄶ搴㜷㈳㘸㔵㠳ㅣ㡡搰㜴㠳㐸㌶〸㐷〳戱〴摡㜲敥㌷搶敢㌹ㄹ㌸㜰扦〹捡㡡晢㔳㔰戶戸㌷㜱㝢㈸㤱捦㈵ぢ昱㤴ㄹ㌳昱㐴挷㕣ㄸ戴㘷㜳㠵㘸㉥㥤捥㥢㈱㘳㤹〳㡤攷挲㘶㈸㠵㈷㜸㐷昱㈰捣㘸㉥㠴㈷ㅡ愶㜳㘶㈴㤲㑢㤸㜸搴㘲㍣ㄴ摣搴㜶㉦㑦㠵㡤㕣づㄱ摣㑣慢㡡摣て搲㉡〲ㄴ㔴っ愶ち㕦搱收收晥㉣搶㥦つㄱ〸㙥㠹㑡㉣㔸摣㑢㜲㉦㐹戶㈴扦挱㈱扡㔲戱戹㈳㘱㈱㡡ㄵ愸ㄴ挳攸㤶愵㡢㔹挲㠲晡づ㠷㔶戱㤹㜵戱㘹㕣ち㐸攵敥㍤搷㤷攲ㄱ㝡攵㤷挳ㄸㄴ㙦㡤㌲晥慡㡣㉢㔰戶〷捤戴ㄹ挶㥦㤹捥攲㠹㥥昱㕣㈱㔵㈸挴昲〵㡣㡤改㙣㌲㔱㐸㐴㡣㉢ㅤ㘸㍡㥦㠸挷ち戱㙣㌴ㄱ换挶㌲㜸㙡㙥扥㄰㡢ㄴ愲〹㌳ㄳ挵㜳〷挳㜹攳㉡〷㥡〹ㄵ捣㔴㠴て㌷换㠴昱㐴攷㐸㉡ㅦ㌷㤳昹㐲〲愳㜰㈶㡢㈷㉢〶㤹㍤挱㐸攴搵戰㤱㉢㈹慥㠱〸㙥慢昵㝦愴敡㑦ㄴ搷㔲扦㥤搶㉢愸㌲㈲㕥散〰扤㙡㥣搹㜶攳㐰㠹㥦敥搲㙥ㄵ㐴㈰昸㍢〰愸㌳㙥㠶昴ㅢ挲㙥㠱摥扢慦摣ち㕤改扥㜲ㅢ㌴㍥晢㑡扤敤㕤慡搶㑤㜰摤㐹㡡㍢〱ㄷ㈱㔴慡搶扤㡢㈵愸搵㌷〲慤㙡摤㐹敥搶扤〷㤰捡慤㍢挱户㜵㤹㔸〱戳㉡㜹ㅦ㈴㕡㌷㠶㌲晥慡㡣晢㔱戶㕡㌷㤷㐸收搱〲戹㍣㥥㔸㡦扤〲㑦慥㌷捤っ㠶愳㜴ㄴ捦㤳㑥攷㔲挶〳づ㌴ㅦ㌶ぢ昹㐸ㄴ〷㐳㍣㤹㉥㡤㝤㈶㤴挸攴戲攱㘴㈱㙤收昲㜸扡慡昱愰〳つ㘷昳㘸㕡㍣㜲ㅣて挹㡢攱㔹挱㤹㑣〱〳㘴㈶ㄲ㈹愰㝤搳㈹㌳ㄸ户㈳㤱て挱㐶㍥㑣昱〸㐴㌰愱昵㡦㔲昵ㄷ㡡挷愸㑦㙡扤〳㔵㤶㘲ㄴ昴慡㜵ㄳ敥搶㝤㡡㜶㑦㐳〴㠲㍢〱㠰㠵㉡攳ㄹ㐸扦搶㝤ㄶ㝡㙦敢㍥〷㕤㘹敢慥㠱挶愷㜵㜷戶扤㕢慤㍢㥡㔴敦㐲昱ㄲ攰㘲ㄷ㔴慡搶㝤㤹㈵愸搵㜷っ戴慡㜵户㜷戵㙥㜱㈴摣搶户㈱挷敡昵晣ㄵ慥搰㤰攳㔰㔶㈳攱敢㈸摢㐷愱㔰㉥ㅥ㑤㤹昱㉣㥥〴ㅡ换挵戲愹慣㤹㉣㘴攳昱㝣〲㑦㤴㉣㤸㘹攳つ〷㡡㘷ぢ收捣㜴㈸ㅦ㑤㐵㜲戱㜰㍣㥦㐹㘲㐸㡣愰攵戳㜸搴㘱㈴ㅣ〹㡥户摤换㌷㘱㈳摦㠲〸㑥搰慡攲㐸㌸㔱慢ㅣ㤴㤸㐲ㄵ扥㘲戰摤ㅣ㔸慥㤲㙢改攵㝤㠸㐰㜰㉡ㄴ㔸昰ㅦ〹㜷搵㤵㙡㕦㤹㐰搸㐴㡡㑦㘰㈱愶搳㉤㑢㥦戲㠴〵昵㥤〹慤㘲㜳〳ㄷ㥢挶攷㠰㔴摥㔷㠲扥ㄴ敦愶㔷晥㈵㡣㐱昱㉣㤴ㄵ挵晦㐲搹摥㔷㌸ㅦ捣㈶㤲㤹㔰㉡ㅢ换愷昲愹㈸㡥ㅣ㜸㑥㘳㉣㔱挰愱愶㤰㌲扥㜲愰搹㡣㤹㑡㘲戰㡣ㄵ㤲㠹㤸〹㘶攳愹㙣〶㡦㤲㡣㐷搳㜸挰㘸㍥ㄹ摣摤㜶㉦扦㠶㡤晣〶㈲㌸㕢慢扥愵敡㍢慡㤸㔵挲㈰ㄴ㐰㐱挵㥥㔴攱㉢っ㌷挵㍦搲攴㈷㠸㐰㜰㉦㔴㘲愱捡昸ㄹ搲搳戳慤㠳晦慦愸㈸敤摥㔵㌵扥摤㝢㙦摢㤵昵搰㜱搵㉡搳ㄹ㑤㙦挰挵扥っ㠲愵ㅡ㤶戰愰扥晢㐳慢ㅡ攴㠷ㅦ晣づ昴摦㐳㕢㝥愰㘷㉡〹㐳㤶㝣敢〷戸㍦㄰㘵挵㝤〰㘵扢㝢愷㌲㈱昴攵㙣㤲晤㍢ㄷ㡢㘵㌳㤹ㅣ晡㜱㍥ㅡ㐳㤳挴愳愶搱搷㠱收㔲搱㝣㌴㥡㡢㐵㌰扢㡡攵ち〵っ㘴戹㙣㌲ㄹ挳扣㈰ㅦ㐹攷㔳挱㈶摢扤散〷ㅢ搹ㅦ㈲㌸㔷慢㡡摤㍢愳㔵〴㈸愸挸㔳㠵慦昸っ㥢攱㑣戲〶戰㝥㈰㐴㈰㘸愲㔲㙤〸㈷㔹摥〳㝤㐱㔷㉡㈲㘷㜳㝢ㅢ㈹㌶㠷愹㤸㑦户㉣㙤挱ㄲㄶ搴昷㈰㘸ㄵ㥢㝦㜳戳挹㐳㠱㥡㌶扤敢换收〲扤㥥愱㜰〵㌶㕢㔰挶㕦㤵㌱っ㘵㡢捤〸ㅥ㉢㙡㘲㉥ㄴぢ㘷昰昰㔳ㄳ㈳㜲㈱ㄱ〵㤹㠵㜸㈴捦㠷愱ㅡ㕢㌹㔰っ搸戹㙣扡㔰挸㤹㜸戵㐰㈱ㄴ换㘰挲㠴㐷㘶㠷ぢ㜸㜲㙢㌲ㄶ㉥ㄸ挳ㅤ㘸㌶㠹㘷敢ㄶ㤲㈶愶扥㠵㔸㌸㔶挸攲挸㤲㡡㘴昳㌹散㌰昹㑣㈲ㄵ㙣戵㈳㤱㈳㘰㈳户愶搸〶㈲搸愶昵㥥㔱扦㕤敢㠹㉡ㅡ㠹づ攸㔵㍢扣㘰户㠳攲㝣㐷㠲㐲㄰㠱㈰㤳㔸㤴㡥愳扥攴㄰㉦㌹愶㑢づ攳挱㉥㕤愹摡㘱ㅦ㌰愳㥥ㄱ㉦㔳㌰ㄵ㡢㔰愹摡㈱捤ㄲ敡搴㜷〹戴慡ㅤㅥ㜳户㐳㍢扣愹㜶㜸搴户ㅤ㤶敡昵㡣㠶㉢戴挳愱㈸慢㕥扤ぢ捡㔶㍢㠴㌳㜸搸㙤愴㄰㡥攲改捤㜸愲㝥㌸㤵捦攳㤱慦〵㌳㥢㐸㤸愱㘴㈴㙤㌴㌸搰㐸扡㠰㈷㕥攷㌳愱㑣〶㑦敡つ愷搲搱㌴㐶ㄴ戰ㅤ㌳㌳㘶㈲㤱〹ㅥ㘶扢㤷㘳㘰㈳挷㐲〴て搷慡㘲慦㘶挶㡢ㅡ㔱ㅣ㤴㌸㡡㉡㝣挵摤㌶㥢㔸慥㤲㤳改㘵ち㐴㈰㜸㌴ㄴ摣㔴㌵㝡㜸㝢昵㌱扡㔲戱㌹㤷戰っ挵㉣㤸㡡攳攸㤶愵摤㔹挲㠲晡㥥〰慤㘲昳㐶ㄷ㥢㐶㈳㈰㤵〷敤敢㝤㈹㘶㉡㡢㡡㙣てㄸ㠳攲㤳㔰㔶ㄴ敦㠹戲㐵㜱ㄴ㑦愲㑤㘱㠶ㄳ挷改㍣收慣㘶㍡㕥㐸愵ぢ㘶㌲㠴㔹㘶〶捦愵㌶昶㜲愰㠵㜴㌶㤵挴㘱㤱扢㐴㑣㍤㔱㍦㥢捤〲㤴换ㄵ㤲昹㔴㉥ㄵ㍣搹㜶㉦昷㠶㡤摣〷㈲㜸㡡㔶敤㑢搵㝥㔴㉤搳㉡〲ㄴ㔴晣㠱㉡㝣挵ㄵ㙥㡡㥢㔸㍦ㄷ㈲㄰㍣つ㤵摣㄰㈳㠳愲敦愰㥤㐳㐵改愰㥤㠷挶㘷㑥㜲扡敤㑡捥㈳昱慡㔵昸㌰ㅡ㌹ㅦ㜰㜱㈶㠳㘰愹㤹㈵㉣愸敦搹搰慡〶㌹搷摤㈰ぢ〰愹摣㈰㘷晢㌶〸㜳㘱㔴㠳戴挲ㄸつ㜲㉥捡慡㐱昸搶㈷慢㐱㔲ㄸ㐲昰㈲㡢㍣㘶㈹㌸㡡攲愹摦昱㡣ㄹつ㘷㜳戹愸ㄹ〲摤㈱愳扤〸捤挶戰㉢愰慤昰㈶〱扣ㄲ㈴㥢㡡㈵㌰戳捣㠷ち㌱㍣戴ㄹ愷搸挱昳㙣昷昲㘰搸挸㐳㈰㠲攷㙢㔵〷㔵㥤㔴㕤愰㔵〴㈸愸㔸㐱ㄵ扥攲ㄴ㜷㠳㉣㘶晤ㄲ㠸㐰㤰㠹㌳慡㐱㤶愲攸㌷㙦㍣ㄴ㝡㑦㐳ㄹ㠷㐱㔷摡㐶㠷㐳攳搳㐶㤷搸摥慤收攱捦捡搴扢て攴㔱㠰㡢换ㄸㄷ㔵㐷戳愴摢攸ち㘸㔵ㅢ晤摥搵㐶搲㌹ㄴㅣ敥摢ㅣ㔷敡昵ㅣて㔷㘸㡥慢㔰挶㕦㤵㜱〲捡㔶㜳攴挲昹㐸づ搷挱昰摡㡣㈸づ㤹㤹ㄴ㥥て㡦挷㜲㥢昹〲摥㤷㤰捡㘷㡤ㄳㅤ愸ㄹづ挷㌲㠵㤸㤹换㥡㜸㍦〲摥㈱㠴㠷捦攳挴ㅢ㐳㔲っ㘳㔶㉣㙤㥣攴㐰昱㐸㙢戳㄰挹ㄴ昰ㄴ晡㜰捣㡣愳ㄵ㈳㜸㕦㑤ち㐷㘵㥣㜵攳㌰ㄳ扣摡㡥㐴㥥っㅢ㜹ち挵㌲㠸攰㑡慤昷ㅣち㤸敦挳挸ㄵ捡挲搳㔲㕣ぢ愵㙡挸㌶扢㈱㔵敦㍢㡢晥捥㠶〸〴慦〳㐰改晣づ〵搷敢㑡戵㥢㉣愴晦㐵ㄴ㉢攸晡㐶㔴慡㜶戸㤸㈵愸搵㜷ㄵ戴慡ㅤ戲慥㜶㌰㉥〵愴昲扥㌲搷户㜱㙥搶㉢扦ㅣ挶㘸㥣㕢㔰㔶晢捡ㄵ㈸㕢㡤ㄳ㠹挴戰㔷攴搳昱㠸ㄹ挷戱㍡㥤㑤攴㜱㜹㈹㥤㉤挴ㄳ搱㜴㉥ㄹ㌷慥㜴愰㜸愸㝦挸挴慢㑦挲戹っづ㈶㘶㈱ㅢ捤㐴戱昷攰㜵づ㜸㑢㑡㍥ㄴぢ㌲〷㐸㡤晣㔷挱㐶㕥つㄱ扣㑤慢㔶㔲㜵つ㔵㑣〴㔲㈸〲㈴愱攲㑥慡昰ㄵ㝢摡ㄴ㘳戹㑡㕥挷晡敢㈱〲挱扢愰㔰晢捡つ㈸㝡昶〹㙢挶㜹ㄳ㉡㑡㜷㡣㔵搰昸散ㄸ㜷摢慥慣㔷㕥愸㔶㌹㠲㙢扢つ㜰㜱㉦㠳㘰改㜶㤶㜴㠳摣て慤㙡㤰㕤㕤つ㔲摣㌱愶昸㜲晦㠰㕥捦㕤㜰〵敥ㅦ㐴ㄹ㝦㔵挶摤㈸㕢摣㠷㌱慢挷晢ㄵ昰搶愷ㅣ捥㡦ぢ㜹ㅥぢ㜲攱㕣ㅣ㉦扣㐹㐶捤㜴搸戸挷㠱㐶㤲㠹㝣挶㡣㐷戳搹㘴ㅥ搳㥥㐲〶敦つ㐹攳㤴㌷㤶㡢㘳㌲㔴㐸ㅡ昷㍡搰㔴㈱㡢攱㉣ㅣ㐵ㄳ愶㘲㜱㤴戰捦攵㘳㤹㕣㈴㠴㘹㤵㤹㌳㠳て搹㤱挸晢㘰㈳敦愷㜸〰㈲昸戰搶㝢㜶㡣㐷戴扥ㄴ㉦ㅥ㠳㕥戵摡㈸扢搵搴㑥戰㥡晥ㅥ㠷〸〴㤹㔴㔴㜱挷㜸㕣㔷慡㈶㌸㤶愴ㅦ㐷戱〶愶攲㐹㔴慡㜶㜸㥥㈵摤づ㑦㐳慢摡愱摥摤づ㍣㠸愸㌹搲づ扥敤昰㡣㕥捦换挰愱ㅤ㥥㐵㔹敤〳慦愰㙣戵㐳㈶㥣捣㘶昳〵㕣㤷挰㐱㈰㤹㡦愷ぢ攱㐲㈶㠲㌷㌲攵㌰ぢ㡡㘷昳挶慢づㄴ攷戵㠵㘴㌶㥦㑢㘷㈲㜸㜴㝦㍡㤵つ攳挰㥦捥㠰搹㑣㍥㠵〳㝥昰㌹摢扤㝣つ㌶昲慦㄰挱㌵㕡㔵㍣㕥㍣慦㔵づ㑡扣㐴ㄵ扥㘲㤸捤㈶㤶㤱㤳㐳㉦敦㐲〴㠲捣㍢㔲㙣昲㜸㈱㜹㜰㤰㍣ㅡ㐸ㅥ〰㠲慦攸㑡挵收㈹㌴㕤㐶昱ㄱ㉡挵㙢㜴换搲㍦㔸挲㠲晡扥づ慤㘲㜳㈳㌷㥢捥㡣㜳愰㉦㥢㙦攸昵㝣ち㔷㘰昳㑤㤴ㄵ㥢㥦愱㙣戱㤹㠸㘶㌰戵㉣㠴搱晢搲戱㙣戸㠰㌹㝤㉥㠲ㄷ〷㐵㜰㠲㤴㑦㐵昲挶攷づ㌴㥣㑦㘵ㄲ㈱捣晣昱㠶ㄳ㕣昸挳敢㡤昲㈶づ挶㌸ㅦ挸愵愳㈱㥣㐷㌱㘷㐹㡤ㄵ㕦挰㐶㝥〹ㄱ㝣㕢慢㡡㌳捥㜷戴捡㐱㠹扦㔱㠵慦〸戸搹晣㡥㕥扥㠷〸〴搷愲㔲戱改㜷ㅥ昵扥慥㔴㙣昲㔹㑤敡搵㉡ㄲ扦㝦挴㙦ㄴ改㤶㉡扥㐸捤㘱昳㈳㘸ㄵ㥢扦晣摢㜵㔶敡ㅣ㍣㝦㠲戶晣慣昴ㅦ㝡㍤㌵㜰〵㌶晦㠹㌲晥慡っ〳㘵㥢㑤㥣㍢攱晤㔳㘹摣ㅤ捡挶㜰㌵ㄹㄷ㔴㜰㡢㈹㤴挳散㈴㠴㤷㉥攵㡤㍥づ搴㡣㐵昳戹㝣㍡㥢つ攱摥㔳㈴㠲㡢愷ㄱ㑥㐱㤳㤹㜰㈶㥥㑦㤹㐹愳搶㠱愲搷攲ㅤ㈱㤱㐸㍥挳㤷扢㐴㌱敦㌱昱㥥慤㐲〱捤㠵㑥㥤㑢〶㍦戶㈳㤱㝣㐱愶っ㔰昴㠵〸㝥愲昵㥥㌱攲㔳慤㉦挵㡢㉦愰㔷敤昰ㄹ〸攰昹慣攲㝣〰晤つ㠴〸〴扦〴㐰改晣づ㥥晦搲㤵慡ㅤ昸挸㈸昵㉥ㄹ戹㌹㑣挵搷愸㔴敤戰〵㑢愸㔳摦㙦愱㔵敤昰㌷㜷㍢㌸扤晡㕤摦㜶昸㑥慦㘷㈸㕣愱ㅤ扥㐷㔹昵敡㘱㈸㕢敤㄰挷㕤㍤㥣ㅥ㠵㈲㐹捣摥㐳愹㑣ち㍤搶挴㍤㤹㘴㈱ㄴ捡攱㝡㡢戱㤵〳㉤㈴㌲搹㐲ㅥ敦昳挳㙢㌵㘲㠵㑣㌴ㅢ㈹㈴㌳挹㕣㉡㥤换挵ぢ愶ㄹて晥摢㜶㉦㠷挳㐶㡥㠰〸晥愰㔵挵㕥晤愳㔶ㄱ愰愰攲ㄷ慡昰ㄵ慦搸㙣㘲ㄹ㡦ち㘶晤づ㄰㠱攰慦㔰㔴散搵慣㔱㤵㡡捤㑢㘹㝡ㄹ㐵っ愶愲ㅡ㌵㡡捤㌸㑢㔰慢㙦㙦㘸ㄵ㥢㑦晡戲昹戸㉦㥢㌵㝡㍤㘹戸〲㥢〶捡㡡捤㔱㈸㕢㙣攲㙡㘰扣㤰挵昵ㄵ㑣敢㘲搱㘸〶㤷〵㜱㌰挴㥢昱㜰摤㈵㤷㑡㘶㡣㥤ㅣ㈸㐰㤱ㅣ摥慣㠳㥥㡦ㄱㄷ㤷ㄴ㜰戲ㄵ挹㘰昶㠷愹㘲〴〳㑡㤰㘹㔴㙡㡣搸ㄹ㌶㜲㌴㐴戰㔶慢㡡㙣㌲㤷㑡愱〸㤰㠴㡡㝥㔴㤱捤晢摤㙣㡥㘷晤〴㠸㐰戰㍦〰昸昳㍦㉢㕤㑦㔷㉡㌶㔷ㄲ㜶つ挵㜴扡づ愲㔲戱㌹㠳㈵捤收〶搰㉡㌶㙦昱㘵㜳㤵㉦㥢〳昴㝡㜶㠷㉢戰㌹㄰㘵挵收㙣㤴㉤㌶挳昱㜴㉥ㅢ㑤㘶ㄲ㤱㕣㈶㤶挸攰㍡㈰收〸昸㈹㌶慥ㅤ攲㌲㑣㉥㙢㌴㍡㔰昴挳㜸〴慦㐳挳晤㄰昴㘷㡣㉢搹戰㤹换㘵昰㉡搹㘸㌲㥦㌴㜳挱つ㙤昷㜲づ㙣攴ㅥ㄰挱㡤戴慡挸收挶㕡攵愰〴戳愹ㄴ㥢㉢摤㙣敥㐷㉦晢㐳〴㠲㠳〰挰㥦㍦㥢㥢敢㑡挵㈶㥦㡣愵摥㑣㈴昳㌰ㄵ㠳㔱愹搸㌴㔹搲㙣づ㠱㔶戱㜹愱㉦㥢攷晢戲挹㌴㉡晣攱散ㄴ慥挰收㌰ㄴㄴ㥢〷愱㙣戳㠹〱㌶㤱挵攵搵っ㠶搱㐴㈶㥤〲㌷戸㍦㠵㕥ㄸ挱慥㥣㠹ㄹぢㅣ㈸戸㡥挴㌳㥣〱愴㜲㤸〹㘳㕦捦㘴㜰㘶㡦慢㈷昹㈸㕥扦ㄴて㙥㘵扢㤷㉤戰㤱慤㄰挱攱㕡㔵㘴㜳㠴㔶ㄱ愰愰㘲㕢慡搸㌷晦攰㘶戳㤳昵㕤㄰㠱㈰㜳慥昰攷捦收昶扡㔲戱㜹ㅢ㘱户㔳ㅣづ㔳戱〳㉡ㄵ㥢㐷戰〴戵晡搶㐳慢搸㍣挶㤷捤愳㝣搹摣㔱慦攷㘸戸〲㥢㈱㤴ㄵ㥢挷愰㙣戱㤹㈸㠴㜹㔳㠶㙦㔷挵愴㌴ㅤ捦挶昰㘶慡㌴㘶㕢㤱㔸〶㠳㘳挸㌸搶㠱ㄶ㜰㑤㉡ㄱ㑥收戰㘷愷㘳㌹㕣㑢捤㘶㜱㐰挳摢㉡搱㔹㜱搶㕥〸㌲㕦㑢敤挳挷挱㐶ㅥてㄱ㡣㘸㔵㤱捤愸㔶ㄱ㈰〹ㄵ〹慡挸收㈲㌷㥢换㔸㝦㉡㐴㈰㤸〴〰㝦晥㙣㌲㕤㑢㔵㉡㌶昹捣㉥昵戲㈸㜹㌶㕤慢㌴㉣慡捥㘱㐹戳戹㌳昰㡡捤㠳㝣搹㥣敦换收㘸扤㥥ぢ攰ち㙣敥㠲戲㘲昳㐲㤴敤扥㠹ぢ捥㜸㔹㈵戸㑢愵㘲搹㜸㤲ㄷ㍤昱慡捣㝣㠸ㄳ㔶㈸㡤㡢ㅣ㘸ㅥ㤷㔱戳戹㘸ㄴ㘹㈸㜸㤷㔳づ㙦㈶挳㌹㐴〴愷〱昹㝣ㄴ攷搳搱㘰㠳敤㕥慥㠰㡤扣ㄸ㈲㌸㐶慢㡡㙣㌲慦㑢㜱敥愰挴〴慡挸收㠱㙥㌶慦愴㤷慢㈰〲挱㠹〰攰捦㥦捤㐹扡㔲戱昹㌰㘱㡦㔰㕣て㔳㌱〵㤵慡㙦摥挰㤲㘶㜳㔷㘸ㄵ㥢戳摤㙣㍡㜳慢㔹扥㙣㌲㕦ぢ㝦昸〹ぢ㕣㠱捤改㈸㈰攸㉡攳ㄶ㤴㉤㌶戳攱㕣ㅡ〷ㅣ扣戳㡤慦挶㑡㘰ㄸ挴搹ㄵ㉥攴㘳㑦づ㤹戹㔰捥戸搵㠱慡㝢晥㠹ㅣ捥挱㜲ㄱ㕣收捦㘴搳㠹㘸扥㘰㈶搰㤱㑤㡣扡㘹攳㌶〷㡡户㑤㈲攷愷㠰ㄷ㍣ㄶ㜰摦〶户愸㜱㍢㌲㤵㑣愵㜰㠳㍢㥣捦㐴ㄳ挱ㄹ㜶㈴昲㜶搸挸㍢㈸晥っㄱ㥣愹昵㥥戹搵㙥㕡㑦㤴㠵愷愵㤸つ扤㙡㠷㜱㜶㍢愰㡣㔳㌹㠲ㅥ㠴〸〴ㅢ愱㔰㍡扦戹搵ㅣ㕤愹摡㠱捦㈱㔳㙦昸㤲㡦挳㌴戸㠷慥㝣〲愵晥扤㙡㤸昰戴㤳㈷㌳挸晦〱㐴㈳扤慦㠱㥡㠸搷㍡㌱ぢ扡慡ㄷ㥥扣㘲㍤慦愴㜷昵愸晦捣ㄷ㜳㡦昸戸㈲㝥㙢ㄲ搸敡晦㠳ㅦ昶慥㘲㑥ㄹ㍤㙥㠹慦㝣ちㅢ㕣戳㍦㌶㌷攴ㄷ㘲㜷㙦攲㠶㘱搵㠶慤㔳㍢㤱㠲㠴㌷扡捦㘹ㅦ敢扣づ㝣㝤㥤㥡㌴㔲扦㥤㘸㐴㔱㌳㌶摢㠹㐷㕤㜵㤹摡㙣户づ挷づ㙦晢㐱㝥ㅡ㉡㐶昲㕤㐶ㅢㄶ㑢慥攷扤っ㉡㙡愷戶㜵攲扤㕢㘶㕥㝢散挴挳㑥㝡㔷昷ㄲ扥㡦㘰戲㕦晣捤〷扣搰ㅢ摥扣㌵㌵㑦〲〶昹㍣敤㘶㕣㜳㤷㝡㕡搴收愸ㄷ㤲挹㙥挶㌳搸摡摡搱挳挷㑥ㅣ㡥㜷㤸搶㐴搰ㄴ扦㜹㉤愵挴㜳㥤摣㉤〳昲㌹戸ㄴ〷挰㌹搹ㄷ㜲㍦慥收㜹㝢㌵ㄳ戸ㅡ㔱㡦搵㜰㔵散㑤〱昹㈲昱〷〲㐵ㄵ㕤㠸㈶扢挰晡扡ㅣち㌸搳攳㈹㥢晢昳㐵㠳㕤ㅡ㜳攱〵敡搳㠰㔷㜹攲昳㜹㐳㕤㕥㕢ㅣ㈰㠶㥥㌹戶收摤㈳㉦晤昲摡㥤㐶㕣㝣搳慦昶晦㐷㙡㍦搷㜴晤㙢挳攷昷ㅣ搱㈰㕡㘰㌱〲㕡昹ㅥ挵摦㈸搶㐲㠸敤㄰搱敢㜸〲㑥搹敢㜱戶戵㉢扣慦挷〹戶挲ㄳ晥㜰挵〰昱昶敦㈵㤸ぢ挶㥤㑥㙣つぢ昶㜴昲㈴摦攰㈶㜷㐱㙤㔱搴㠱㈵攳㉤攸搸ㄲㄳ㠶攳攱㌱㘲ㄸ愰㐵㡡摥㈱㝥愱㠳敦㈴晥㍤ㅢ㍦㔱攱〷摢㜸慢〹搶ㄲ捦戱㕦扢㄰㑣〶搳晣搶ㅤ㠶挲扡㔱㝡戸戶愸㐴改〷扤て搸愹敦攳挳ㅢ愶攴扦㝣㔱敥㌸扢㐱ㅣ〷ぢ㍦㑡㌷㐵愰扥㤴㙥㘲㔷㜸㕦戸ㄳ㍣ㅥ㥥昰㠷慢ㅥ搸㉡㔰捡ㄴ㉦㐵改㐶戰㜰㈸晤㤸㥢㝣㉡慡㉣㑡㑦挱㤲昱愹㐳ㄱ㑥昲挴〶㈵ㄴ㝤㑥晣㜲〷捦攴㉦攳㑢ㅢ㡦㕥ち晣㝡㌶摥敡愵㕦愱慥敥㉣愰搶㡤戸戳戵㐵㈵攲㝥搹㙢挴挰㜳㑦晡㘲㤷㥦昶ㄹ㝢愵昱昹收つ㘲〵㉣晣㠸㤳㌶㍦㘵㝤戱搶慥昰扥愸㈷㜸㌱㍣攱て扦攵㐱散㈰㡥㠹㕢㡡㌸〳ㄶづ㜱㍦㤲㠸慢㔱㘵ㄱ㜷〵㤶㡣㥦㘹愰晡㈲摥㠷扣㍤㙥摦㠶㐴戵捤㠶搵挱㝥愵搱㑡挷攸㑡ㅡ昱ㅤ敦㌴攲㔰㘲ㅢ晤昲扤搵㡢㔱㡤ㅤ扤ㄷ〰㠲㤹㔶搶㥡慥愲㔱つ㜴晤㐶て㥦㔱戴昹挱戶戱㘸敦㐳ㅢ收㙦戱昳搲㡤㘰ㅥ㤷敥挹攲㕡扢愰㐶㡡㥢㔰㐰㕣㤵㐷ち搴攱㌳戰㝣挴㔸攵戵昴㡥ㄸ㙢㑦㝡攳收敦搳㙢ㅢ㈶㕥㌵敡㡡〳㌶㔸摤㌰㘸挱散户ㄷ搵㝥摦㈰㤸㥣攵搷㕡摦㘰㉢㝣扢昹搷㜶㠵昷慤㐲挱扢攰〹㝦挸㌲㈰㡦扤挴㝤㈸愸搶晡ㄷ㉣㥣搶慡㈳ㅦ捣㠴戲㌸㘴㜶㤶戱扥挳㘱㌲㘵㌵搶㘷㈵ㅣづ愰つ戳愱㉣㥢〷㘸戳㈱㔷㘲㌵㤶㌶晡愷㙤㠴㙡㌴搶挶㌴㝡挴㌱㝡㤰㐶㥢摡㐶搸㍦戴搱㠷戶㤱搵㉤〶搱㠸戳ㅥ愷戵晥㘲ㄷ㔸㉦ㅥ戳ぢ慡戵㤸㜹昵㥦戵搶搳㕥㑢㙦㙢敤㝤搸晢敤敢㥦戵戶㘱挱て㙦㙦㌹攵㠸搵つ昵ㄷ扥昵搴换㡢搱㕡㉦挱搲慦戵摥挳㔶昸戶搶扢㜶㠵昷ㄵ㐸挱㤷攱〹㝦㜸㕥㍤㌹改㈵晥㡡㠲㙡慤户㘱攱戴搶㔶攴攳㑤㔴㔹捣㌳〵换ㄸ〱㥤㌵捥挷挳ㄱ昱扡捤㥦搵摢户㈱晥㉤〷晦〶昱摢搹㜸散㔶挰扦㘲攳㉤扥㐷愲慥㙥㉤㔰敢㌶㈸扤慦㉤㉡つ㑡㕢敤扤㜷晣搶挲㠴㠶搸㜱扤搷昴扢昰挰〶昱〹㉣晣㠸㝢摥收愷㙣㔰㕡㘳㔷㜸㕦㥤ㄴ晣ㄴ㥥昰㠷ㅦ敤㈰㜶㄰挷ㅣ㉡㐵摣戳戰㜰㠸㡢㤲㠸慦㔱㘵ㄱ昷㉦㉣ㄹ㜱㥢〸ㅣ㈰㘳㌱昱愴㑤㠴㐵㕣㤲昸㙦ㅣ晣㔷挴愷㙤㍣づ㤰挰㍦㘶攳㉤攲㜶㈲晥㕢愰㥣㤱㠴㐹㔴㉣愸扥昹㈳ち敢㐶改㑦摡愲ㄲ愵㙦㥦戶敦挷㥢㥣㜶㑢挳昰慢户愸㝥㘶换㕢ㅢ㐴㙦慣挰㡦搲㠷㙣收捡㈸㝤搰慥昰扥㡣㈹㔸〳㑦㔸㍤㌲㌹戰㔵愰㔴愲慣㈸扤ㅦㄶづ愵攳戹挹㑣㘳戲㈸㘵扥㤴㌱戱㐸㔱㍡㉤敥㉥愱㘸㌲昱㑣㘸戲昰㝤㠹㥦㙡攳搱〴挰摦㘱攳慤㈶㤸㠶扡㍡㈶㌸攱慦昲㄰㕣㌶㔹㘳㌶㤴戲愸㐴摣挴戳㑦て㉤㡦㡦㙤㤸晦昶㙢㡦㌷慥搹愷㐱㙣づ昸〸㙥慥㘷戲㜶戳捤㑦ㄹ㜱慢散ち敦㑢㥣㠲㕢挰㤳㈲㙥㜷挴づ攲㠶愲慣㠸扢ㄱㄶづ㜱㡤㈴㘲〴慡㉣㈲㤸ㅡ㘵散㐱〳㙢戲ㄶぢ㔹㘳敥戵㌶ㅢ㔶〷摢㡢㐶㑣㕢戲㡣㤸㈴㘵散〳㥤㍡搶攱昲戳㘵戳搲戶戱ㄸ摣㡦㌶摢㌸㌶挳㘹㜳㠰扤㈲㜶㘲摢攸ち摢㠸㤱〷㘴ㄳ〰㜵捣㘷晡捦挶搲㤰搷搲㍢㤶捥㕤晣挳摣㈳愶㝤摥昰攲愱㑦扣昸晥㘳㉦㌴慣㌸㘵挵晥昵愷昵ㅡ㈳㔲戰ㅣ攱搳っㄷ㈳㍣摦戱㜴㠵㕤攱㝤㤵㔴㌰つ㑦慡ㄹ㑣㙥㙣㉦㌱ㅡ㘵搵っㄷ挲挲㘹㠶㜹㘴㘷っ慡㉣㐶㤹ㄹ㘵㌴㐳㘷捦㤹㈳㘱㜱慥㑤㡣挵收〲攲挷㍡昸〶攲㕢㙤㍣搸〴晥㑣ㅢ㙦戵㔸㍢敡敡㈶〳㠵扦㜵攸扦㔳戴㐵愵晥扢昳㡡て㤶㍦扦搷昷扢晣㉥摥戲晤㕢㘳㌷㘸㄰戳㘰㌱挲㠷戸攵㌶㍦㘵晤昷㔴扢挲晢ち慡攰敥昰愴㠸㕢㠸搸㐱ㅣ㔳㥢ㄴ㜱愷挰挲㈱㙥㌱㠹搸ㅢ㔵ㄶ㜱捣㜷㌲㤶摡㐴㘰㐷㑥愶挴〹㌶ㄱㄶ㜱㠷ㄱ扦㡦㠳㘷搲㤳㜱㠴㡤〷㜱挰ㅦ㘳攳㉤攲㡥㈴㥥㌹㑤捥㔸捡摣㈶㘷㉣㙤㐲〱㝦敢㐰改㕣㙤㔱㠹搲㝥㉦㉥晡昴敥㜱㝤ㅡ愶づ摥㌴搲慦㘳㘸㠳㤸て㡢ㄱ㍥㤴ㅥ㘱㌳㔷㐶改攱㜶㠵昷愵㔶挱㘶㜸㔲㤴ㅥ㡦慤〲愵㑣㑥㔲㤴ㅥちぢ㠷搲ㄳ戹挹〷愳捡愲㤴ㄹ㑢挶挹㐵㡡㔲〹戱愸㠴愲㘵挴㌳愵挸挲㌳㙤挹㔸㙥攳㜹扥㤷㄰ㅤ㌶摥㙡㠲搳㠸攷㕤㘶捤愲㘰㜶㤲收户㡥挹㐷昸㕢〷㑡㤷㘸㡢㑡㤴づ㝤攲扢㤷㐷㝦㜸㕤㠳昱搵慡搷㙢敡慦㙦㄰㐷挱㘲㠴て愵慤㌶㜳㘵㤴戶搸ㄵ摥搷㘴〵㡦㠶㈷㐵改㌹搸㉡㔰㝡㍣捡㡡搲㠳㘰攱㔰㝡ㅥ㌷㤹㜹㍡ㄶ㐵捣㍡㌲㉥㠰捥㍡㌹〸搹㘳㕦愱㠴愶㡢㘸挳㠴㈰换收㐴摡㕣捣㤵㔸愷㉥摡㈸㙢ㅢ㔹摤昵㔲ㅡ㌱㠱挸㌲㍡㠹㐶㤷摢㐶㤸㘳㘹愳〳㙤㈳㐶ㅥ㤰㔷〲㔰挷㔴愱晦㙣㤴㘵㝥㔱㠹愵㜷㤴㕤㍡戰㜹晡晢摢㝦摥㜰㐴㐳挷敡㍤㙥㝤愱攱改敢ㅦ扡改搹㐳㌱捡㌲扤㘸㠴㑦㌳散㠳昰㝣㐷搹扤敤ち敦换扡㠲ㄷ挳㤳㙡㠶㍦㜱㘳㜱㌶㠸戲㙡㠶㍤㘱攱㌴挳㜵㘴㠷戹㍣ㄶ㍢捣㉦㌲㙥㠰捥ㅥ㘵攳㐹㌱摢㈶挶敡愹㌷ㄱ捦〴㈰ぢ捦㈴㈳攳㘶ㅢ㡦挱〲昸㤹㌶摥㘲晦㔶攲㤹㐳愴㍢戳戸挶㉥搰㕦ㅤ㔳㠵昰户づ㍤㥢㜹㐵捡愲㔲捦㠶㌷昵㔹晤搰㠵㠳㤶ㅦ戲㜵㠳㘰㠲搰〸愸扣昳㠷愹㌶㜳㘵㍤㝢㡡㕤攱㝤晤㔷㤰挹㐵㡡搲扢戰㔵愰昴㉥㤴ㄵ愵㤳㘰攱㔰㝡て㌷㤹㈹㌷ㄶ㐵㑣ㅢ㌲敥愳㠱㝤晡ㄵ户收〲攳㙣㥥慣づ昷〰㡤㤸搲㘳ㄹ㌱㠱挸㜸挸㌶攲改㤷㙤戴㡢㙤㘴㤱晢〸㡤ㅥ㜰㡣㤸㑡㘴晣〵㍡㙢ㅦ搲㌶愳㙣ㅢ慢〱㔷愳扥㙥㌵㤱愰㠴㕦搷愷㜸㡤捤㔲晡㥣㌹㍦敥戵昴昶散㍢㌷摢㜹昲㘵昳搷㌶扣晤挹挰捦昷搹㜵㜵㐳㘱㘸摦㝤ㅥㅦ㠷㜳戱㌵戰ㅣ〱扦摥㘶㠸㈳㍣摦㥥ㅤ戳㉢扣㉦㈱ぢ㌲户㐸㌵挳㌳㈴愸㤷㘰㠲㤰㙡㠶〸㉣㥣㘶㜸㡥攴扣㠶㉡㡢㔱㘶つㄹ捦㐳㘷㥦㡢㈵攲愲扥㠴㤸ㄷ㠹晦慢㠳㘷敡㤰昱戲㡤挷㌸〱晣昶㌶摥㈲晦㔵搴搵扤〳ㄴ晥㉡ㄳ㔹㌶晦㝤㔷㕢㔴敡扦㕢慦扥敤慦愷㕣㍢户攱慥敤㑦㥢戴收搷㈵つ攲㈳㔸㡣昰㈱㙥㠴捤㑦㔹晦ㅤ㙥㔷㜸㕦㕥ㄶ㘴ㅡ㤱㈲敥㉤挴づ攲㤸ぢ愴㠸ㅢ〶ぢ㠷戸㜷㐸挴ㄷ愸戲㠸㘳㠲㤰昱㥥㑤〴扡㘲㈸㈶〶摢㐴㔸㍤㙡㉤昱㑣昱戱昰捣ㄲ㌲㍥戰昱ㅣ㘰㘳㘲㌳ㅢ㙦ㄱ昷㜷搴搵㌱愳〷㝦敢㐰摣昷摡愲ㄲ㜱ㄳ㜶扤㙤昳㠵攷摤搲昰搴㐵㥤搹㠳戶挵ㄹㄷ㥤㡦昰㈱㙥㐳㥢㥦㌲攲〶摡ㄵ摥㤷㥥〵㤹㌱愴㠸晢ㄴ戱㠳戸ㅡ㤴ㄵ㜱ㅢ挰挲㈱敥㜳ㄲ挱㍣ㅡ㡢〸收〲ㄹ㕦搲挰摡昱㈳㌱㙢挷㕦捦㘶挳摡昱扦愲ㄱ昳㜴㉣㈳㘶〵ㄹ摦搸㐶㘰㕢ㅢ〵㙣㈳㡢挲敦㘸搴搷㌱㘲㝥㤰昱㙦攸慣ㅤ㕦摢ㄸ戶㡤搵㑣㍦愲扥㙥〰㤱摤搱㡥㍡㝣㝣㜶晣㠱㕥㑢敦㡥㥦ㄹ扡昴敡扢㕦昹慡㘱扤㙤て㍣㙢改戳慦㌶摣搵晣敡捣收愷㙢挷㠸捤㘱改搷っ〲攱昹敥昸㔵㜶㠵昷搵㙢挱㉤攰㐹㌵㠳愸㔵捤挰慣ㅦ搵っ扦㝣攷㙡㠶㕥愸ㄴ挳㔱㘵㌱捡㔴㈰愳〶㍡敥昸攸㡦㤱戴昸〱㜰㝤㍣ち挸㍥挴㡦㜰昰㕢ㄱ㉦㙤㍣㕢㈰㉤扥戵昱ㄶ㤱㝤㔱㔷㌷ㄲ愸㜵敢扦㍢㘸㡢㑡晤㜷摢㝥ㄳ攷て摣戸㙦挳㤵〷敤晣㐶昸戶㘴㠳㠸挱挲㡦戸㉦ㄱ㡥㉦㜱㕦搸ㄵ摥㔷戶〵攳昰愴㠸㕢ㅦ戱愳晦㌲挱㐷ㄱ昷ㄹ㉣㥣晥㍢㠰㐴散㡣㉡㡢㌸㘶晤ㄸㅢ摡㐴㜰㐷㡥㡢㝦摡㐴㔸扤㜰㘳攲㐷㍢昸㥤㠸摦搴挶㜳愰㠸㡢て㙤扣㐵摣㈰搴搵㡤〷㙡摤㠸㥢愰㉤㉡ㄱ㜷攲摤㤷扣㜴敡〹㝤ㅢㄲ㙢〳愳敥搹㌰搵㈰愶挳挲㡦戸昷㙣㝥捡㜶晣㜷敤ち敦慢摥㠲㌳攰㐹ㄱ㌷ㄴ戱㠳㌸收昲㈸攲摥㠶㠵㐳摣㔶㈴㘲づ慡㉣攲㤸攰㘳㡣㜰㠸挰㑦㑢挴敢㈵㐴㙣㐳晣ㅥづ扥㤱昸敤㙣㍣㈶㔱挰扦㘲攳㉤愲㐷愲慥㙥㍦愰搶㡤戸晤戵㐵㈵攲㡥ㅥ戵㝣攴摢㑤㤳ㅡ摥晢昸㑦㤷㝤戸㝡㙥㠳挸挳挲㡦戸攷㙤㝥捡㠸㕢㘳㔷㜸㕦ㄱㄷ㌴攱㐹ㄱㄷ㐶散㈰㡥㘹㍢㡡戸㘷㘱攱㄰ㄷ㈵ㄱ㉤愸戲㠸㘳㉥㡦ㄱ㉦ㄲㄱて㠹㈷㑢㠸㐸ㄲ摦敡攰ㄷ㄰㥦戶昱㌸慦〲晥㌱ㅢ㙦昵戸㥤㔰㔷搷〹搴扡ㄱ搷愵㉤㉡ㄱ昷攷㠶㡤晢㙦㡡㡢㝢慦捤㝤㙦戸扡戸㜷㌸㉣晣㠸㝢挸收愷㡣戸〷敤ち敦慢攵㠲㐷挰㤳㈲㙥㉣㘲〷㜱捣搰㔱挴摤てぢ㠷戸昱㈴攲㌸㔴㔹挴㌱㙤挷㤸㘸ㄳ㠱㕤㌵ㅣㄷ㜷摢㐴㔸㍤㘸㌲昱捣慢戱昰挷ㄲ㍦搵挶㘳㔷〵晥づㅢ㙦ㄱ㌷つ㜵㜵换㠰㕡㌷攲㑥搵ㄶ㤵㠸㝢㘴㐲摢㜱㤷敥㍥扣㘱昸扣慢㈷戵ㅦ扡㑢㠳㌸ㅢㄶ㝥挴摤㙣昳㔳㐶摣㉡扢挲晢㑡扡攰㌹昰愴㠸摢ㅤ戱㠳㌸㈶攳㈸攲㙥㠴㠵㐳㕣㈳㠹㔸㠱㉡㡢〸㘶攸ㄸ㝢ㄴ㠹㐸㈵挵戵㈵㐴散㐵晣挵づ晥㈲攲昷戱昱㈰ㅡ昸㤵㌶摥㈲㝡㍦搴搵㕤〹搴扡ㄱ㜷㤵戶愸㐴摣㌶戳て摢晢愲㠶㔰㠳昵晦慣〶㜱㍤㉣晣㠸扢摣收愷㡣戸换散ち敦慢散㠲㌷挰㤳㈲㉥㠳搸㐱ㅣ昳㙥ㄴ㜱㤷挰挲㈱㉥㐷㈲㤸扥㘲ㄱ挷㘴ㅣ挳㠴捥㥡㜲㠴敤ㅢ㔱ㄷ摡㘴㔸扤㘸ㅥ㙤㤸㈷㘳搹摣㑡㥢㘶慥挴㍡㕦搷㐶攷摡㐶ㄶ㠳ぢ㘸挴㡣ㄹ换攸㌶ㅡ戵摡㐶散摡昶㥡捥戴㡤ㄸ㜹㐰戶〳㔰挷っㅡ晣㔵㥥㔳㜲㙡攳㍢戹㜹搰㙢改㥤摣ㅣ㌰昹攷㔳昶㝥㘷㙤挳慢㈷㍤戱㜲捤㙢慢ㅢ攲ㄷ摣㝢㐳晤慢㌸慢㘱搶㡤㕦㌳㉣㐷㜸扥挷攸㔳敤㡡戲ㄷ敡㌱㘳愷愷ㄷ敡昱㈱㐹㘶愷㝡改㕢ㅤ戶愴愶挰〷改昴㉤㔸㙡㈶搹攰挱㑥捤㉤㉤敡㤹㐸晤昰晥慢㡥〵㘶挷㜴扣收つ㙦扤㙡㙣㙥戵ㅦ慢㠳搷扦昱㜵㐲晡つ㑢㔲㤵㘸㙣ㄴ㜶敢挰㉢㤷晡ㄴ愶㜶攲昵㝣昹摡搶㔹㤹慥㉥戳愳敤㝦攱攵㔸㜸㑡ㄵ㥦つ㡣㡦昵㕡㉣摦〷㐴昱挹㑦扥改㉣㡡戱晡㈲ㅦ搳昱攲㌶㘶づ㔵昳戵㔹晦搹㥢晡㡣㠵攸㜲晡攱捥㜹搷㡢攰㝡㡢㔳搰挴搶㙦〶㡥慡晡㤵㈱㌳ㄳ㑦㉥〶摥㔸〲搱ぢて㐲㔲㌹㜲㄰〱戹ㄴㅡ昵愰㌰㈵慡㙡㥥㐲㌷昰㙥ㅣㅦ搹挵〷戱㔶搵㉣㙥捥㜷捤㌷收㥢捤昳收㜷攱搱㕣㝤戹挵晡搳㥢㠹㌸摤愵〱㜱晦敡搳摡㤴改攸挸㉣慤㙤㙤㙡㌱摢收㜵捤慦㙤㕡㠴慣㈷扣挰づ愷〷戵戵戵昲㌰挴挳㔵昱㉢㕥㠴㐷㝡㤵㠷扢戵㑣㜵㘱㙦㌵㡥㠰搶㥦㠲㘳㝣㈹㌸ㄲ㜸攳㈸㠸㔲ち㡥㠶挶㐵㠱㜸〳扥㐹㠳晥〸愶挳愸㌰㡥〵搲〹㙥慤搶ㅥ攷搶晥〳㕡〶㈷ㄹ㕣㙦㜱愸㙦㈰㈷㜲㡤っ愴搸づ㈷㔳挵〷戶㔹敤㈰㍥㠶㡦㤲㈰㤸㐰愲㠲㔸〶愴ㄳ挴㔷㕡㝢慡㕢换〴っ挵搰㜲㘸㕤㙦捦㈹敤㈷ㅤ扥戱㥤〶ㄳ攳㜴㠸㔲㤲捥㠰挶ㅤ摦㡦摥昸㤸愲愱攲㍢ぢ㐸㈷扥㕥㘸㔶愵㍤摢慤敤愳戵攷戸戵晤愱㔵㔱㥦ぢ㙤挵愸㥢㝤愳㍥ㅦ㈶挶〵㄰愵㔱㕦〸㡤㍢敡㍡慣愲㠴搵〱㍡㤲ㄵ㐰㍡㔱㙦慣戵ㄷ扢戵㠳戴昶ㄲ户㜶㈸戴慥〶㥦敢ㅢ摥攵㡣愳戴挱慦愴捡搵攰㕢挱㑦㐹㘸摢攸搵㕤敤㕥摤㐸慤㕤改搶㠶敤㈰㡣㙢愰昵摦㈵昶昶つ散㑦挰ㅢ搷㐲㤴昲㜶ㅤ㌴敥攰愲摥攰㤲㍡㡣ㅢ㠰㜴㜸摢㐹㙢㙦㜴㙢挷摡挱搹扢挴㉣摦㐰㙥收ㅡ㑢ㄹ扡搵ㄳ挴㜸㙦㄰㤳昵敡㙥㜷慦㙥㥡搶摥攱搶敥慥㠳㘰攷敡㉤愶昸〶㜱ㄷ搷挸㕥㔴摣㉦敦愱捡搵㑣㡤摥㈰昶搲慢扢て㐸㠷㠹晤戴昶㝥户戶㐹㙢ㅦ㜰㙢㜹ㅢ㔲昵晢〷愱昵㙦扣〶摦㜰ㅦ〶摥㜸〴愲戴昱ㅥ㠵挶ㅤ昲㍣昸㉦改㔹ぢ㜴ㄸ㡦〱改㠴摣慥戵慢摤㕡摥敡㔳挱㍤づ慤㝦㜰㐹摦攰㥥㘴ㄴ散㔹㐵㉥㥦愶捡挵攵㘲㙦㘰㠷改㄰㥥〵搲〹散㐸慤㝤捥慤攵つ㌳ㄵ搸ㅡ㘸晤〳摢搱㌷戰ㄷ㠰㌷㕥㠴㈸㘵敤㈵㘸摣挱㥤攸つ㙥㤹づ攳ㄵ㈰㥤攰㑥搳摡㔷摤㕡摥㝡㔲㠳㠲搵摢戶昱つ攴㜵慥戱戴户扤改〹攲㍣㙦㄰ㄷ改搵扤敤㕥摤愵㕡晢㡥㕢㝢愵搶扥敢搶昲㜶㡣攲敤㍤㘸晤㜹ㅢ散ㅢ敥㕡攰㍤つ晡〱㔵慥〶扤づ扥㑢㝡摡㑤㍡㠴扦扢㐳戸㔵㙢㍦㜲㙢㜹㔳挳挵搹㐶扥㐱㝣捣㌵㤶㜲昶愹㈷㠸㝢扣㐱㍣愰㔷昷戹㝢㜵㡦㘸敤ㄷ㙥敤㙡慤晤搲慤攵㠵㝥ㄵㅡ晢㕡㙦搱摦㌷戴慦㔱㈷搹慦㡡ㅤ晥㕢慡㕣晣㍣〷㍦㈵晣扣愸㔷昷㍤㤰㑥㥦㝡㔵㙢晦敤搶昲愲戹ち挲㥡㔹搴昸〶昱ㄳ搷㔸㍡㡣晥攲〹攲ㅤ㙦㄰㙢昵敡昰㌴昴㘲㄰㝦搷㕡攱搶昲〲戴慢㤱㝥晥搶㙦慡搹ㅢㄶ㥥㐶㌲愸㜲㌱昱戹㌷㠸慦昴敡㙡摤慢晢㑥㙢愵㕢晢愳搶〶摣㕡㠱敤㜴昱昳戵㙦㘸晤ㄹ㐷㈹㍦㜵㔴戹㐲敢〵㍦㈵㡤搴〷ち㌵㠷㔹摦扤扡扥㕡扢㠱㕢扢㝥㘹㄰㥦昸〶戱㘱㜹㄰ㅢ㝢㠲ㄸ攰つ㘲㘳扤扡㑤摤慢ㅢ愴戵㥢戹戵㐳㑢㠳㜸摦㌷㠸㉤捡㠳搸搲ㄳ挴㔶摥㈰戶搱慢ㅢ敡㕥摤㐸慤ㅤ收搶㠶㑢㠳㜸搳㌷㠸ㄱ攵㐱㙣攳〹㈲敡つ㈲愹㔷户㥤㝢㜵㍢㘹敤昶㙥敤搸搲㈰㕥昲つ攲㜷攵㐱散攸〹㘲扣㌷㠸挹㝡㜵㘱昷敡愶㘹㙤挴慤摤扤㌴㠸愷㝤㠳㠸㤷〷㤱昴〴搱攸つ㘲㉦扤扡戴㝢㜵晢㘹敤㈸户㌶愳㠳戰㡥㐸㡦晡〶㌱㥡㙢㉣ㅤ㕤ㅢ㍣㐱攴扣㐱捣搳慢ㅢ敢㕥摤〲慤ㅤ攷搶昲㌲㠹摡㤳挶扢戴㌵㡢愱晤捤愷捤晣ㄵ挸〰㕣㘰㘸㌱㜳㝣敤昹㌸扣㍣㝢㘴ぢ㑥㝦㝦挳扢捡㈷㘰愵㘲㈹㔶㐶ㅦ㜲㈲㑢昶㘰㕤㜷㤸慤慤攵㌹㙡ㅤ捦㌶㔹愵㑡㠲㘷㡤っ㔱㑥愲挵搱㜶㥤㥣散戶㍦搶㙤㔱挷ㄳ挲愲晤㠹㈸㈹晢㈹戴攰㜹㥥㕡晦㔴户晤㌲户㐵ㅤ捦攵㡡昶㍣㈱㔳昶扢搲攲っ㙤㍦捤㙤㝦㤶摢愲㡥攷㕡㡥㝤ㅤ捦戱㥣㤲攰㠹㤲昲㌶㥤昶㍣㍦㔲搱捣㜰㝢攳戹㤰㘳㔱挷㜳愰㘲㠹攷㍥㑥㐹㕣㡥㤲昲㌶㤳昶㔷摡㜵㜲㌷户㌷㥥扥㌸ㄶ㜵㍣㙤㜱㑡㠲愷ㅦ捡㝥ㄶ㉤慥搳昶扢扢敤㜹㠶攱㔸搴昱捣挲㈹㠹㥢戵晤㙣㕡摣慡敤ㅢ摤昶㍣㌹㜰㉣敡敥㜰㤷挴㕤摡㝥づ㉤敥搱昶㝢戸敤㌹慦㉦摡㜳㍥㕦㉣㜱ㅥ敦㤴〴攷攳㙡㙢昶愴㍤愷攱慣㤳㝢戹扤㜱捡敤㔸搴慤㜶㤷〴愷捣捡㝥㙦㕡㜰戶慣散昷㜱摢㜳㘶㕣戴攷㡣搸㈹〹捥㙣㤵晤扥戴攰㠴㔶搹敦攷戶㝦挵㙤㔱昷慡扢㈴㌸㈱㔵昶晢搳㠲㜳㔱㘵㝦㠰摢㥥昳㑥㘷㡤㜵㥣㙦ㄶ㑢㥣㘷㍡㈵戱ㄶ㈵攵敤㐰摡㜳慡愸扣㌵戹扤晤摤㙤㔱挷改㘰搱晥㘳㙤㍦㤷ㄶ㥣攵㈹晢㡣摢㥥㌳㍡挷愲㡥㌳戹㘲改㑢㜷㐹㜰㜶愶愲挹搲㥥ㄳ㌳攵㉤攷昶挶㐹㔸搱㥥㤳㉦愷㈴㌸戱㔲昶㜹㕡㜰㑥愵散㑤户㍤攷㑦㡥㐵ㅤ攷㑤㑥㐹㜰㑥愴散ぢ㔴㜳㍡愴散攷搹ぢ㉣搴㜱敡攳㔸搴㜱捡㔳㉣㜱慡攳㤴〴愷㌱捡摢㝣慡㌹㠳㘱㥤㙣戶ㄷ㔸愸攳㙣挵戱愸攳㉣挵㈹〹捥㐰㤴晤㐱㔴㜳昲愱散ㄷ搸ぢ捡㥥ㄳつ挷愲㡥ㄳっ愷㈴㌸㜹㔰昶㉤㔴㜳摥愰散㕢敤〵㘵捦㌹㠲㘳㔱挷戹㠱㔳ㄲ㍣敥㉢晢㌶慡㜹挸㔷昶敤昶㠲戲攷攱摤戱愸攳㘱摤㈹〹ㅥ戲㤵晤挱㔴昳㘸慤散て戱ㄷ㤴㍤㡦捣㡥㐵ㅤ㡦挸㑥㐹昰㘸慢散㍢愸收㠱㔶搹㜷摡ぢ捡㥥〷㔵挷愲㡥〷㔳愷㈴㜸愰㔴昶㕤㔴昳ㄸ愹散ㄷ摡ぢ捡㥥挷㐳挷愲㡥挷挱㘲㠹挷㍦愷㈴搴㠱㠹敤户〸㙡晤〹昲〰愵敥㡢㉣挶〲敥㡢愸挳て㔱㑢摣㈸ㅥ㠶ㄴ㙡愹㠵㔲〷㤹㌲ㄴて㌶ち㜵㤸㠵㔲㠷ㄲ愲づ㐷㔹㝦㠲㍣愴㈸搴ㄱㄶ㑡ㅤ㈲㠸晡扤ㅢ挵㐳㠵㐲ㅤ㘹愱搴搰㑦㔴㐹㕣㍣〴㈸搴搱ㄶ㑡つ昰㐴ㅤ㠳戲晥〴㌹搰㉢搴戱ㄶ㑡つ攳㐴㤵昸攲㜰慥㔰挷㕢㈸㌵㔸ㄳ㔵ㄲㄷ〷㙤㠵㍡搱㐲愹㐱戸捣ㄷ〷㘳㠵㍡搹㐲愹愱㤶愸㔳㔰搶㥦㈰㠷㕣㠵㕡㘶愱搴㠰㑡搴愹㙥ㄴ〷㔶㠵㕡㙥愱搴戰㐹㔴㐹㕣ㅣ㍥ㄵ敡㌴ぢ愵㠶㐳愲㑥㐷㔹㝦㠲ㅣㄶㄵ敡っぢ愵〶㍤愲㑡㝣㘵㌴敡㉣ぢ愵〶㌳愲㑡攲攲愰愶㝣㥤㘳愱搴㤰㐵㔴〹慢ㅣ扡ㄴ敡㍣ぢ愵〶愶戲㌵㜲㠰㔲愸ぢ㉣㤴ㅡ㜰捡㝣㜱攰㔱愸㡢㉣㤴ㅡ㔶捡㔰ㅣ㕥ㄴ敡㘲ぢ愵〶㡦㌲ㄴ〷ㄱ㠵扡搴㐲愹㈱愲っ挵愱㐲愱㉥户㔰㙡㈰㈸㐳㜱㐰㔰愸㉢㉤㤴摡摤换㔰摣敤ㄵ敡㙡ぢ愵㜶㙡愲㑡戸攷捥慤㔰搷㈸㔴㔰敦慣㠲晢愷扡㘱戹㌷㈶搵扣㘱㌹づ戶戵㜸敦㠷愶㕢㜰摦㔴㠸扤㑡ㄱ㠲扢愳慡搸戳戴㈲愸昷㑢挱㕤㔱㈱昶昰㈰㜴㙣㠲扢愱㐲捣㈹㐵〸敥㜹慡愲戱戴㈲愸㜷㐱挱扤㑥㈱㘶㤷㈲〴㜷㌴㔵戱扢愷㠲晢㤶慡㤸攵愹攰敥愴㉡㜶㉢慤〸敡晤㑡㜰㔷㔲㠸㤹ㅥ㠴敥扢㠲扢㤱㐲捣㈸㐵〸敥㌹慡㘲㝡㘹㐵㔰敦㐲㠲㝢㡤㐲㑣㉢㐵〸敥㈸慡㘲㔷㑦〵昷つ㔵㌱搵㔳挱摤㐱㔵㑣昱㔴㜰て㔰ㄵ㤳㍤ㄵ散昴慡㘲㤲愷㠲晤㕣㔵㑣昴㔴戰㙢慢㡡〹㥥ち昶㘶㔵㌱摥㔳挱づ慣㉡挶㜹㉡搸㘷㔵挵㔸㑦〵扢愹慡ㄸ㔳㕡搱昷晦〱攵搳㠷慣</t>
  </si>
  <si>
    <t>㜸〱捤㝤〷㥣ㄴ㐵昶晦搶㉥摢㙣て攰㡥㠲㌹〱㠲〱㌸㥣ㅣ㔰㕣㤶㈸㡡㠲㈲愲㥥扡㑣攸㠱㤵つ戰扢㈴昵捥ㅣ㌱攷㥣扤㍢攳㤹㌰㠷㌳㝢㡡㌹㉢㠶㔳捦㜰㥥攲㈵㌱㥣昲晦㝥㕦㜷昵昶捣昴散挲晤敥晦昹摣戰昳攸㝡昵摥慢搷摦㔷㕤㕤摤晤愶慢㑡㔵㔵㔵慤挵㠷晦昳搳㠷ㅢ㕢捤㕣搶搹㘵戵㡥㥥搰摥搲㘲攵扡㥡摢摢㍡㐷㌷㜶㜴㘴㤶㑤㙢敥散慡㠱㠰搱搴㡣晡捥摡愶捥收挳慤扡愶挵㔶㐷㈷㠴㙡慢慡敡敡捣㙡搴㙦敥㝣㠳扡㘰㔲换散㐳〲愹㉡搳㈰改㑢㔲㐷㘲㤲〴㐸晡㤱昴㈷ㄹ㐰戲〱㐹㍤㐹㤰㘴㐳㤲㡤㐸〶㤲っ㈲搹㤸㘴ㄳ㤲㑤㐹㌶㈳㘱晢收ㄶ㈴㕢㠲昴摦ち㘴扦〹攳愷㘷て挳摥捣散㙡敦戰㐶つ摥摦昶㜹㙣㌸㍣㍡㍣㍡㤲㡥㈴㐶㠷㐶つ㥥戰愸愵㙢㔱㠷㌵戶捤㕡搴搵㤱㘹ㄹ㌵㜸挶愲㙣㑢㜳㙥㑦㙢搹㝥敤昳慤戶戱㔶㌶ㄴ捤㘶㘲愹㜰㉣ㅥ㉦愴搳愹晥㕢挳昲摥ㄳ挶捦攸戰ち㥤晦㉤㥢摢搰收昴〹攳㐷敦㙤㜵晤户㙣㙥ぢ㥢㌰㌹戱扤㌵搳摣昶㕦㌲㕡换㤸挶㈷㕡戹㘶〶摦戲㍡㥡摢收㡥㠶摢㐵㐰愳㤴ㅣ摤搸搹戹愸㜵〱晢搱〴慢愵㘵㕦慢㈰㐱㙦㥤搸搹㌵㈳搳搱摡搹扦㤵昸㔹ㅤ㔶㕢捥敡摣愰㜵搲搲㥣搵攲〸㜶搶戵敥㥦改搸㍢搳㙡昵攱㐶㝤慢ㅤ挳愹㜹慢慤慢戹㙢搹㠰搶㔹㥤搶扥㤹戶戹ㄶ㐵㙡㕢愷㉣㙡捥慢㍥㝤昰㔷㔵戳㠳㥦㘷ㄲ㈸昸搳㍡㘱㕥愶愳㑢㑡っ㘱搸㑦搶搳㕤㘴㉦㡡晣㘲㤷ㅡ㕣愲挵㤸捤㙣㙥摤搳敡㘸戳㕡搸〸㈳㌹戲㐴㐸〰戲攳攰㈲愵㜷㠷㔱㔲晤㥣㠳㡦晢挲㔶㡣挱㈰晢㑥㙢㥦扢㜷㝢㐷㉢晡攴㕥㔶愶㙤㙣㘸㜴㈴㤴㑥㐴攲㠹㐴㉡ㄶ㑢㠷搳愹㔱㤱㔱昱攱㘰㠷ㄲ㤱㔴㉡㤹っ㠵攲搱㔸㌲㥥㡥㠵㔲愳搲㐹扢㉡ㅥ㠹㠵ㄲ戱㜰㌲ㅣ㡥㐴搲改戸㌹〴㜶捤愱㙣㘱㍢㤰㡤㤷㔹㤹㡥挱㕤㠳㈷㑤ㅥ㝣㔸㘶㝥㘶㔱㙢㘶㑣㌴㌱挶ㅣ㐶愱攱㈰慡捦㍢ㄸ㈶扣捥昱㔰慤㙥捡㔴㌷㘵慢㥢㜲搵㑤昹敡㈶慢扡愹㔰摤㌴户扡㘹㕥㜵㔳㜳㜵搳㘱搵㑤昳㈱愳㍦㜵㝤晢㔶㍢㥦挶㠹攳捤ぢ戲敤攳㙥扤扤捦㠱㠷敦㥣ㄸ慤㌸㌲挸挰戲〳㌶挶㌸㝢慡㜷㈹㥤㑡㈷㐲戱㜰㍡ㄴ㡥㈶㐲愹㜰戲㝢㤷挲㈱散㐹㍡ㄱ㑥㈷㈱㤲㡣愶愲收㡥搰㌷㜷〲㌱㐶㠰搴㌶㑥㡤愵㔳收㐸㌲㐷㠱㈸昵㉡㜶㠲㍢昲攰愸捤㔷捤晡昴㜷ㄳ㝥昷敦戳㔷㥣㙢㑣慥㔳ㅣ㤶挴㠳搱搸昰㠵㍢㤶㡡愵㤲搱㐸㈲ㄲ㑢愴扤㜰挷攲㌱昱㈰ㄹぢ㈵㍤㘰㐷㤳攱㐸㌸ㄵつ挷ㄳ攱㘴㈴ㅥ㌱㜷愶ㄳ㈱㄰㈳っ攲〳㜷㉣㌹挶㡣㔰㈸ち愲搴㑡挷搳搹㕢㍤摢搲昰攲㘱㝢ㅥ㔳户㜴慢㈷晢㙤戴㡦攲搸㈹㥥挶戱㌱愴〴慢㔰㌸ㄱ㜱㥤〸㠵㘲愹㠴㤹愰捤㈴㠸㤱〲〱㈴昱㜸搴㑣㤳㌹〶㐴愹㈷㥤㠶㡥㥤㍦㈲扦攱昹ㄷ敦㜹昹㌶㑦ㅣ昸攰搷昷㍤愱㌸㍥㑢㐳扢㘲愳㌴㈸㐹〰ㄱ㡤挷搱搷㈲㤱㔴㍡ㅣ敢㙥㌴ㄹ㑢㐵攳戱㔸㌴ㄵづ㠷愲改㔰㍣㘹㡥㘵㘳扢㠱ㄸつ㈰昴㈰ㄲ㌷挷㤱搹〸愲搴挳㡥〷㜳捥㥦㝥摡㤹㌷扣搳㜸捣㜳愷户扣㌱攳敢戹㡡攳㠴㜸㌰〱ㅢ攵㐱〱散昸挴ㄲ愹㘴㍣ㅣ〹挵㜵㔰挲愹㌸搸㈹昴昶㐸㍣㥡〸挷戵㙦攱搱昱ㄸ㉢ㄲ挹㜰㉡㤹ち㠵攱挴㐴㍡㌱〹挴㤸っ攲ㄳ㤴㜸㜸㡣㌹㠵㐲扢㠳㈸㜵㡦攳改攸㡤ㄲ㈳㜲慦ㅣ扦搷㔵㉦愹敦昶㕣昵昷㈱㡡㘷㌰昱㜴て㙣散敡ㄳ㤴㜴ㄴ㘸挴㘲愹㐸㌲㥥㡡㜷㠳㠵〸愵㤲㥥扡㜸搸摣㤳捤㑤〳㌱昶〲搹愴晣戸㡣㐵㘲㘳捣扤㈹㌵ㅤ㐴愹摢ㅣ愷㔶㥥扥散㡤ㅤて扥㝤敡戱愷㕦㝦挳慦㌶㕦ㅤ㔳㍣愳㡡㔳晢㘰愳㌴㠰捥㔱〵昴㔲愱㔰〲㘳㠵敢㤴㍥慡攲ㄱ〲㡢捥㙢敥换挶㘶㠲ㄸ晢㠱㐸〰㈳收㉣㌲昷〷㔱敡〶挷㠳㕦㝦昶搲㕡戵㝡攵㥥昷ㅦ戱㐹捤つ晦㥡晤愸敡㠷㙡昱攰〰㙣㤴〷㌰㤲㡥㈶㔲㜱㠴づ昱㐳㔸㜴〰㐳愹㔴ㄸ扣㐴㌸ㄱ㡦愶ㄲ愱戰敢㔹㌲ㅡ㡢㠴愳ㄸ〷㤲愹㐸ㄸ㍥㐷捣〳改挴㐱㈰挶㉦㐱㝣〲ㄸ㡤㡣㌱て愶搰㈱㈰㑡㕤攳㜸㍡攸挳慤ㄷ晣㈳昲散愴ㅢ扡㙡㕦ㄸ㜵散ㄱ㌵㡡㜳づ昱戴〹ㅢ扢㤵〶㌰㠴㕥㤴挶㐰ㅢ㐲搷㡡㈴㌱㠸敡㍥㠵ㄱ㌷〴㙥㉣ㄱ㡢㈶攱㈹挷攲㐸挴㥣〳ㅢ㘶〶挴挸㠲㄰慦㔰摡捣㤱㤹〷㔱敡㔲挷㡢㑤ㄷ晥㜳晢搳㌲㠷敥㝥搱㝢㕢㡦㝡㘳摦换ㄶ㈸㑥㝡挴㡢〲㌶ㅡ扣㕥挴㐶㐷㤳愱㘴㉡ㄵ挱戰ㅥ㠹愷搲昱昰愴㕦愰换敢挱㍤〴㌷愲ㄸ搹愳㠹㔸㌲ㄶ㠹㈷㤳〹ㅣ昹㜳搹攲㍣㄰愳ㄹ〴㙥挴㤲ㄱ昳㌰㌲攷㠳㈸㜵㥥攳挶ㅦ㙦扥昹挱㡢捥昹㝣敡愵敦㠵㤷昷㝢昲晣扥㡡搳㉥㜱愳ㄵㅢ扢㜸摤攰晥㠶攰㐰㈸ㅤ㡦愱慤㐸㈸敡昵㈱ㅣ㠷㜳愹㐴㌴㠴昹㔴㌸㠴㠳捤㙣㘳㙢敤㈰挶〲㄰改㌹㔱㜳㈱㤹ㅤ㈰㑡㥤敥戸㌰昸搹㍦㡥ㅢ㜴摡つ攳㔷㕣㍣敢昹挶㕦㕣戰㔲㜱搲㈷㉥㜴㘱愳戴敦㠶搰㙥㉣㡣攱㉤㥣㤲晦㍣㌰愰摤〸㝡㐸㈴ㅥ㤷晦挲收㈲㌶戶ㄸ挴㔸〲攲㜷㌸戱㡢㉣愵搴㌲㄰愵㑥㜴㕣晡㈹㜷散㔹攷敥戰昵㤴㉢㥥戵㜶㝤散摥摣㜹㡡㔳㔰㜱改〸㙣散㔸㠴㡡挷〱㡣挰愹㜸ㄴ㠷㜹㉣ㅥ〹挷㔲㘹昳㐸㥡晥ㄵ㠸昱㙢㄰㐲㤰㑣㥡㐷㤱㜹㌴㠸㔲㐷㌹敤㥤摤昷㠴㝦㕥㝤攳攸挶㘳扥晤攳㈳〳攷ㅥ昰㠹攲㙣㔷摡㍢ㄶㅢ㘳扤敤愱㌳㐴㠰㌰昶㌵ㅡ㘵㉣捡扡㐲〴愷㐳㥣慥㄰㠸㌴㈲㤲㐸㤹挷挱㠴㜹㍣㠸㜱〲〸㥤㠸㈷捣ㄳ挹㍣〹㐴愹愵㡥ㄳ摢㙣晣捦㔵㈷㕣摥㌸改搴㠵㡦昴ㄹ户㘴㙤㐰㜱戶㉤㑥㥣㠲つ晦攳㈲㡤㑥㠹㜱㍥ㄲて愳晦㝢㤰攰㜱㤱挶〹㈲ㄶ㡤攲㔸㑤㠵攲收愹㙣㜰㌹㠸㜱ㅡ〸扤〸㈵捣搳挹㍣〳㐴愹㠵㡥ㄷ摦ㅦ㍡㍢㜹慢昵敤攴〷㙥㝣㙢㔵㌴昷昸㜶㡡搳㝤昱攲㉣㙣㤴㡦㈳㠹㘸㍡捣挳㈲㤹㡣㠶搳ㄸ挹㥣㤹㐳搸换㠵㈳扡慢攲㐴㤰挶愰㡢㘹㝣㉣ㅡ挱㌸㠸㜸㥣㑤㈷捥〱㌱捥〵昱ㅢ㐷㜰㈲㌸㡦㐲攷㠳㈸㜵㤸攳改搲挶㍦㕥搳戴㘴昰挴慢搷㡣慡摤攵㥣户㈶㈸㕥㤳㠸愷ㄷ㘲挳挷㔳㐴〴㥤〳㜳㤹㄰㑥㥢敥㠸ㄷ㑥㐵攰㔱ち㠷㜸㌴㤴㑡愴挳ㅥ㑦㈳〸㈳㈶㌸摣扢㐸㉣㤲㌰㉦愲ㄳㄷ㠳ㄸ㤷㠰昸㜸㥡㐴㜷扥㤴㐲㤷㠱㈸㤵㜳㍣㍤晣昱摣搱㑦晦昲昶挹攷㥦㌴敡㥤ㅤ摥摢㘷戴摡ㄸ搵攲改ㄵ搸㈸㍤挸㜱〲㑦㠷搲㐹㡣晥愱㔸㌴ㄴ㑡㈶扡攳ㅡ㡦㠷㌰㉡㠷搱挳㌰㄰攲搴㤵㌶慦㘴㙢㔷㠱ㄸ㔷㠳㌰慣搱㤸㜹つ㤹搷㠲㈸㜵戰攳挲㝢〷㉥晤扢㕡㜵摥攴㜳㐳昷摦㝤攴㠹㜷扦愳㜸搹㈶㉥㕣㡦㡤㝤捡收戸㜱㈰㤲攰戸㥡㑡愵㌰搶戸㘱㑤愶搱攷㜱挶㠸㈴ㄲㄸ㡥戵㙢攱搱㌱挴㍥㠴㌹㙦㈴㠲戳㐳〸愷搲摦搰㠷摦㠲ㄸ扦〳愹㙤㥣ㄲ挷㙣攴〶㌲㙦〴㔱㙡㤶攳㔸捤㉢㐳㑦㌹攴改㜳昷扣散挴ㅦ挷摦昶挹て摦㉢㕥㑡㡡㘳㌷㘳愳㜴昴㐹㈱㜰ㄸ㙡㌱扦㠸㈷搲〹㠴愵ㅢ㥢㌴㤰㤲ㄳㅡづ㠵㐴ち㘷㠲㕢搸搸慤㈰挶敦㐱〸㑤㌸㘴摥㐶收敤㈰㑡敤敤㜸昰晥愸〷捦扤晣㥥㜷昷戸㜵昵挵摦摦㍤攵愵昱㙡㌳㔴㡢〷㜷㘲愳攴㑣㠰晤挳扥㘳㐲㤱挰戹ㄳ挷㕣昹攱捦敢〲捣㠹㜹㌴㘰敡㥣㌰敦㘲㡢㉢㐰㡣扢㐱㝣〶挱㜰ㄴ㜳㡡㝢㈸㜵㉦㠸㔲㔳ㅣ扦㍥㕢㝢㕤摣㥣戵㜲昷摦扥晢搴〹ㄷ㌵ㅤ昷〷戵㌹慡挵慦晢戱㔱愱搷攰慡〳㍢㡦昳㠰〷ㄹ扢搷㐴㈲㤸㙡㈴搸㥦㔲收〳㙣敤㐱㄰攳㈱㄰㠱㈶㙡㍥㑣收㈳㈰㑡㡤㜳㕣戸敦㡥ㄳ敥㔹扤昳搳㔳慥㝤攲愳搳㠲㘳扦㝢㕡㙤㠱㙡㜱攱㔱㙣捣㈸敢㌵㤸㙦攳戰㑥愲〳㐷㈲攸挶㙥慦㐱㕣㜰戰㐷㜰㕤〴ㄷ㌰㡦㜷愲挶㔹㘱㌴㥥ち愷㌰㥦つ㈵愲〹昳㌱扡昰㌸㠸昱〴㠸捦〱㤶㐸㡦㌱㥦愴搰㔳㈰㑡愵ㅤ㍦㔷愶〶扤晣昹㍦摥㤹㜴摤㐷攷㥥昶搳挸㙤㙥㔶㕢愲㕡晣㝣〶ㅢ㍥㐳㐱㌸㠵㈳㍢㠹㤳㔸ㅣ昳㥡愸挷捦〴㍡㌲㍢ㄸづ㍥っぢㅥ㍦㌱〳㐰㝦挷慣㍡ㅡ㡤㈷㘳收ㅦ改挴戳㈰挶㜳㈰㝥㥥挶挷㤸㉢㈹昴㍣㠸㔲ㄱ挷搳㔷愶㥥㌱攵摦㥦晥戸挷㐵ㅦ慥㔶㜵愷㥤晤㔶晦ㄷ㔱扤㡦㜳摤㌹戱㈳戳〴㔷昲摤㌷〹㈲愳㜱搲㕦㤷扢㈳戸㌹㔲㠸ㄷ㤲㠵㜰㌸ㅦて㘵愲㤹摡㈱㌰扢慥㤷攱㍣戹昶㉦捣㙥㙥换户㉦㤱敢昲慤挶㘷㍡慤敥换昴㤱㑥摤昸昶㐵㙤昹捥㉤晤㉢㘷㜶㘵扡慣㉤㑡敢扡㡤㤴愹捤挴㕤ぢ慢㔳摡摢愶㔴㙤晦㑣换㈲慢㜱㘹戳㕤扤㜵㐹㌵敥㔹戴㘷㉢搷㑥敥戰ㄶ扡戵㘵ㅥ㌵攲愶摡㘲戱㕤戶㤷㜶㤵敤搷攰〹昳摡㍢慤㌶㜱㙦㘴敢㡣收摣㝣慢㘳愶挵㕢㜲㔶㕥㜶㜵㘳㔶㌹㌷㑥㐶㑥㙦挳㡥攲㔶㐸㝥愸㤷㕢㤸戴戴换㙡换㕢㜹昸扢挰敡攸㕡戶㕦㈶摢㘲㙤㔲㈴㘲户㠹㡡捤㡢搸㤳摢㜳㡢㍡㈷戴户㜵㜵戴户ㄴ搷㌴收ㄷ㘷㜰戳㈶扦㔷㝢摥挲扤㤶㍥晣㔴愹慡㥡ㅡ愵慡㐶昸摤昰愰摤捥搱ㄲ〸㑦㠸户㐶捣㌷㉢敥㜶愳昷挵摥㘱㉦㕡㉣昶挹敡㘱扤ㄸㄳ扢㌴戳㔳㘵㐱捦㍥昱晥㈵愵㜷慣㉣㉤㍥扡㤱晢晦㉢㕣㕤㍤搰搹晢㐹㡢㜱㐳㙢昷㑣㕢扥挵敡攸昱敥慢愲㐷收㑢㈰戵㍢攳㘸慥㠸㕥ㅦ㐸愸愵㙡㔹敤㤲收㝣搷㍣㘳㥥搵㍣㜷ㅥ㘷搲戸㐳㕢㔷㐷㘸换㍥收㉢㘰㤹慦㤲扣〶ㄲ〸㔴ㄹ慦㔳挸〸㤸㙦搸攵摡愱昸㝦晤㙦㤵㔵㐳换㤴㕢㜳戸㡦摡㔹摢㍡戹扤愳戳愶挶㙦㉦㜷捦㜴捥敢㘲昷散戹㤲昶摥㈴㜹ぢ愴㜶ㄸ㐸慦㜷攲敡㈱搴㠷㌷ㅣ〷戴㑥戴ちㄹ摣收㤵愳㕢㘵㙡㕢敤㍢㠷ㄳ慤捥㥣挹㕢㡣㔳㜱慣㉣㌵戰㠵㠳扦㝦㉢㝢扦戵戴㙢㘲愶㉢搳户ㄵ㌷㉢ㄱ㈵ㄳ㐲㈳㐵换摥愲收〰攱㘹敤㠰㔳㠲㠵愰㙣㝡慣昴ㄳ㠶㙤〹〷づ㡥㤷慡ㅡ㠷昶扣ㄳ昰㝤ㅢ散㠴㔱摡搱㡢㙦㍡攲㕥㘸㝥㡡搵戶摦戲〵㔶㈷挵敢㡣ㅥ愱㉣㍤扣㘸㙣㝡㉥㍢慢慢戹愵㜳㌴㍣㥤搲搱扥㘸挱㝦搳づ㙤㤹㙦㠳攸㑦敤昶攸挵敢扥㑦㠰慢慡敦㘲挶愶愹愹慡㡥搶挸㌱户㈳㘱㙦㠵戱戵昸㑦㍥收㝢昸㉦搰㔳㕤敤㜰㐸慣捦つ摡㕡挸昷㙦〵㐲晢㜵㔸㜲换戹㑥ち㐰㝢㐰敢散昶㡥昹搹昶昶昹散㑦ㅢ㐸愹㜳㥥㘵㜵昱㌶㙥㍦攷戶戵摣㥥㔶慡愶愶攸㌶慡攷㝥敦戶戰㙦晣〹㘴㐰㘳㑢换㘰㙤戱搳昸〸慣ㅡ摣㔰㌶㍥挶挶收㤸昳㐵㥡㈶㡣敦㕡搴搲㍥扦搳敡㙡㕡捣㐷ㄸ㑢㕢㍡㤷慡慤戰晢扣扢㤹㍤㘷㤵ち捣扤㜷摣愵㙢ㅥ摣敢㠴搵㤷搴慡㉤㥤㡡戲ㅢ慦㍢挲攰㄰㝣捤㑦㐱搴收㄰攳戰㠲敤攲㡦昹㌹捡收ㄷ㈴㝦〱挱攰㈰㜰㘳㙣昸慢㕤㔴㍢攱㝦㡥て收㔷㈴㕦㠳愸㤱㈰㍣㍡捤搵㈰晡愳㠲戰捦愰㑢攰㐶㠰㕤ㅥ戸㝦㠰ㅢ㌰㝢愸㔳愳㈰挱攰㤹〴换㈴㍣㈶愱㔱〶っ晢〲㔰敢㔴㤴摤昷摤ㄹ㙡〲挰扦愹㕦〳㌱㝦〰㝥㘶ㅢ〴挶㘴㤷昳〰㔰㙤ㄷ㔵〸㜵〲㐰つㄸ㈶㥦愳愹〸㔸〲㐰㉤㑡晡愳㝥昸搹〳㐰ㄸ散㜲〰㑣摡㌴㝢愸㔳㔱攸昹〱昰つ㡣晢〲戰摡愹㈸扢㥤㥣㠰愵㈱昴㘲㈳扡晣ㄵ挴晣〱ㄸ㠴㙡㜳㘳㤲㑤㐰㍣〰㙣㘶ㄷ㔵ㄲ㐶〴㠰捤㈹戴〵㠸㑡㠳㈵〰㙣㠹㤲晥愸㑦扣〰愴挰㉥〷㘰㕢摡㌴㝢愸㔳㘳愰攷〷挰㍢㤵〰㜸摢愹㈸扢捤㍤ㄶ㤶㠶搰㡢ㅤ改昲㥢ㄵ〱ㄸ㠱㙡㜳㈴挹㈸㄰て〰愳敤愲摡つ㐶〴㠰㥤㈹ㄴ〲㔱攳挰ㄲ〰挲㈸改㡦㝡挱ぢ㐰〳搸攵〰挴㘹搳散愱㑥㌵㐲捦て㠰㈷㉡〱昰戸㔳㔱㜶㤷㝤㈲㉣つ愱ㄷ扢愱㔱昵㘸㐵〰挶愱摡㙣㈴ㄹて攲〱㘰愲㕤㔴㤳㘰㐴〰㤸㐴愱挹㈰㡡昷捥〵㠰㈹㈸改㡦扡搷ぢ挰㘴戰换〱搸㤳㌶捤ㅥ敡搴敥搰昳〳攰搶㑡〰摣攲㔴㤴摤扣摦ㄳ㤶㠶搰㡢晤攸昲㑤ㄵ〱搸ㅦ搵收㙣㤲〳㐰㍣〰ㅣ㘴ㄷ搵㌴ㄸㄱ〰㝥㐹愱㠳㐱搴摥㘰〹〰㠷愰愴㍦敡ㅡ㉦〰㝢㠱㕤づ㐰㠶㌶捤ㅥ敡搴㜴攸昹〱㜰㔱㈵〰㉥㜴㉡捡ㅥㄴ散ぢ㑢㐳攸挵㘱㜴昹晣㡡〰戴愰摡㙣㈵㘹〳昱〰戰挰㉥慡㤹㌰㈲〰㉣愴㔰〷㠸㥡〵㤶〰搰㠹㤲晥愸搳扣〰散〷㜶㌹〰㑢㘸搳散愱㑥敤て㍤㍦〰㡥慤〴挰㌱㑥㐵搹㜳㡡〳㘱㘹〸扤㌸㥡㉥ㅦ㔵ㄱ㠰㘳㔱㙤ㅥ㐷㜲㍣㠸〷㠰ㄳ敤愲㍡〸㐶〴㠰㤳㈸㜴㌲㠸㍡ㄸ㉣〱攰ㄴ㤴昴㐷㉤昶〲昰㑢戰换〱㌸㥤㌶捤ㅥ敡搴㈱搰昳〳愰愵ㄲ〰昳㥤㡡戲挷ㅦ㜳㘰㘹〸扤戸㠰㉥㌷㔷〴攰㈲㔴㥢ㄷ㤳㕣〲攲〱攰㌲扢愸㌲㌰㈲〰㕣㑥愱㉢㐰㔴づ㉣〱攰㑡㤴昴㐷捤昱〲㤰〵扢ㅣ㠰㙢㈱ㅦ㌰㝢愸㔳㜹攸昹〱戰㝦㈵〰㘶㌹ㄵ㘵㑦㕥昸慣㘴〸扤戸㤹㉥捦慣〸挰慤愸㌶㝦㑦㜲ㅢ㠸〷㠰㍢散愲㥡〷㈳〲挰㥤ㄴ扡ぢ㐴ㅤ〶㤶〰戰〲㈵晤㔱㝢㜸〱㘸〶扢ㅣ㠰晢㘸搳散愱㑥捤㠷㥥ㅦ〰攳㉡〱搰攰㔴㤴㍤昳㘹㠳愵㈱昴攲㌱扡㍣戶㈲〰㑦愰摡㝣㤲攴㈹㄰て〰捦搸㐵搵づ㈳〲挰ㅦ㈹昴㉣㠸㕡〸㤶〰昰ㅣ㑡晡愳㘲㕥〰ㄶ㠰㕤づ挰㡢戴㘹昶㔰愷㍡愰攷〷挰㠸㑡〰散攴㔴㤴㍤㜱㕡〴㑢㐳攸挵㕢㜴㜹㠷㡡〰扣㠳㙡昳㕤㤲㔵㈰ㅥ〰摥户㡢㙡㌱㡣〸〰ㅦ㔰攸㐳㄰戵ㄴ㉣〱攰㑦㈸改㡦摡挶ぢ挰ㄲ戰换〱昸㌳㙤㥡㍤搴愹㘵搰昳〳㘰㔰㈵〰〶㍡ㄵ㘵捦户㡥㠴愵㈱昴攲㙢扡扣㘱㐵〰扥㐱戵昹㌷㤲扦㠳㜸〰昸愷㕤㔴扦㠲ㄱ〱攰㕦ㄴ晡ㄶ㐴ㅤ〵㤶〰戰〶㈵晤㔱㜵㕥〰㝥つ㜶㌹〰㍦搲愶搹㐳㥤㍡ㅡ㝡㝥〰晣晣㔳㠵愹昰㑦㑥㐵搹〳户攳㘰㘹〸扤攸㔳つ㤷㝦㠴㤸晦㔴搸㐰戵搹㤷愴づ挴〳㐰挰㉥慡攳㘱㘴㈸つ昵愳㔰㝦㄰㜵㈲㡡〲挰〰㤴昴㐷晤ㅤ㙤戸ㄷ㐳㈷㠰㕤づ挰㠶㤰て㤸㍤搴㈹㍥挱昳〳攰昳㑡〰㝣收㔴㤴㍤散㍢ㄵ㤶〴㠰㉤攸昲㥦㉢〲戰ㄵ慡捤慤㐹戶愱㜷摤㔷㠳㠳敤愲㕡づ㐳㐳戹㍢㐳㈸㌴ㄴ㐴㥤㡥愲〰戰ㅤ㑡晡愳㔶㜹〱㌸つ散㜲〰㜶㠰㝣挰散愱㑥㥤〱㍤㍦〰㕥愹〴挰换㑥㐵搹㜳挶戳㘱㐹〰〸搱攵ㄷ㉢〲㄰㐱戵ㄹ㈵㠹搱扢㙥〰ㄲ㜶㔱㥤〳㐳㐳戹㍢㐹ち愵㐰搴㜹㈸ち〰㘹㤴昴㐷㍤攵〵攰㕣戰换〱ㄸぢ昹㠰搹㐳㥤㍡ㅦ㝡㝥〰㍣㔸〹㠰〷㥣㡡戲挷㤷ㄷ挱㤲〰㌰㤹㉥摦㔷ㄱ㠰摤㔱㙤㑥㈵搹㠳摥㜵〳㌰捤㉥慡㡢㘱㘸㈸㜷㘷㉦ち敤つ愲㉥㐵㔱〰㤸㡥㤲晥愸摢扣〰㕣〲㜶㌹〰㌳㈱ㅦ㌰㝢愸㔳㤷㐱捦て㠰摦㔴〲攰㝡愷愲散愹攸㤵戰㈴〰ㅣ㑣㤷慦慤〸挰愱愸㌶㥢㐸收搰扢㙥〰戲㜶㔱㕤〵㐳㐳昱㌵㜳ㄴ捡㠳愸㙢㔰ㄴ〰㉣㤴昴㐷㕤攲〵攰㙡戰换〱㘸㠶㝣挰散愱㑥㕤ぢ㍤㍦〰捥慡〴挰㤹㑥㐵搹㌳搹摦挰㤲〰搰㐱㤷㑦慦〸㐰ㄷ慡捤㐵㈴㡢改㕤㌷〰㑢敤愲攲㜳搷愱摣㥤㘵ㄴ㍡ㅣ㐴摤㠰愲〰㜰〴㑡晡愳㡥昷〲昰㍢戰换〱㌸ち昲〱戳㠷㍡㜵㈳昴晣〰㌸扣ㄲ〰换㥣㡡戲㘷扦户挰㤲〰㜰㌲㕤㕥㔲ㄱ㠰㔳㔱㙤㉥㈷㌹㡤摥㜵〳㜰㠶㕤㔴户挲搰㔰敥捥㤹ㄴ㍡ぢ㐴摤㠶愲〰㜰㌶㑡晡愳摡扣〰晣ㅥ散㜲〰捥㠷㝣挰散愱㑥摤づ㍤㍦〰昲㤵〰挸㌹ㄵ㘵㡦㥥敦㠲㈵〱攰ち扡㥣愹〸挰㔵愸㌶慦㈶戹㠶摥㜵〳㜰㥤㕤㔴㉢㘰㘸㈸㜷攷㝡ち晤〶㐴摤㠳愲〰昰㕢㤴昴㐷ㅤ攰〵攰㙥戰换〱戸〹昲〱戳㠷㍡㜵㉦昴晣〰搸扢ㄲ〰㝢㌹ㄵ㘵捦戸ㅦ㠰㈵〱攰㉥扡扣㘷㐵〰敥㐶戵㜹て挹扤昴慥ㅢ㠰晢敤愲㝡㄰㠶㠶㜲㜷ㅥ愰搰㠳㈰敡㘱ㄴ〵㠰㠷㔰搲ㅦ㌵摥ぢ挰㐳㘰㤷〳昰㈸攴〳㘶て㜵敡ㄱ攸昹〱㤰慡〴㐰搲愹㈸㝢挲晥ㄸ㉣〹〰捦搲攵㜸㐵〰㔶愲摡㝣㥥攴〵㄰て〰㉦搹㐵昵㌸っつ攵敥扣㑣愱㔷㐰搴㤳㈸ち〰慦愲愴㍦㙡㤴ㄷ㠰㈷挰㉥〷攰㑤挸〷捣ㅥ敡搴㔳搰昳〳㘰㘸㈵〰㠶㌸ㄵ㘵㡦敥晦〸㑢〲挰㠷㜴㜹摢㡡〰㝣㠴㙡昳㘳㤲㑦攸㕤㜷て昸搴㉥慡㘷㘱㘸㈸㜷攷㌳ち㝤づ愲㔶愲㈸〰㝣㠱㤲晥愸㑤扣〰㍣〷㜶㌹〰㕦㐱㍥㘰昶㔰愷㥥㠷㥥ㅦ〰晤㉢〱搰捦愹㈸捤〸愸㝤〹㤶搶攳㐹㙥㍦㍡㕣搸扦搹㕡挲㐷㑦ㅢㄴ㤰㤶㍦㘱㔱㘷㔷扢㍣㈷ㅢ㔰㤸搸扥㜷㝢搷挴收捥〵㉤㤹㘵〳ぢ捥挶散㜹㔶ㅢ㥥㘲㜷攰㘱㜶〹慦㝤挱〲㉢㙦ㄶ㘶戶㉦敡挸㔹㔳㈷晥㉦㍣攵挶晥㈱㜴昲㠰扢㕡攱昳㥦㍤戸慤㠲㈶㝡〹㍥㔵戵慦挰㘰改昳㌷昹㜱㠰攷㔹戹㙣〶㈱㔸摦㡤攸㝥捤㕤㉤㔶扦㠲㍣愷㤶敤扡〲㔰㐴㙡㐰扥㙦㘱扦㜹㜸㉥㌵㜱㐰㘱㑡㐷㜳扥愵戹捤㘲㌰〶搹愲搳慣戹㐸〳㤸搱摥搹捣摦㘱っ㈸散搷㤱㘹敢㕣挰㈷㥡戹㘵ㅢㄵ㤵攴搱㘷㙤㘱㝣㜳㕢㈷㥡㤱㈸㜲扢扥㌰㜳㕥晢ㄲ晣㈴㘸㔱㙢摢㤴捣㠲捥晦㠹愸㈸㠶㐵㍥ㄲㅡ㔵慤慡慢㔵㕤㜵摤㝦ㅡㅦ攳㕢ㅣ㘳㥢㈰愵愸㑤㝥㙣㌱ㄸ㕤戵慢愳㌹扢㠸㤸㐹㌳ㄱ搰㍥㈴ㄲ挶慡摡㔷戱㔵晡昸搲ㄳ挵㤲摣〳扡㕢昴㙢ㄷ摦挷攰敥㑦慤戶㠶戸戹〶ㅥ昵晦づ㘴㡦㈹戳愶㜶㘷攵晣㥦㝥户㔴晢ㅡ㉣慦㜳ㄲ挴挶㄰摥挰敥㐵㑣㡣㘰愷挲挱㠹捥挰㔲㘹捦っㄴ㐴㠶㥤㜴㠳敥捤挹㜸㡥摥扦㌰㉤㤳戵㕡昰昸扦㌵搳戵㠱㕤㘰ㅥ〶㝥搴搲改搴㑤㘸㙦㙤捤戰搷昱搷㌹㌳㜳㤹ㄶ慢慥搰戸愸慢㝤慦收㌶戳〰㈲㕤搳㘱㘵㤶㠲㤵㔹㙡㍦愸㉦散换戴㈰搹愶慤昶戹㤹㡥收慥㜹慤捤戹㍡ㄶ㤸扡昳㍦搱㕤㌱㠴昴〱㤸晡愳㠷㤳搲㈷晦昶昳㜷㠴㝢㌴㤲㘵〸ㅤ挳㡦㑥㕤慤っ晣㔳晦㘱搶〸〶ㅦ㌹愷㤸㍦挰㕡㉤扥㌲ㅡ㠹㉦摦挸搳㔸㙣㝥㜳ㄴ扡愸㡣㑦敡つち攰㙢晥〸㔱㙥昰摢攷㑤㤰ㅥ㔳ち晡㐲㈰㌰慤㍤㤳㥦㥣挹攱㤷㜶㝤㥤摦搹搵㈱戴ㅣ㙤㍡㠲㑣昲㤸㠰扣㈱攴㈳㉤㙥捥㕢ㅤ㜵㘴捣挴敦〸晢㌰㍤挴戰㘳㠸挷摤㌵㔵戵戵晤敡晣摡㥡慡㙤つ㜳ㅥ㥤㝢㝦愷㌸戵捣晥㕦昷㐹㌵㄰昵㐰㠰扥㤹晦挶敥㤸㍦㜱㥦摥㐲㤱晢㔳㈲昰㌳〵搶㠲搴扥㡤捡搲搸ㄴ攷㕢㈰㉢挳㠴㔰ㅦ昹㠵ㅡ㌳㐱敡㤰㌵㈱㈹㈴戵戲㈳晤㍣愹ㅦ㠶㥤昵㔱愷㝦昶㘶捣㐴㉦户昲〱㝢㠸㘵㡡〹㑥づ㔵搵搵㝤㄰㙡愳㌴㙤慥慣㔹ㄸ㙢㥤㘹㐹㑥㠸摡〶㉥ㄸ㑣㌵摣㥡〷ぢ散㌷㤵晦㘸㠴㍦收㝡ㅤ㜲㜸挰扤ㄶ晦挹㈷㄰㌰慢愱㔵ㄵ㔰敦㠱㙡㈸〶㤲㘳㘳㠵㈰攰㘶ㄸ㠸晡ㄴ㑣捥〹戰愹捦㘰敡㜳㤴㜸ㄶ慢㌲昸㔳挰㠱㜶㠲㝡慦㐳愶晡〲ㅡㅣ㌶㑤㠳㠶晦㠲㉤㡥㐶㙥敦慣〳户昷摥昹㔷㙡攰㙢昲㤷愵扡㜷慡慦挰搱扢㠱〰㘲㌷㔰㡢㕦㤶㠲㥡晤㈸昸戵扦㐰㝦ちっ愰挰㙡〸㌰散挶〶㈸つ搰㜰摡㍦㈳昳㠱㉦〸㈹挰昷て㡦搹㑤挸戱攱摢㤰㘶㌷愲搹㝦㠳㈹昰㜵㑦〰搴捦攰〹㝣㈶㑦㍡昲㈹㌹扢㈸㐶㑡愰ㅡ㐴㈳摣捦㈲愸㌶〱户㜷愸慡愱㈶㔰㙤㉡㐶散㠲㘲㤶㠲㠶捡㜳㜴㙣〶ㄹ㜳㜳ち㌲㠳挱㐷㘰ぢち㙣㐹〱㈶㌵〸㔴㕢愱搴㐳捦攳敦摡㝣愰摢〶㕡㠰㡥愹づ扡ㄹ㑦捦摢㤶捤っ㘶㌳㑣㑢㈸敤㜹捣㐵戰愱㤳ㅦ愱ㄲ扢㔲攸㤸愹㈰搰つ愵ㄱ愶㉣ㄴ㐱㌷っ摣摥愱㘳㙡〳晥昰ぢ㐸ㅡ挱㠶㝣㤹摦愰㕤昶昴戲敤㈱㘳敥㐰㐱收㍥昸〸散㐸㠱㥤㈸挰㜴〸㠱㙥〴㑡㥥㕥挶㕦收昹㐰㌵ち㔲㠰㙡㕢㡦㔹㑦㉦晢〵捤㡥愶㔹㈶㌰㤴㐲挵慣㠵㕥愰㘲㑥㠳㐰ㄵ愲ㄱ㈶㌷ㄴ㐱ㄵ〱户㜷愸㤸〴㠱㍦摣ㄵ愵ㄱつㄵ㌳㈱㝣㤰㠸㐱挶㡣㔳㤰㔹ㄲ㍥〲〹ち㈴㈹挰挴〹㠱㉡㠵㤲ㄷ㉡晣㉣捤〷慡㌱㤰〲㔴㑣㥦搰㘶㍤㔰敤㐲戳扢搲㉣㔳ㅤ㑡て挸㜱攰搹㔰㔵㍣㈰ㅢ㈱㈲㔰敤㐶㈳攳㔱㉡㠲㙡ㅣ戸扤㐳挵㜴〹晣㈱㤷㠲㐶㌴㔴捣㤹搰㉥㝢づ挸昱㤰㌱㈷㔰㤰昹ㄴ㍥〲ㄳ㈹㌰㠹〲㑣戱㄰愸㈶愳搴挳〱挹摦㌴晡㐰户㍢戴〰ㅤㄳ㉦㜴㌳㥥〳㜲㉡㥢搹㠳捤㌰㐹愲ㄴ㍡㘶㐶〸㜴挶㥥㄰㔹攷㔳〱㜳㈹〴捥㘹㌴捣愴㡡㈲㌸昷〶户㜷㌸㤹㝣㠱㍦晣ㅡ㤲㐶㌴㥣捣挰搰扢㘱ㅦ愴㜲㡤㍡〳㌲收㍥ㄴ㘴㜶㠶㡦挰扥ㄴ㤸㐹〱㈶㙣〸㥣晢愱戴㡤㍥ㄵ㤴㥦㔹攵攷㤸㍥㜸敥て㌵攰㤹昱戴挳㕥ㄷ〸㠸㈳戳搹捥〱㙣㠷㌹ㄷ愵㐷㉤ㄳ㉤㝡㌹㙡㤹㠶㈱搸ㅤ㐴㈳捣挷㈸挲敥㘰㜰㝢挷㡥㜹ㅢ昸挳慦㈳㘹㐴㘳挷攴㡤㘲㘸㔰㕢㘵ㅥち㙡㌶㔱㤰㠹ㅤ㍥〲㜳㈸㤰愱〰㜳㍤〴扢㉣㑡㐵㐷㙤挴慦敢攵㈱〵愸㤸昱愱捤㝡㡥㕡㡢㘶ぢ㌴㝢㌴〴㑡扢摥戱攰昵㜲搴㌲㘱㐳愰㥡㐷㈳捣摣㈸㠲敡㌰㜰㝢㠷㡡ㄹㅥ昸挳㙦㈷㘹㐴㐳挵㌴て敤戲攷愸㙤㠱㡣搹㑡㐱愶㠰昸〸戴㔱愰㥤〲捣ちㄱ愸ㄶ愰搴挳㔱换㕦㈹晡昴戲づ㘸〱㍡收㡡攸㘶㍣㐷㙤㈷㥢攱㉢㍢ㄴ昳㍡㑡㝢ㄹ㤳㌹㝡改㘵㑣昵㄰攸ㄶ搳〸㜳㍥㡡愰㕢ち㙥敦搰㌱㌷〴㝦㜸ㄲ㐰㈳ㅡ㍡㈶㠸㘸㤷㍤愷搱挳㈱㘳ㅥ㐱㐱㈶㡦昸〸ㅣ㐹㠱㕦㔱攰㑡〸〸㜴扦㐶挹摢换昰㙢㕢ㅦ愸㡥㠶ㄴ愰㘲㔶㠹㌶敢改㘵挷搰散戱㌴换っ㤰㔲愸㤸昶㘱て㜰挷㐱㘴㥤〷㌸㈶㡡〸㝣挷搳㌰㌳㐶㡡攰㍢ㄱ摣摥攱㘳㘶〹晥昰㔳㑤ㅡ搱昰㌱扤㐴敦㠶〷扥㤳㈱㘳㥥㐲㐱愶㥥昸〸㥣㑡㠱攵ㄴ㘰㌶㡡挰㜷ㅡ㑡ㅥ昸昸㉢㘱ㅦ昸捥㠰ㄴ攰㘳㑥㡡㌶敢㠱敦㑣㥡㍤㡢㘶㤹㍦㔲ちㅦ㤳㐶散㥥㐶昸攴ㄳ〱昵摣㐹㔱㑣㈹ㄱ愸捥愱ㄱ收㤶ㄴ㐱㜵ㅥ戸扤㐳挵ㅣㄴ晣攱㔷㥡㌴㠲つ昹㌲ㄱ㐵扢散㠱敡〲挸㤸ㄷ㔲㤰㐹㉡㍥〲ㄷ㔱攰㘲ち㌰㙦㐵愰扡〴㈵て㔴昸㤱戱ㅦ㔴㤷㐱ち㔰㌱㝢㐵㥢昵㐰㜵㌹捤㕥㐱戳捣㌴㈹ㅤ捦㤸㕥㘲昷戴㉢㈱戲捥㍤㡤〹㈹〲摦㔵㌴捣捣㤴㈲昸慥〱户㜷昸㤸挱㠲㍦晣㙥㤳㐶㌴㝣ㅦ㘰㑢敦㠶攷㔴㝡ㅤ㘴捣敢㈹昸愱扦挰㙦㈸昰㕢ち晣〹〲〲摦敦㔰敡改㔴㕡㘱㤰扢ㄱ㙡挰㤳挹㌰摡ㄱ捦愹昴㈶戶㜳㌳摢㘱攲㑡㘹搷㘳戶㡡摤昵㙡㘹㠵㥦搲慥挷㕣ㄶ挱敥㔶ㅡ㘱㔲㑢ㄱ㜶户㠱摢㍢㜶㑣㝥挱ㅦ㝥搸㐹㈳搸㤰㉦㌳㘰戴换㥥慥㜷〷㘴捣㍢㈹挸散ㄸㅦ㠱扢㈸戰㠲〲㑣㤸ㄱ散敥㐶挹摢昵昰慢㘵㥦愳昴㕥㐸〱㉡愶捤㘸戳㥥慥㜷ㅦ捤摥㑦戳㝤攰㑤㈹㔴捣㙢改〵㉡㘶扤〸㔴て搲〸搳㕦㡡愰㝡ㄸ摣摥愱㘲㥡っ晣挳て㍤㘹㐴㐳挵㕣ㄹ敤㌲㌶昵挵晢ㅦ㈰㘳㍥㑡㐱收搱昸〸㍣㐶㠱挷㈹挰搴ㅡ㠱敡〹㤴扣㔰攱户敥㍥㔰㍤〵㈹㐰挵〴ㅢ㙤搶〳搵搳㌴晢っ捤㌲ㄹ愶ㄴ㉡㘶挰昴〲ㄵ昳㘳〴慡㘷㘹㠴㠹㌲㐵㔰慤〴户㜷愸㤸㔰㈳㔰㍤㑦㈳ㅡ慡㈱攰㙡㤷戱愹愱㝡〱㌲收㡢ㄴ㘴挶㡤㡦挰㑢ㄴ㜸㤹〲㑣挲ㄱ愸㕥㐱挹ぢㄵ㝥㤰敦〳搵㙢㤰〲㔴㑣挵搱㘶㍤㔰扤㑥戳㙦搰㉣搳㘶㑡〷㌴收捡搸㔰㔵扣慣㘲㈶㡤㐰昵ㄶ㡤㌰愵愶〸慡㜷挰敤ㅤ慡〴搴〴慡㜷㘹㐴㐳挵晣ㅢ敤戲㘷㠲戶ち㌲收㝢ㄴ㑣昹ぢ扣㑦㠱て㈸挰㜴ㅤ㠱敡㐳㤴㝡㥡愰昹㕦㔶㝤〴㉤㐰挷㈴ㅥ敤挷㐰〹㤹摣㡤晣㤸捤㝣挲㘶㤸㜰㔳ちㅤ戳㙣㝡㠱㡥㌹㌸〲摤愷㌴挲㘴㥣㈲攸㍥〷户㜷攸㤸戴㈳搰㝤㐱㈳ㅡ㍡㘶敥㘸㤷㍤搰晤〵㌲收㤷ㄴ㘴㔶㡦㡦挰㕦㈹昰ㄵ〵㤸攸㈳搰㝤㡤㔲て搰昱㤵〵㍥扤敥ㅢ㘸〱㍡愶晦攸㘶㍣搰晤㡤捤晣㥤捤㌰㔵愷昴〰㘵㝥㑥㉦〷㈸戳㜷〴扡㝦搲挸ㅣ㤴㡡愰晢ㄶ摣摥愱㘳扡㡦㐰户㠶㐶㌴㜴捣昹搱㉥㘳㔳ㅦ愰摦㐱挶晣㥥㠲㜹㝦㠱ㅦ㈸昰㈳〵㉣〸〸㜴晦㐶挹㝢㠰攲搵ち㍥㔰晤っ㈹㐰挵㐴㈱摤慥攷〰㕤㑢戳㔵㠸愱㘲㔲㑦㈹㔴捣攴ㄱ愸っ㍥㥤㔸㡦愷㕦㡡改㍦㠲㈰㙥㕡㔷愹挵㈸ㄵ㈱㠸ㅦ〵慦〳㠲㑢愱㈶〸搶搲㠸㐶㤰㐹㐳㝡㑦挰〷㠲㜲扣ㄸ搸㌶晢㔲㤰〹㐵㍥〲㜵ㄴ攰㥢〶ㄵ㜳㡣〴挱〰㑡摤〸捡㍢㈰㝣㄰散て㈹㈰挸㑣㈳㙤搶搳搹〶搰散〶㌴换慣愰㔲〴㤹ち搴㑢㘷㘳愲㤰㐰ㄵ愴ㄱ㘶っㄵ㐱戵ㄱ戸扤㜷㌶㘶ㄶ〹㔴〳㘹㐴㐳挵昴㈲敤㌲㌶㜵㘷ㅢ〴ㄹ㜳㘳ち㌲昵挸㐷㘰ㄳち㙣㑡〱㘶㈳〹㔴㥢愱搴つ㤵扣慣挲〷慡㉤㈰〵愸㤸㤳愴捤㝡㍡摢㤶㌴扢ㄵ捤㌲㝦愸㜴㐸扢ち㍣扢戳㙤つ㤱㜵㥥摥㕥つ㌵㠱㙦ㅢㅡ㘶扥㔱ㄱ㝣㠳挱敤ㅤ㍥收㈵〹㝣㐳㘸㐴挳㜷㍤戸㝡㌷敡〴㍥戹㐱㌳ㄴ㌲收㜶ㄴ㘴攲㤲㡦挰㌰ちっ愷〰㜳㤹〴扥敤㔱敡㘹㝡ㅢ昱㝦〸戳㈳搴㠰㈷㔳㥣㜴㍢㝣摥攲摣㈹摡㠹敤㡣㘰㍢㑣㐷㉡敤㝡㜷㠳㘷攳㌹ㄲ㈲敢㡣㈷戳㤶〴捦㔱㌴㝣㉦㑡㐵㜸㡥〶户㜷㍣㤹收㈴㜸敥㑣㈳ㅡ㑦收㍡改摤挰愶敥㡥㈱挸㤸㘱ち㌲て捡㐷㈰㐲㠱㈸〵㤸ㅡ㈵㜸挶㔰㉡敡㡥扥㔷㕢〹㐸〱扥㐷㍤㘶㍤摤㌱㐹戳㈹㥡㘵㌲㔳㘹㜷㘴〶㤳㝤攴㔶㥣㥣㌰扦㐹愰ㅡ㐳㈳㑣㜴㉡㠲㙡㔷㜰㝢㠷㡡〹㔱〲搵㔸ㅡ搱㔰㌱㉢㑡㈳〱扥ㅥ攴㜶挳戶挹㘷㤶㡡ㄹ㔳㍥〲攳㈸搰㐸〱㈶㔱〹㔴攳㔱敡攱っ换㜷㤶昸ㅣ挹ㄳ愱〵攸㤸㕡愵㥢ㄹ搸敤挷㈴㌶㌳㤹捤㝣〸㠱㔲攸㤸晢搴ぢ㜴捣㡣ㄲ攸㜶愷ㄱ愶㐸ㄵ㐱户〷戸扤㐳挷㔴㉡㠱㙥㑦ㅡ搱搰㌱㥦㑡扢っ扥㠶㙥ㅡ戶捤扤㈸挸㕣㉢ㅦ㠱扤㈹㌰㥤〲㑣扦ㄲ攸㘶愰搴ㄳ㜴㜸㠹㡡て㜴晢㐲ぢ搰㌱㈹㑢㌷攳㠱㙥㈶㥢搹㡦捤㌰㝦㐳摣㥦挵㤲攳㝥㉤㥦挱㤷㍥㕡㉥㝢散㉦㉤ㄴ㤸〰㌰戳㙢㔹ぢ㤲㉥戸挹㐷捤昶ㄶㅦ㥡〷㠴㠷〷攰敤ㅤ㜸㘰搷愷昴㝤㄰慥敥㡢㘸戸摦愰㤲㜷㙤㠸ㅡ㙢㤸㕦㔰㝢攳㡦攵敦㤳㜰昵改㜸昷て敦愹挳㡦㌱ㅢ㉥づ摡慢㌹搷搱摥搹㕥攸ㅡ㍣ㄳ㌹㐵㠳昹敥㤲㐲㔵㔵愸戱昶㜷戰攸摢㈶㜷慣㑦ㅢ㕦搹扡㤸扦攵て捣㙦㙢㕦搲㈶摥搴㜶昲ㄵ㉥㠲㔷摦扥㙣㈶挰㜶昸搹づ攰〵㤹㡢㐰㘵昳㐰搰〱㌵㐱㍥捣攷捣挷㌸〸攵攱ㄳ挶㑦搸户㈹㠴㜷㍦㔹昱㔸㈱㥣㑢ㄶ㘲㔶扡㤰捡收㈲㜸昷㔸㍥㥣捥挴ち搹㐲摡昸愵㉢㙡ㄵ戲改㔰搶㡡㠵戲㘱扣㌶㉦ㄲ捡㠶昲㔶戴㤰捤攱㈵㝦戹㜸㈶㤴㌳づ㜶㐵昳昹㝣㌴㔹㠸ㄴ㉣扣㘸㌴㤶捥㠳愶ち㤱㄰散愵㜲改㔰㉥ㅦづ㌲愳㠰㥥㤸㠷㐰挷㍣㤴愴〹㈴挸㙣〲攱捦㈱㉢㐳㤲㈵㥦〹〶挲愷㔴户㔲㙤㌵㤸敢晡昰ㅦ㥡㔵㉡慢㜲㉡慦慣㍥㝤晢慡攱㈵慦㌵㈹㑢ㅡ㜰摦ぢ㘱ㄸ捣ㄹ愸扤〴〱㕡㌷愵攲昸㔳㤹㡤㥢㜳改晣㍣㤰㐰戰〶㡥㤳㘷㌴㠳㙥㌴㘱㝣ㄳ摥㔷愰摦㘰挰㍥㙢ㅣ〶晥〶攰㝢㜲愲㡣昹攰昵〷㑦㤲㈵昰㘲攰㑥愳〵㥣つ挱㈹㝥搱㙦戰㡦戶摥㡡晡捡㙦㐰㌰㠷搰慢愱㈴ぢ㈰愸っ愸㐹㘷㕡挸ㄲ搸昲慤〳㤷〷愰㍡〳晢捦㙥㡦㡡㉡愳ㄳ㈲ㄵ晢戲㍡つ㘲散捦挵晤搱㜴摣㌲ㄷ㐱ㄹ晤㌱㠰㌲っ㔷ㄹ㡢㔱戶晢㘳摣㡡愶戲ㄹ扣慡㉣ㅢ挷㍢捣㜲㜸㜹㜴㈲㠱㌷戹愵愳昹㔴㍥ㄷ㑡㐶㡤㈵慥㘸㉣㥢攳慢㘲ぢ昹㘴㈱ㄳ㡢愰㙦㘵挳㤹㘸㈱㥦㉦挴挲攱㙣㉡ㅤぢ昶㜳捣㥢㑢愱㘳㉥〳〹昶搷慣挳挹㍡㠲慣〱㥡㐵〱ㄱ㔵㐱戲昰㔵挷㘲ㄷㄸ㜵㙣㔷㤹㐷戱晥㘸㤰㐰㜰㐳㌰戰㔱㘵ㅣ〳敡ㄷ扤㘳挱㉦㡤摥㜱攰ㄵ㐷敦㜸㜰㝣愲户㤱㘳摤㘴昴扡摦搱㙢㥥㡣愲ㅡ㐴扦攸捥㈹㉣㘱㐳扥㥢㠰㉢㌱㕡っ㙦㜵㡣㑣㡥㌷ㅣ㕡㔴ㄷ戸攵攱搸㔴户㜳㍡攴㄰㡥捤㔰挶㕦㤵㜱〶捡㜶㌸ㄲㄱ扥㥦慡㤰ち攳㤵愳戱㕣㈲㤲㑤愵攲㌱扣㑢㉥㤵挹㠶愳㔱㠴攳㑣㔷ㄴ㙦ち换愵搳戹㑣搸㡡㘵㘲昹愸㤵㑡攵㤲昹㑣㉥㥣捦攴ㄳ㌱晣㙦㥣攵㡡㐶愲㠵㘴㉥㤹换愷ぢㄹ㉢㤶て挵戳㔱㠴㌶㙥㔹㌹扣㉦ㅣ慦㥢㑤〶㌷㜷㍣㌱捦㠶㡥㜹づ挹戹㈰挱㉤㌴㝦づ㔹摤挳挳㤶㥡㉦愲愲㐴㜹戵つ昸ㄲ挸㠲ㄳ㐸㌰慢捣㑢愹㝣ㄹ㐸㈰戸㉤〴㠴挷挳搰攴㌱㘷昲㈰㌳㜹㕣〵〷敢㑡㠹挳捥㔴つ㤱㕣㠷㑡㌵ㄴ㤵ㄲ㠷敢㔹〲㕢扥挳挰㤵㌸ㅣ攴㡤〳㡦ㄵ㠹挳〱扥㜱ㄸ慥摢戹〱㜲㠸挳昶㈸换㘱㜱㈳捡㜶ㅣ㈲搱㜰㌶ㄹ㐹㐶搳〹扣㔰㌹㡤㜱搹㡡㠶㠹㔵㍥㠵户敡㈵戲㌱攳㈶㔷㌴㥡㑦攳㜵㝡ㄱっ捣㜸愹㙦慥㤰捤愶㈲㜹扣㌹戶㄰挹挶ぢ昱㔸㈴ㄳ㘴搲〵捤㥢㌷㐳挷扣〵㈴戸愳㘶㜵ㅦㄶ㍢㘹ㄶ〵㐴㔴㡤㈲ぢ㕦戵户㠳㈶戶㜱㕦㤶昵㜷㠱〴㠲扦〰〳ㅢ㔵㈶てぢ㤳挷㠰挹㑥㙦戲㥦〷㐷敢㑡㐱㌳㐱戱㈴挹㠳愸㔴㈱㥡㘵改㈱㤶戰㈱摦〸戸㠲收㜸㕦㌴挷昹愲挹㡣ちㄸ愹㌲ㅦ〵〵㥡㌱㤴〵捤挷㔰戶搱㉣攴ぢ㌸ㅤ㔹搱㔸〱㈳㐷㍣㤷㑢挵㌲搱㘸捥ち㐷戲㌱㉢㥢㐹挵㡣挷㕤㔱㡣㌱㠹㌰挶愳㑣づ慦挲换愴慤㜴㍥㕣挸愴㐲搹㐸㍥㤹捣ㄷ㈲改㈰昳㌲〴捤㈷愰㘳㍥〹ㄲ㑣㘸㔶㌷㥡㐹捤㜲愵搴ㄸ戲昰㔵〹㉦㥡捦搱捡㑡㤰㐰㜰ㄷ㔴㘲挳ㅦ捤㕤㜵愵愰㌹㤶㘲扢㤱扣〶つ戵ㅢ捤戲昴㍡㑢搸㤰敦㌸㜰〵捤ㄱ㕥㌴摤㌱㘲㐷㕦㌴ㅢ㜵㍢㙦挳ㄴ搰ㅣ㡦㌲晥慡㡣㜷㔰戶搱捣愷攲㤹㔸ㄶ㐷㜴㈸㤶㡤ㄵ㌲㜸㤹㙡㈶㤴㑦㘶戲挹㉣㕥戲㥢挹ㄷ㡣㜷㕤㔱扣〰㌲㤱捥㠶㐲㤱㑣〶㕤ㄱ㥢㘱扣晡㉥㥣㐹愱㉦攳晤散〵换㔸攵㡡㘶㘳㤹㔰㍣㥤戵慣㝣〲㔳づ㉢㤲戵昰㙥换㑣㌴㤱㈸攰㥤㝥昹㜴㍥㌸挱昱挴㝣て㍡收晢㈴ㅦ㠰〴㈷㙡晥ㅣ戲扡挷㠸㐹㥡㉦昲ㄴㄵ㈵戵㍢昸ㄲ㠷㉤㥣㌸愰〶㍦㐰㘰晤攷㈰㠱攰㔴〸〸捦㙦㡣搸㐳㔷㑡ㅣ㈶㔲㜵ㄲ挹㌷搰㔰搳㔰㈹㜱昸ㅢ㑢㘰换㜷㙦㜰㈵づㅢ㜸攲㘰晣〳㈲㤵捦愷晤㝤㠳挳ㄴづ愸㔵㤹晦〲㐵㜰㘶愰㉣㕤晤㕢㤴敤攰㔸㤹㉣摦㝦㠸户摢〲昱㕣ㄶ㤳㌶〹㑣㈲㕤㐰㙦㑦㐵攲挶ㅡ㔷㌴㥦挳㝢㔳昳戹㕣㍥㤶挳㑢㤱昹㑡攴㜴㍡ㄳ收㈷㠶㌳㙢㈶ㅤ摣挷㌱㙦㝥〷ㅤ昳㝢㤰攰扥㥡昵〳㔹㍦㤲挵㙣㄰㌹㈰㈸㈰愲㙡㝦戲昰㔵搵づ挴搸㐶搲㈸敢慢㙡〹昱㙣㌰㔰慡㌲ㄴ㡡㈵攷㑤ㄹ㑣㡣ㅡ㔴ㄴ㥦㍣晢㠰攳㜳昲㍣挰㌱㘵扦ㄸ㕣愲㌲㡤慤搵㐱㕣ㅤ㐴㈷㔸攲扡ㅡ㙥㐰づ〶㔷〲昲敤て㥥㤳愷㍢㘸晦ㄳ摣昲㤳㈷㔳㐰攸戲㌹〰愶㠰晤愱㈸ぢ昶ㅢ愰㙣㘳㥦挹攷㈲㌹㑣愸㜳戹㜴㈴㘶㈵㌲改㔴㍥ㄳ捡挴㤳㠵㘸ㅣ㈰㘷㜳㐶扤㉢㥡户㌰㘲攷㈳㤹㔴㌶㡤㡥㡦ㄷ㙣㠶搲ㄸ摤ㄳㄱ㥣㈱㌱㕦㑥攴㠲㑤㡥㜹㌳〸ㅤ㜳㐳㤰攰ㅣ捤敡ㅥ㘶㌲㥡攵㑡愹㍣㔹昸慡扦㘰㌷摣戹捣愶戴戲ㄹ㐸㈰㘸愱㔲㜶挴㙦搰㉥攸㑡〱㜲㕦敥敦㑣㤲挱㔰㔵昳㘸㤶愵㈱㉣㘱㐳扥㠷㠱㉢㘸扥敦㐵搳ㅤ㘶㔶昹愲㌹㕦户㌳ㅣ愶㠰㘶ぢ捡昸慢㌲戶㐷搹㐶ㄳ慦㈷捥攲敤捤㜸㑤㜲㌸ㄷ挳戹㉣ㄳ攷愴㈱㠶ㄷ敢愶㔳㔹㥣ぢ㡤ㅤ㕣搱㘸㈱ㅤ㑢㠶慣㔸㌸㤷攷捣㄰挳㜶㌸㘹㔹戱㕣愴㠰㔷㡦㘷戲㈹㘳㐷㔷搴㐲㉣㌲〹ㅥぢ㜹㡣敦㠹㔴ㄶ搷㍦㌱换挲晢㝡戳〹扣愱㌳ㄲ㙣㜵㍣㌱㜷㠲㡥㌹㠲㘴㈴㐸戰㑤昳攷戰ㅢ㜷て㌳捣㔲愱攷摤愲愲愹㍡挰㤴㌸扣攰挴㐱㌰㡦搲㕥っ㈴㄰㘴昲㠹昰晣㠶㤹㉥㕤㈹㜱㌸㤰昶昹敥ㄴ㜳㔷愸慡挵愸㤴㌸㡣㘵〹㙣昹㉥〵㔷攲昰㤸㌷づ㙥慦晥㠳㙦ㅣ㤶改㜶ㅡ㘱ち㜱㌸ㅣ㘵改搵攳㔱戶攳㤰捣㘱㤱㠶㈸摥愵㥢挴㔴㌰ㄲ捥愴戱㙣㐰㍣㥦挵ㄹ搴挲戵㥥㤵㌵㈶戸愲〵扣㜶戸㄰挶㡣ㅥ㙢㐰挴昲㜸㘹㌳摥ㅡ㥢㡦愷㜲昹㈴挶㜵㕣㘰〶㡦㜰捣㥢ㄳ愱㘳㑥〲〹ㅥ愹㔹摤扤㥡搹㉢㌲愲㔰㐰㐴搵搱㘴攱慢敥㜶搰挴㜶㤵戹㈷敢愷㠱〴㠲挷㠰㔱戱㔷ㅦ慢㉢〵捤㌹㔴捤㤰散〷㔵㜵㍣捤戲㌴㡢㈵㙣挸昷㐴㜰〵捤ㅢ㍤㘸ㅡ戳㈱㔲㜹搰晥㥤㉦挴㑣㑢ㄱ捦づ㠴㌲㈰㍥ㄹ㘵㠱昸㈰㤴㙤㠸搳昱㝣㈲㡤㤷㜴ㄷ㉣㑣愶㔳㤸挳攱㔵搷㠵㘴㌴㠷㉢㥢㤴㤵ぢ㠷㡤㕦扡愲㤹ㄴ慥摢昱扡攷㐴捥攲㠲ㅢ昸挹㐸挴挲㜹ㄲ㉦㠱捥㘴戱㤸㐴㈲㜸㡡㘳摥㍣ㄸ㍡收㈱㈰挱㔳㌵敢㔰戲㥡挸㕡慥㔹慥㤴㍡㠳㉣㝣搵ㄵ㕥㠸㜳㔴挹㠳〴㠲捣㘱攱㡥ㄸㄶ㡡㝥ㄷ㐱〵昰㑢〶㜳㘳㉥㜸挵攳昸㍣㜰㝣挶昱戳ㅣ敢昶㐵搰㕣〶㘴ㅥ㐹ぢ挴搵㌹昴㡢愵㔶㤶戰㈱摦昳挰㤵ㄸ㥤攳㠹㤱挹ㄸ挹攴晢㉣摦㜰㌰昵㐵挲戱㄰㜲〸挷〵㈸㑢㌸㍡㔰戶挳㠱愱㈶㙥攵㤳㜸㕢㍦㉥㔷ち㤸ぢ㘶㐲愱㈸㐶㤷㔸捣㐲㈱ㅥ㌵㍡㕤㔱っ㈳㜹捣㔵昰づ昰㉣㘶㐳昱㜸㌶㡢㜳㈷㕥㍦㥤㐹愵ぢ㌹〴㈶㜸愱㘳摥散㠲㡥戹〸㈴㜸㤱㘶㜵㠷攳㘲捤㜲愵搴㘵㘴攱慢㑥昴㠶攳〸㕡㌹ㄲ㈴㄰㘴㥥㡣散〸挳㘱ㄲ㝢㤳㘰㥢挴㌷㜸㠵慥㤴ㅥ捦ㅦ㘷挹㌲〳收昱愸㔴㔷搱㉣㔹㈷戰㠴つ昹㕥〳慥愰㜹戸〷㑤攳㈴㠸㔴敥昱㑢㝤㈱扥㔶㌷㝥ち㤴〱昱㜵㈸ぢ挴愷愲㙣㐳ㅣ户㌰挷捥㠷㌱ぢ捣愴㘳ㄹ摣㝣捡攱慤敦㜱摣㘸㉡㈴㘳ㄹ㉢ㄵ㌵㤶扢愲搱㍣昰挵㕡㉡㤹㄰挶㥢㙣挲㑡㐷昲昹㐴㈸㙤㘵㌰㠳〷攸㤱攰昵㡥㜹昳㌴攸㤸愷㠳〴㝦愳㔹㘷㤰㜵㈶㔹捣戴㤱㐱㠵〲㈲慡㙥㈴ぢ㕦搵收㠵昸㕣搶㥦〷ㄲ〸摥㠴㑡改昱攷愳㔸搲戳敤㘹捡㠵愸㈸敥摥ㄷ㠱攳搳扤㙦㜶㑣搹ぢ㉥㐸㔴ㄶ㌳〴㤷㐱㕣摤㑡㈷㔸扡㥣㈵ㅤ㤰摢挰㤵㠰㘴㍤〱㌱摤〱㝤㡥㉦昶户敢㜶慥㠶㈹㘰㝦〷捡㠲晤㌵㈸摢搸㘳㤶㠲昷㜹㈷戱㙡㔰ㅡ㌳㙤慣㐸㤱㡡挷㘳㔹捣㐰㤲㌹扣捥㍥㥤㌶慥㜵㐵搳戸愴捦挷㜰愷㈵㥤挵㐲㌲ㄸ敥搳㔹〴愹㤰捦愶㜳㤸捤ㄷ㘲㐱㈶改〸慡搷㐱挷扣ㅥ㈴㜸㤷㘶㜵て攸捣搴㈹㤶㔲昷㤲㠵慦摡摦㡢晤㑤戴㜲㌳㐸㈰㜸ㅦ㉡愵㝢晢㑤㔳敥搷㤵〲㈴摦捣㈳㑢㐸㤸㜷㐱㔵㍤㐸戳㘴慤㘰㐹愳昹㌰戸㠲收ㅥ扥㘸敥敥㡢收㈳扡㥤晢㘰ち㘸晥〱㘵㐱昳㝥㤴㙤㌴㘳㔸〶㈶㠶搵捥昰㑡晤っ㈶ㄲ㔸㝢㈴㤳㐹ㄴ㌲戸ㄹ㡡㍥㥢㡤愶㡣〷㕣搱㘴㈶㤷挱ぢ挰㐳戸㌸㐷扦捤愳ㄶ㈷挷㔸〲扤戹㠰㔷挲㐷挲挱㐷ㅤ昳收㠳搰㌱ㅦ〲〹㍥愶㔹摤㘸㍥慥㔹ㄴ㄰㔱昵ㄴ㔹昸慡摤扣㘸㍥捥晡㈷㐰〲㐱愶敢㔴㐴昳ㄹ㕤㈹㘸ㅥ㐷攸㡥㈷㔹〹㔵昵㉣捤戲昴㍣㑢ㅡ捤㤵攰ち㥡ㄱ㕦㌴㐳扥㘸㍥慦摢㜹ㄹ愶㠰收ぢ㈸ぢ㥡慦愰散っ扤挹㙣挴挲㈲㕤㘹㉣㘰ㄲ挳㡡㌱愹戰㔵挰愲て搱㔰㉣㡦㙢㤳㐲挱㜸搵ㄵ挵㈸〰㈸攳戸㥢㤴挱扡㌷㠵㍣㔶戹捡攵ぢ攸㤸㌹慣㌶㘳愵㤳㐱愶晡㐸慦㝢つ㍡收敢㈰挱㤷㌴慢ㅢ捤㤷㌵㡢〲㈶㐵搵㙢㘴攱慢戶昷愲昹㉥敢㔷㠱〴㠲捣攸愹㠸收ㅢ扡㔲搰㍣㤵搰㉤㈷昹㠴愶摦愲㔹㤶晥捣㤲㐶昳ㅤ㜰〵捤㉤扣㘸扡㔳攸捤㝣搱㝣㔷户昳〵㑣〱捤㔵㈸攳慦捡昸ぢ捡㌶㥡㠹㌸敥捡挵㜰扣攳㌶〶㔶攵〹愵㌱㘶㠶㠰ㅡ㤶㠶㠹攲㕡㍢㙤㝣改㡡挶㉣慣挶ㄵ戱㤲攸捣㔸㜴〹慢㙡ㄴ㘲昹㑣慡㠰换㐶慣ㄳ㤰㡥㠶㡣扦扡愲愹㐲㌴㤷㉤挴愱㠰戱㍢ㅣ换攱㤲㍦㥢挶愹ㄲ㙢㜳ㄴ㤲㤸㠸〷㤹㌸㐴㑦捣慦愰㘳㝥㑤戲ㅡ㈴昸扥收捦〱㜸㥥㈹昴〷㥡㉦昲ㄴㄵ㈵昵ㄱ昸ㄲ㠷㠰ㄳ〷挱㝣つ敢扦〳〹〴㍦㠶㠰昰晣愶搰㥦攸㑡㠹〳㕦㕤㈴㉢㤸㤸昸㉤㈰㝥戰㠷㑡㠹〳搷ぢ㜳攳昰㌹戸ㄲ㠷㥦扦昷㕣ㄸ扡㜱昸㌷戸攵ㄷ㠶㕦攸㜶㙡㘱ち㜱昸ぢ捡昸慢㌲っ㤴敤㌸㘰摤㡢㔴摣挲㠵㕥愱㄰挵㕤㔵捣㠶愳愹㘴㌸挳㤵ㄸ㜰搸㘷㌳㐶㕦㔷㌴ㅥ换愴昰搲晡㔸㈱㠷㕥㕤挸㜱愹㠳ㅣ慥㔴㐲戱ㅣ敥愱攲㘶戹㔱攷㡡攲づ㜹っ愷搰愴㠵㕢㉡戱ㅣ愶攴挹㈸㑥㤱搹㌸㙥挲㘲收㔲挸〷扦㜴㍣㌱戹愰愴ㄹ㈰改〷ㄲ晣慢收㤷挴攱㉢捤愷㤴㉤㑦㑤昵つ昸ㄲ㠷慦〱〰㉦㈹〵昳㠱ㄴㅡ〴ㄲ〸晥つ〲ㄵ攳昰㜷㕤㈹㜱攰ㅢ㤴㘴㝤ㄶ㜳㉢㥡晥㈷㉡㈵づ㕢戳㠴㍡昹㝥ぢ慥挴攱㈳㙦ㅣ摣㌳摦㠷扥㜱㔸愳摢ㄹ〲㔳㠸挳㜷㈸换攸㌲ㄴ㘵㘷慣㑥㐶㔲㤶㤵㠸攳ㄲ㌰ㄳぢ攱摡ㅣ换㔵ㄶ㌲㐹㑣㥦㘳㔱㉣晢㤷㌳戶㜳㐵攳㤹㐸㈸㤳㑡攱搴ㄷ㡡攱捥㔵㌴㤵㡥ㄴち戸ㄳ㡢昵慤愲㤸㜲挷㠲摦㍢收捤㘱搰㌱㠷㠳〴㝦搰慣敥搱攵㐷捤㜲愵搴捦㘴攱慢摥㜰搰挴㌶慥㌱㘹㘵ㄴ㐸㈰戸ㄶっ㐱搳敦捣挷ㅡ愹ㄴ㌴慦愴敡㔵㈴㌱愸慡㙡搴〸㥡㜱㤶挰㤶㙦ㅦ㜰〵捤㘷㍤㘸ㅡ㐹㠸㔴㥥搸㍤攳ぢ㜱慤㙥㍣つ㘵㐰捣㜴㈳㝡㙦㡣㐱搹㠶㌸㥣㈹㈴昰挸㡦昷〵戱挶㠸㠵扢搱戸てㄵぢ攱㔹づ㥥㍣㘲㝤㌰㘳ㄷ㔷ㄴ㤳㘹慢㄰挵㈳㠱㕣㈶ㅢ㡢㜱㉣挷愲㑤㕣攴㈷㥦㡢㈲㑥〹㘳㔷㔷ㄴ㜷戸ㄱ慡㉣搶㈷挱㔳愲㄰〲ㄶ戱戸攴ㄸ〶愶㘴㌲㙣㈵愳㐱收㍣〹㡥㘳愱㘳敥㐶搲〰ㄲ慣搳晣㜱㘴㌵㤲㡣㈷摦搴㝣㑡搹昲搴㔴晤挱㤷攰摣敦〴〷攵㉡㜳ち㠵㜶〷〹〴〷㠰㈱㍣扦㈱㠷ㄹ㔰㔲㈹挱昹つ㔵㝦㑢㌲㠳愶㠳愸㤱攰散挳ㄲ搸昲摤〸㕣〹捥慤㥥攰㜴㑦昲㙥昶㡤挳㐰摤捥㉣㤸㐲ㅣ〶愱㉣㕤㝤㝦㤴敤㌸攰㘹㙣〸てち㤲戱㠴㠵㔱㈲ㄷ挵晣㉥㤴挵㌳㠱㕣㈶㤲挱ㅤ搹愴㌱摢ㄵ㑤挵㜰捥捤ㄴ昰㤴㈱㥥㡤㐵㌳ㄸ搵㌱ぢ㑦㐶戳戸摡㡦攴㜱㔳㉡戸戱㘳摥㍣〰㍡收㠱㈰㐱㈶㐷挹戹戵扢慢㙦慡㔹ㄴ㄰㔱戵〵㔹〸㡢扡挶㐱㔳㐲搴挴晡㌹㈰㠱攰㤶㄰挰㥦晦㉤敦慤㜴愵愰挹昷㑥挹㔲㐱收㍣愸㉡㐹㜴㈲慢㤹㈵㡤收㘰愸〸㥡ㄷ㜸搰㌴收㐳愴㜲㔷㍦捦ㄷ攲㈱㙥攳㔰〶挴㐳㔱ㄶ㠸摢㔰戶㈱㡥㜲扡㤷挴搸㕢挸〳慡㌴ㅥ愳㘳㘹㌹捣敦昲〵ㅣ〴㔶㉣㙡戴扢愲㈱っ攵㔸ㅣ㌳㡥ㄳ㈵搶挹㑢㘳㔱挳㝣㈸㥢挹攴昰㤸㌳㡦㈷㍤戱㈰㌳愹〴捦〵搰㌱ㄷ㠲〴㠷㘹㔶〷㔹㥤㘴つ搷㉣㔷㑡敤㐸ㄶ㈱㍥搵ぢ昱ㄲ慡㉣〵〹〴㜷㠲〰晥慡㡣㘵㈸晡㕥挳ㅣ㠱㡡攲㙢㤸㈳挱昱戹㠶ㄹ攱㤸戲搷㑢㤲愸慣㘰〸㡥㠶戸ㅡ㠵㑡改摥挷戰愴〳挲㑣㈹〹挸慦扤〱㌹づ㈲㤵〳㜲愴㙦㐰㤸㐴㠵㍦㕣戴㐲ㄹ〱〹愱㈰〱㌹ㄱ㘵㍢㈰㤸戲㠴ち㔱摣扢㑥攴㌱㡢㈹昰昶㈱愶㠷㈱摣㔴㈹挴㌱ㄷ㑦ㅢ㈷戹愲㤹㕣ㄶ㜷扣㜱づ挸愴㌱㑣愵挲㌸㘵挶昰㝣㈷㥢挵㈵ㄱ㠶愱㔰㌰散㤸㌷㑦㠶㡥㜹ち㐸㌰愲㔹愷㤲戵㥣慣愸㘶㔱㐰㐴ㄵ搳慤㈴㈰ㅤ摥㠰㥣挹晡戳㐰〲挱㈴〴昰㔷㘵㥣㡤愲摦㙤㤴㜳挰㉦〹㤴㜱㉥㜸挵㌱㍡てㅣ㥦ㄸ㌱㤵㡢搶敤摢㈸㝣㔵㤷㉣㈲㘵㕥〴㜱㌵〶㌵ㄲ愳㡢㔹㐲㥤㝣㜷〵㔷㘲㔴昰挴愸晢㔹㜲摥㌷ㅣ㘳㜵㍢㤷挳ㄴ挲挱愴㉣ㅥ摤挶ㄵ㈸摢攱㠸ㄴ㐲戸攰挱㝡㠳㌸㍡戰昲㘳ㅥ㑦㤰搳㤸㔳攲㘶㔷㍥㠶〹㔰挶戸搲ㄵつ㠵㜱慦戶㤰捦㈵戳戸〱㠶㤵ぢ㜱㠳㌷ㄲ㡤㘴㤳㝣㝥ㄴ挱㔳㑤攳㉡㔷㌴㤱㡢㕢挹㠴㤵挹攰ㄱ㈹㡥㍣ぢ昷㘶攲㈹っ㔶㠵㌰㥥㍥攱㉥㜱戰挱昱挴扣ㅡ㍡收㌵㈴搷㠲〴挷㘹晥ㅣ㙣㜸㘶㥦㡤㥡㉦昲ㄴㄵ㈵㌵ㄱ㝣〹攴晥㑥㈰㔱慥㌲㙦㘲晤捤㈰㠱攰㈴㌰㠴攷㜷㉡㘰㕥㤸㔴捡㘱昲ㄸ㔵ㅦ㈷戹ぢ慡㙡㜷搴㐸ㅣ㔶戰〴戶㝣昷〰㔷攲戰㠷㙦ㅣ㜶昷㡤挳㥥扡㥤晢㘰ち㜱㤸㠶戲挴攱㝥㤴㥤㌸愴愳ㄹ㉣㠷〶挴昰㠰ㄸ㌳捥㜴㍥㥢捦㘰㝤㍦摣㌰捣〱昷戸昱㠰㉢㡡ㄱㅦ㌷㝡㜱昹㔵挸㠶㘳㔸挷づ㔳㔶慣㘱㥢挲㝡㤱㔰挷つ㜹攳㐱㔷ㄴ户㄰㜰捦㈶㤷っ㘷戱㜲㌲㘶慢改㕣〸昷捣愲ㄹ愶っ㈴㈲ㄹ㉢戸㤷攳㠹昹㄰㜴捣㠷㐹ㅥ〱〹㌲挵㡣ㅥ㥡㈵㜱㘰搶㤹昰㐵㥥愲愲愴昶〵㕦攲㌰挶ㅢ㠷愷㔹晦っ㐸㈰㌸ㄳ〲昸挳愹〰戴昴㤹㍥㤳捣愴㔲攲挰ㄷ㤷挹㤲㘰收㑢㜴㘵㤶慥㝣ㄹ愵〱㌵戵〷愲扣㑢㐹㤶㤰晦敢㡡㐶㤶慥ㅢ㌵〹敢㐰㌱㈹扢慡〶敦㘹戱摦㙥搲愷㝡捣㝦㘶㡢㜹㐸㝣戹ㄱ扦戵愳戱搷晦〷㍢散㔹摤㤹㘹戴戸㉤扥收慢搸攱摡㐳戰扢㈱㍦ㄷ㝢㕡摢ㅢ㡡㔵ㅢ户㑥敤㐴㍡ㄲ搶㠸摦慦扤搱㕤㘰㝣㐳㥤愶㌴㔲㉦㘷㌴扣㥢搳㤸敤挴扢戱扡㉣慤㌶扤挳搵挳昲㐰挸㜲㐳挵㐸㉥㝥戴㜱㜷挹昳㜶㤸㉤扢戹㔳摢㍡戱㔰㤷㤵搷ㄶ㍢昱㙥㤴㍥搵㌵捡昷㠵㑤捥㔲攲㝣ㅤっ慤㘱愹慥愹㜹〲戰愵捦扢㜱挶㌷㜷挹扢愵戶㐲扤㌲て〲㌸挶敢散ㄷ㘳㠷㌵㑥ㅣ㠶昵ㅥ㐷㘰㘰ち搵㡥㐰㍣搶戹愹㘲昴搹㌰㝢㜸挰㝣ㄳ㜶ㄵ戳攰ㄸ〲㘵晥㤲㙤扤つ㕥晦戱挳昶㜲㥢㔲摢愳㈹㌶挷㙥ㄵ㌰摦愵㑥㤳慢㜳㌰㜵摥㜳晣㥢搴慤㌴搴㔱㐲㌵㤴㍥愰ㄲて㌴摡㈱㑢㘵㥣〲ㅤ㔱㔹愷挰ㄶ敡㤹慤〶㜱昹攲㍦晤昹愶挱搹ㅡ㘷晦㍦㘸摣㈵ㄷ换愷㈱㉡㥦搵つ昵昳㑡㌵慦晣摢㡤扢っ扦晣昷㙢㥤晦㡦㝡㘷㡢挸㤹㌵慦㍦摢戰㜵㜰㥢㔳收㙤㝥㕢挳㌳㌳㡥㑡て㝤昲挳〶戵〰㥡挳㘱搷晣ㄳ挹㐷㈴ㅦ㠳愸慤攱敥㍢㜸ㄷ㑦搹㔲㍤㕢㌹ㄵ愵㑢昵〴ㄷ挲ㄲ晥㜰㘷㠵㤸搴愸㐵㈸昰㜸㔶㕢㐰㠳〷㤱昴晢捦㠸〷搳挳㙣攰㤹㠷㘶㝣〱㕥ㅤ㠲㑣㄰㔳㙡ㄳ㠸ㄲ㉣㍢㔰㕦㔲㝥㤹㉢扦㠴昲㕦㌹昲散ㄴ㈹戵㤱㈳㙦〷㘹㌵攵㌹㈷搶㜱㔳㐷㌸〵摡慢㍦ち〵摣戹愸っ㜱ㄹ戴㐷㙢㡤㐳搴㤰㜳ㅡ㙢㍦㍣慡ㄴ摡㙤晢㑦㤸戹㜴搶㝤つ敦㡤㍢敡晤搱㠷摥摦愰㑥㠶㠶ㅦ愴〳攰愸㉦愴晤㥤㡡搲挵㝦㠲愷挰ㄲ晥㤰㙥㠰扤〲愴愷愳㈰㤰〶愰攱㐲扡㠶扢捣ㄴ㉣ㅢ㔲收㤲ㄹ摦㔳㐱㡥ㅢ慣㤰㉤挷㡤㌲ㅣ㥣㙣㕣㝦愴ㄲ㤳户㙣㈵㘶㤵ㄹ㍦㌹㑡㤳㠶戹㑡搵㡥ㄲ慡搱㤹搷㔲改㕣㔷改㉣㉡㜱ㄹ㜶㌹㙡㕣㥤㥦扦昳ㅥ㌵㌵愸慦扦㤴㤲㍤挱㡥㍡㝣㝣㝡昶㘵愵㥡愵昰㙦㜶捤敢㐷ㄴ㕥㝡戶㘱搱㜹㥦㝥㝣敤㈶户㌵㑣㍦挱ㅡ㌰敥㌱昴散敢愰改ㄷ㠶敦攱㥥㙦ㄸ扥㜳㉡㑡㤷㈰ち㕥て㑢昸㐳ㄲ〳昶〵㘱戸〱〵〹挳户搰㜰挳搰て㤵敡㘶㔴搹㠸㌲㤵捣ㄸ〰㥥摤戳昱敡ㅣ昵㜷〷ㄸ㍢〲昵㤴扦挵㤵㘷㍥㤹戱愱㈳㍦㜱ㄸ攵扦㜶攴敤㥥㍤㄰㜵昵㜷㐲㙡晤晡㉦ㄳ挵㐴愳㔲晦㝤改愵㠶㐷㥦㍣昵愰㠶换㔶慤㥥㌱攸昳捥〶昵㈰㌴晣㠰晢挲挱愷㙣㐸昸摣愹㈸㕤扡㈸昸㄰㉣攱て㙦㙣㠲敦〰敥㔱ㄴ〴戸㑦愱攱〲户㈵㠱㜸〲㔵㌶㜰捣ㅡ㌳戶敥〶㈲ㄲ㔷ㅦㄵ〱戱㉤攵㥦㜴攵㤹㍡㘶っ㜱攴搱㜵㈱晦扥㈳㙦〳扤ㅤ敡敡㤹收戵㝥挰慤搴ㅡ㤵㠰敢㜷改㕢㐳ㄶ㕤㜸㐷挳慢㌵㝦㤸㝢搸㡥㜷㌶㈸愶㠲昹〱昷戶㠳㑦ㄹ㜰㙦㌹ㄵ愵㑢ㅥ〵㕦㠷㈵晣攱㜵㑣昰ㅤ挰扤㡤㠲〰昷〶㌴㕣攰㐶ㄲ㠸昷㔰㘵〳昷づ戶㡣㕦㔰㐱挶㔲㉣敦㙤ㅦ昸慦㌸㘸搰㘰挰摣㤹㑡㑣摥戲㤵摥愵㔲ㄸ㍣晢ㄸ搶㍡㉦㌸㍡㜶搷㡢㔲攷〳㔷㘷ㄵ㜵攲㑥㐳攸慡㕡改㔹㐷挹㠶㍤〹㠱㝡㘶㜵晤㘷〷晥攷愵㥡愵〷晥搹〷㡦ㄹ㙣扥昹㜱挳敦敢㈶晦攱捤ㄷ㥥㙥㔸昱㡦摤攷㍤户昲扢〶昵つ㌴晤挲昰㈴摣昳㍤昰㥦㜰㉡㑡ㄷ㕥ち㌲㡢っ㝦㔵收㔸敥㙣㡤晡ㄷちㄲ㠶挷愰攱㠶愱㠱攸㌰㐳换㐶㤴愹㘰㐶㈳㜸㍣昰㜹㈰愷搵挳づ㌰㌶㥡ㄳ㈸晦扤㉢扦㠶昲㤳ㅣ㜹昴㕦挸摦敦挸摢㐰㑥愱晣て㤰搲㘷㐵昵愳㔳愰扤㝡捥㉡搶慦㘷㔳㕣㌴㉡昵散慢挲〷摥昰捡敤〷㌵愴晥㕣扤昶㤰摡慥〶挵㕣慥攱〴愲㘴㤶戰挲㐱慥慣㘷摦攵㔴㤴㉥攵ㄴ㘴ㅥㄸㅣ挶㡦㘰戰㔷㠰㜴〰捡〲改ㅤ搰㜰㈱㥤捥㕤㘶㑡㤵つ㈹㌳扣㡣㝤ㅣ㠸搸攱㈲敡㔶〷㈲ㅢ搲㤹㤴㘷㡥㤶㉤捦㌴㉦㘳㤶㈳捦㈱㈱愲㙥㜴攴㙤㐸㘷愳慥㝥㔳㐸攱㙦㍤收〲捣摦ㄲ㡤㑡挰㥤戵昶搶㜱㥣ぢ㜴っ摡改㌹㤹ぢっ㠶昸㜰ㅦ攰慥㜷昰㈹〳敥㍡愷愲㜴〹愸攰㄰㔸ㄲ攰づ㠱敦〰㙥㌸捡〲摣㌵搰㜰㠱㙢㈲㄰㑣㥣戲㠱㘰㌲㤷㤱〱捦㥥搷㈶㥣愹挰ㄵづㄸ㌶㜸㌹敡㌰捦捡搶㘱㔶㤷㘱戱ㄱ㝢㑡愶㤵㉥㜱㤴攸㐴挰㥣㑢愵㤱慥ㄲ昳扢㡣㘶㐷〹昳㌲慤㜴㠱愳㘴挳㍥ㅦ〲昵㔱㡡昶〴㍢敡昰昱㤹ぢ挴㑡㌵㑢㠷㠴换㥦㙢愸㝢攸戹㔷ㅡ㑥摤攱㔳㜳㤳㌳敥㙥㌸攱攱改㝢摣晣敢捦ㅡ搴慥搰ㅣづ愳愵晤昷㙣戸攷㍢㈴㥣攵㔴㤴㉥㐴ㄵㅣぢ㑢ㄲ㠶㠵摣搹ㅡ搵㠸戲㠴攱っ㘸戸㘱攸㈴㍡ㄳ㔱㘵㐳捡㕣㉥㘳ㄱ㜸捥㕣㈰㤴㔶愷ㄶ〱戳㠴昲㤳㕣㜹㈶㜴ㄹ换ㅣ㜹昴㜷挸㥦攸挸摢㈱㍢〲㜵昵㝢㐲ち㝦敢搱㝦愷㘹㡤㑡晤㌷晣慦搴㡡㌱搳㠷㌵㉣㝦攳散㐳㘷㍥戹㑦㠳摡てㅡ挳㝤㠰㍢挶挱愷慣晦ㅥ敤㔴㤴㉥㘰ㄵ㥣〵㑢〲摣㌱昰ㅤ挰㌱ㄹ㑢㠰晢㌵㌴㕣攰㡥㈳㄰〷愳捡〶㡥ㄹ㕡挶〹㉥㄰昸ㄱ㤴㍡扣〸㠸㤳㈸㝦㠸㉢捦㌴㉤攳ㄴ㐷ㅥ㤷ㄳ㤰㕦散挸摢㍤㜰㌹攵㤹昶攳㕥ㅥ㌰ㅢ㑢て慣昵㑣戶挲摦㝡㐰㥡搷ㅡ㤵㈰戵づ搹㘰㕥搳㕦㡣㠶晥㑦〵捥㜸㝡攷㈱つ慡〵ㅡ挳㝤㈰㕤攸㈰㔷〶改〲愷愲㜴㐹慣㘰㉢㉣〹愴㘷㘳慦〰㈹ㄳ慡〴搲㌶㘸戸㤰㥥换㕤敥㐲㤵つ㈹戳慣㡣昳ㅤ㠸㌸㤶㐶搵㘱づ㐴㜶摦扡㤰昲㡢㕣昹㑥捡㕦散挸㜳㉣㡤慡㠲㈳㙦㐳㝡㈹敡敡㤹ㄶ㠵扦昵〰敥㐸慤㔱〹戸㑤慦敦昳摥换戱挶㠶㙢搶㥣昸摣㤸ㄷて㙣㔰挷㐳㘳戸て㜰ㄹ〷㥦㌲攰收㌸ㄵ愵㑢㘹〵㑦㠰㈵〱敥㙡昸づ攰㤸㈶㈵挰ㅤちつㄷ戸㙢〹挴㘹愸戲㠱㘳敥㤴㜱扤〳〴㠰㑢㠶搵㐱づ㄰㌶㜰扦愵晣改慥晣㜲捡摦攰挸〳㌸挸敦敦挸摢挰摤㐴㜹收㐷改敥愷㤸㈷愵㍢㘶晤戹㈸攰㙦㍤㈰㍤㑦㙢㔴㠲戴㌱昷昸〱㉦摦㌰愷攱愳㐱挳㙢敦晦㜹㘹㠳扡っㅡ挳㝤㈰摤挷㐱慥っ搲ㄹ㑥㐵改攲㕣挱换㘱㐹㈰扤ㅤ㝢〵㐸慦㐶㔹㈰摤ㅢㅡ㉥愴㜷㜲㤷慦㐳㤵つ㈹㔳愲㡣ㄵづ㐴㠴㌴愹昶㜰㈰戲㈱扤㠷昲搷扢昲捣㡢㌲敥㜳攴〹㘹㔲㑤㜶攴㙤㐸ㅦ㐰㕤晤㑤㤰挲摦㝡〰㜷戳搶愸〴ㅣ慣挹㘷挱ㅢ挷敤㕦扢改昶つ敡㉥㘸っ〷慢昴㠴搲攸攰㔳〶摣㌸愷愲㜴㔱慦攰ち㔸ㄲ攰ㅥ㠵敦〰㡥㠹㑥〲摣㙥搰㜰㠱㝢㥣㐰㍣㠸㉡ㅢ㌸㘶㍦ㄹ㑦㜶〳ㄱ㑦愸㌱㐵㐰㍣㑤㜹愶㈷搹昲㑣㠱㌲晥攸挸〳㘸挸㈷ㅣ㜹ㅢ攸攷㔰㔷捦㜴㈵晣慤〷㜰㑦㘸㡤㑡挰㍤㕣戵昰晣㝢㙥㌰ㅡ捥昸挳愰摢愶慥ㅤ摣愰㔶㐲㘳戸て㜰㘱〷㥦㌲攰㐲㑥㐵改㘲㘰挱攷㘱㐹㠰㝢ㄹ扥〳㌸收㌴〹㜰愳愱攱〲昷㉡㠱㜸つ㔵㌶㄰㑣㜴㌲㕥㜷㠰㐰てち㈵搴〸〷〸扢〷扤㐹㜹㘶㈲搹昲慦㔲晥㙤㐷ㅥ挰㐱㝥㝢㐷摥〶敥㕤搴搵㌳㌳〹㝦敢〱摣㉡慤㔱〹戸㝥㐷敤晡捡㠷㌳㠶㌵㡣㔸晤捦㝢㥥㜸ち㘷攲㑦愰㌱摣〷戸㈱づ㍥㘵挰つ㜶㉡㑡ㄷㄱぢ晥ㄹ㤶〴戸㍦挱㜷〰挷昴㈵〱㙥ㅢ㘸戸挰㝤㑣㈰扥㐲㤵つ〴㜳㥡㡣㍦㔳挱㤹ㄵ挶散㡢换㉤ㅣ㌴㘸㌰㘰㝥㐶㈵收ㅢ搹㑡㕦㔲改ぢ昰㥣改愷愳戳㠹愳㘳㈳昸㈵㜵㤸㜳㘴敢晣㤵㍡㕦㌹つ㜱㈶改㈸㙤攴㈸搹㘱㕡つ㠱㝡㈶㈲晤㘷㌳㐹㘶㉦ㄵ㘹㤶捥㈴㘷㝦戸晣愶㙤扢㍥㘹戸扣戳㌱㜶攰昲㘷ㅡ㕡摦㙡扢㘰㠷戳扦㙦㔰㔴ㅢ敥ㄳ㠶〱㜰捦㜷㈶搹摦愹㈸㕤捡㉣愸㘰㐹挲昰㉦敥㙣㡤㘲昶㤲㠴㈱〰つ㌷っ㙢㠸㡥㠹㉡ㅢㅤ愶㌴ㄹ摦㠳㘷㕦慥㈷搲捥扤㍤〷ㅣㅢ搱ㅦ愹挳㙣㈳㕢愷㉦㜵㝥㘲㈳昶〵愹㔶慡㜶㤴㙣㐴搷㔲愹㥦慢㔴㐷㈵㠵昷㡤㌸㌷ㄳ戴搲捦㙢散㥢㝢㜶扣㙢㈰㔰捦㍣㈴晣挹ㄷ晦改捦㍡摣戶㘶昲㔲㤱㘶㘹ㄸ㔶慥㥤昲攴搹挷㝦摣昰昸摡搵摢㝥㌴晦改㠶㐷搶㕥㥣戸摢挲㌵㍥㜳㤷晣挲昰㍤摣昳つ挳㜷㑥㐵改㠲㙡挱慤㘱㐹挲㘰㜲㘷㙢搴㄰㤴㈵っ摦㐲挳つ㐳㍦㔴㉡愶㄰搹㤰㌲愳挹ㄸ〰㥥㜳㡤ㅦ㡤愹扦㍢挰搸㈱愸愷㍣㜳㤲㙣㜹愶㌵ㄹㅢ㍡昲ㄸ㜶㈰晦戵㈳㙦愳㍦㄰㜵昵㈳㈱㠵㡥㔹ㄹ挸戲㥢搳捣㔷ㄲ㡤㑡挳挸戰㜷扥扥㘴散愷㌷㌵ㅣ㌷㌸㜸㘵敤攸㥢ㅢㄴ搳㤴晣㠰晢挲挱愷㙣ㄸ昹摣愹㈸㕤㠸㉤ㄸ㠷㈵〱㙥㜳昸づ攰搲㈸ぢ㜰㥦㐲挳〵㙥㑢〲㌱ㄶ㔵㌶㄰捣㔳㌲戶〶慦晦㔸㍥捣ㄹ㌱㙣て㥣㡣㤲敡㈳〷っㅢ扣㙤愹挳ㄴ㈲㕢㘷ㄷ敡っ昱攸ㅣ㈴㍡敦㍢㍡㌶㠰摢㔱愷挱搵㘱收㤲㌱ㅣ扣〱㑥㍢㡤㡤愲昴㡥愳㘴㜷摦ㅤ愸㌴づ愲㥣㜴㤱愵ㅡ㥤〲㡤㉡㈶㉡戹搳戱㈹戴搸㔳㜰㔰㠷㡦捦㘵敢敥愵㥡愵扤晣㑦㕢昴㜹散戹攱ㅦ㌷晣敥挴㉢㔶散昰挳㔳つ㤷っ㌹攱㡥摤㔶慦㘹㔰㌳愰改ㄷ慣搷戱ㄷ扥扤晣㌵愷愲㜴搱戸㈰㔳㥥㈴㔸扦㈰㈶㌵㙡ㄶ捡ㄲ慣㔷愰攱〶㙢㘷攲挱ㅣ㈳ㅢ㜸㈶㌳ㄹ㘱昰㥣换搶㜰㐸扤攰攰㘷㠳ㅥ愵晣㠱慥㍣㌳㥡㡣戸㈳㡦㤳㈵攴㥦㜵攴敤挰㈶㔱㔷摦〴愹昵敢攵㜳戴㐶愵㕥晥摡挹摢㍦昱攲㔳㜷㌷愴戲㕢っ扣㜴搷㝢ㅡ搴㍣㘸昸〱昷愴㠳㑦㔹㉦㝦挲愹㈸㕤㙣㉥搸っ㑢〲摣㔸昸づ攰㕡㔱ㄶ攰ㅥ㠳㠶ぢ㕣〳㠱㘰㑥㤰つㅣ㔳㤴㡣㐶〷〸ㅣ敥㠹㠸㝡搸〱挲〶㙥〲攵㤹㘴㘴换㌳㑦挹㤸攴挸〳㌸挸摦敦挸摢挰㑤愱㍣搳㤰摣㑢〵愶㈳戹㝤㤳搹㐶敢〷㈹㔳㤳㐴愳ㄲ愴挷ㅥ搷戹搱㌳摢ㄹつ搷㕣昳挶㠰㌷㉥挱挴敤㘸㘸昸㐱扡挲㐱慥っ搲扢㥣㡡搲攵敢㠲挷挰㤲㐰扡ㄷ昶ち㤰㌲㥦㐸㈰扤〳ㅡ㉥愴搳戹换㈷愳捡㠶㠸㐹㐶挶㍥づ㐴㠰㌴ㅣ㔵户㍡㄰搹㤰捥愴㍣戳㠰㙣昹㤳㈸㍦换㤱㘷㕦㡣慡ㅢㅤ㜹ㅢ搲搹㤴㘷㈲㤱㐶㔱㉤㜷ち戴㔷捦㝣愱昵㠳㤴挹㐵㍤㐲扡昹ㄵ攳㝦捦戱戸㝦昸愲㍢㘵㉣㘶㑡㤰ㅦ愴搷㍢挸㤵㐱㝡㥤㔳㔱扡㈰㕥昰㘲㔸ㄲ㐸て挱㕥〱搲换㔱ㄶ㐸慦㠱㠶ぢ㘹ㄳ㜷昹㙡㔴搹㄰㌱㔱挸挸㔰㐱愶㜴昸㡤愱㍤㤹戸挲挱㠹〶〳㘶㡥㑡㑣攲戱㤵慥愴㤲〵㥥㌳〱㜱㜴㉥㜱㜴㙣㙣攷㔲㠷㠹㍣戶捥㔵搴㘹㜶ㅡ㘲昷㜶㤴㉥㜰㤴散〰捥㠷㐰晤㑤ㄴ㐵扢晣㝡㍥敢㌰㤷㘰㑡㔰㤱㘶改㈸晢晢愳摥㥢㔱晤搸挷つ㙤㉢捤捣㘵㉢㥥㙥戸昴㠳㐱㝦㍥昶づ捣㈵㤸ㄱ攴ㄷ㠶戳攱㥥敦㈸㝢㤶㔳㔱扡㉣㕦㜰〵㉣㐹ㄸㄶ㜲㘷㜱㉤㠷戲㠴攱っ㘸戸㘱攸㈴㍡て愱捡㐶㠷㜹㐲挶㈲〷ㅤ昴散戸㜳㤳昶㔴〷ㅤ㍢っ㑢愸挴ㅣㅥ㕢㠹ㄹ㐳挶㌲昰散㌰㘸㥤ㄳㅤㅤ㍢っ㐷㔰攷ㄱ㔷㠷愹㐳挶慦㥣㠶㄰〶慤㜴慣愳㘴㠷攱㈸〸搴㍦㑤㔱攰捦慦攷戳づ㘱㜸愶㔴戳㌴っ摦摥㤲ㅤ扥昴昹㡦ㅢ捥扡晣㠶敦て㝥晣改㠶捥〳ㅦㄸ晤挶ㅦ㄰〶㈶〴昹㠵攱㔷㜰捦㌷っ㐷㍡ㄵ㘵㡢〳㌲㤹愸户挵〱昹ㄶ㈸慢㔳ㄶ戰慢挷ㅥ搶ㄶ昸づ愰㝥〵㥢捤晣ㅦ扣戹慡戹愵㘵〲摦㕣搵ㅦぢ㜹㜵捣户㍡愶㘱挹㍡㉣摦㌵戳戹搵㜹晢て㤶戲攳扡㐸㝡愹㈸㔳㑡㔴㌶ち搳㍢戰㜶㔴摦挲搴㑥㉣㌵㤸慦㙢㥤㤱改敡戲㍡摡晥ㄷ㔶昹挲㙢戸晡戰㝦㈰ㄵ愶〶㡢㈵㔵晢扥〱㡢慦戶昲㑤戲ㄱ挴㐶㜷攳㌱つ㉢搰㌱愹愹㥡敢㝦晤㘷慢づㅡ㈷愰换㜹㕥敢㤹昷㉣㙡搷㐷ㅤ㡥㈸摢扦昹㌸扡㙡㉤扤㐶㕢㜸搵㍣㔴㡣㤳㐱㙡昰ㅡ㈷挹摥〳〹㤸愷㠰㈳㉦㐳ㄳ㠲攵敦搰ㄳ㑡昷㡦慦㈵攳换㙣慢㙡㤷㌴攷扢收ㄹ昳慣收戹昳扡昰晡戱㝥摣㘹晤改挳っ愱㥥㤲㤴㜸戴昴㙤㙤捡㜴㜴㘴㤶搵戵㌶戵㔸㙤㜳扢收搵㌵㉤㐶㑥ㄶㄶ攳挳挵㔴㕤㕤㥤戹ㅣ晥戰㈹㝥ㄵ昳㠷㘸搵㍣捤换晤㐰㜳㑦昷㜲㤹㐳挳㙥㙣㥣〱慥㝥㙢㘲㌱㌰ぢ㝤㠱㌹ぢ昲挶搹㈰挵挰㥣〳㡥〷ㄸ昵ㄹ㙣ㄳㅣ晤㔱㕦愲㈰捥㥤〷㐹搷㘵㘶搳〸昷㝣㉦㤷搹㈸㜴捥㘴攰晡愸㘶㕦㐷㉥㘲㡢㡣㔰㜷㜴㉥㈱㡢慦慡戳愳愳搶挰㐶㤱ㄳ㑣㑡㤱收㉥㠳愴敢挴㕡捤扤摣换慤〱挴㈲㝢㠵㤷㙢㠲㉢慥ㄱ户㍥㙡㡥慦㙢㔷愳捥㈴㐶摤慥㕤㑢㤶挷戵㝥戰㔳攴ㅡ戳㌵愴戹敢㈱改扡㌶㔰㜳㝦攳攵㙥㕥散挴〱扥㑥摣挰ㄶ㡢㥤戸愹挴㠹㉤㑢㥤㘰收㠳㌸㜱㡢户戹敤㌴昷㔶㉦㜷㈷敤㠴ㅤ愴ㄹ扥㑥摣捥ㄶ㡢㠳㜴㘷㠹ㄳ㈳㑢㥤㘰〲㠱㌸戱挲摢㕣㔴㜳敦昶㜲㤳㥡㝢㡦㤷换愷改搲戹敦〵搷扦㜳㑦昱㜵昷㝥挸ㅢて㠰ㄴ㜷敥〷挱昱〶㡦て攴㡢㠲㌷㐱扢昱㌰㈴摤攰㑤搱摣㐷扣㕣㍥㤷昶昴愰〶㕦㐷ㅥ㘳㡢挵挱㝢愲挴〹㍥挲㉥㜲㘲愶㙥敥㈹㙦㜳戳㌵昷㘹㉦㤷捦㜸㍤㐷㔸搲搷㠹㘷搹㘲㜱昰㔶㤶㌸挱挷挱㐵㑥攴㜴㜳㉦㜸㥢㥢慢戹㉦㝡戹昳㌵昷㈵㉦㤷捦㍤㍤昸㡣昶㜵敤㔵晡㔱㡣捦敢㘴㜹㡥戰㑥搸㈹㜲㙤㠹㙥敥㑤㙦㜳㐷㘸敥㕢㕥㉥㥦㈱㑡て㝡ㅢ㕣晦ㅥ戴扤慦㘳敦㐲摥㔸〵㔲摣㠳摥〳挷敢摣㜱愵捥㥤愴摤昸〰㤲㙥て㕡慥戹ㅦ㝡戹㝣ㅡ㈷〸搱戹㍥㙡ㅢ㕦㐷㍥㘶㡢㜴愴㝢っ晡㌳㔹ㅥ㠴捥㉤㜵攲㐲摤摣㘷㤰㜴㥤戸㔴㜳㍦昷㜲昹㘴㑢㄰晡〲㕣㝦㠴㌶昱㜵散㑢挸ㅢ㝦〵㈹㐶攸㉢㜰扣捥㕤㕢敡摣㙦戵ㅢ慢㈱改㍡㜷㤳收㝥攳攵昲ㄹ㤱愷て㙤攰敢挸㍦搸㘲㜱ㅦ晡㔷㠹ㄳ㜷㤶㍡㜱㡦㙥㙥㡤户戹〷㌴昷㍢㉦㤷捦㕢㍣㑥ㄸ扥㑥晣㔸敥挴㑦㈵㑥㍣㕥敡挴搳扡戹戵摥收㥥搳㕣扣㠲愹ㅢㅦ㍥扢昰㌸昱昳户㝥㤳㥤ㅡ㘸㤴㈰㔱㑢㤶愷慦扣㕡敡挴㥢扡戹扥摥收摥搵摣㍡㉦㤷捦〱挴〹晢㔴昱慤慦ㄳ晤搸㘲昱㘸㌳愰挴㠹㡦㑢㥤昸㑣㌷㔷敦㙤敥㑢捤つ㝡戹扣愳㉦愷㤵つ扤㕣摥ㅢ昷戸昶㤵慦㙢㠳攸㐷戱㙢㥢㤰攵挱㘷つ散ㄴ㡤㌶㍦敡收㌶昳㌶挷㥢攰攲挴收㕥㙥つ攲㈸摣㉤扣㕣ㄳ㕣㑦攸㍥昱㜵㙤㙢晡㔱摣㠹户㈵换攳㕡㍦搸㈹㜲慤㕥㌷㌷挴摢摣㐰捤ㅤ敡攵昲摥㉢㥤㌰戶〳户攲ㅣ㝡㤵慦㙦挳改㐸㌱㙣㍢㤰攵昱㙤换㔲摦戶搵㕥散攴昵㘲㍢捤ㅤ攱攵敥愰戹㈳扤摣㕦㠰敢㠱敤㔵㕦搷㐶搳㡦㘲搸㐲㘴㜹㕣摢ㄹ㜶㡡㘰㡢敡收㈲摥收㤲㥡ㅢ昵㜲挷㍡㑥ㄸ㌱㜰晤㐷挷攷㝣ㅤ㑢㐰摥㐸㠲ㄴ㡦㡥㈹㜰扣捥㌵㤴㍡㌷㐱扢㌱〶㤲敥攸㌸㐵㜳㜷昱㜲昷搲捥敤ち慥扦㜳㡦晢㍡户ㅢ攴㡤〶㤰㘲攷挶㠱攳㜵㙥㝡愹㜳㌳戵ㅢ攳㈱改㍡㌷㕢㜳㈷㜸戹㠷㌸捥㌹㜳晦〷㝣ㅤ㤹捣ㄶ㡢㝢搶敥㈵㑥㌴㤵㍡㤱搳捤敤攱㙤㙥慥收敥改攵捥搷摣㘹㕥敥㐲㜰㍤㘳挵ㅤ扥慥㑤愷ㅦ挵慥敤㐳㤶愷㘷㜵挲㑥㔱捦㕡愲㥢㥢改㙤敥〸捤摤捦换㍤㑡㜳㘷㜹戸戵㈷㠱扢捥㤷搳晣捤捡㐰摣㜸㘸戱㜲㕣搷㝤㍣㔶〷ㅦ搹㠲㙢攲㜵㔸㡣㝤㝦㌴慡㜸ㄱ㑣ㅢ收㙣㤶㥣ㄹ㐶晤㜲㠷㕢㈷户㌷㜹〹捡㉡扢㜴扡户愴㜸〹㐹㠷捤〳愸捦㉢㐷戱㜶愰搷ㅡ慦ㄲ扢昵㜹㜵攸㤶ㄴ慦晣㐴晦㈰㙡昰愲㑦昴㝦改搵攷〵㥥慢㔱㝦㜹㔱㠹ㄷ㜴㙥㥤攲挵㥡㔸㍢㤸晡搷㍡㜵收㈱㕥㙢扣㈶㜳㌵敡㜹㉤收㤶ㄴ慦戳㐴晦㔰㙡摣愴昵㥢扣晡户㜸㌵敡㜹ㄹ搵慤㝦扢搶㥦㐳㡤㍢戵㝥挶慢捦㉢㈱㔷愳㥥㔷㐰摤愵㝢扣㈵挵㉢ㄸ昱㈶㑢㝤㕥戸㔰搲捣㜹慤昱㈲愵㕢晦ㄱ㙦㐹昱挲㐳昴昳搴攰㌵㠷攸㕢㕥㝤㕥㕦㜴敢㍦敤㉤㈹㕥㌳㠸㝥㠱ㅡ扣㕣㄰晤戹㕥㝤㕥ㅡ㜴敢扦㔸㔴攲愵㠰㕢愷㕥㐵㐹慣捤愳㍥㘷昸㘲慤搹㙢敤㑤慦㐶㍤㘷昱摤晡㥣㡤㡢晥㘱搴㜸㑦敢捦昷敡㝦攰搵愸攷㐴扢㕢晦㘳慤摦㐲つ捥㥦愵晤㔶慦晥㘷㕥㡤晡捦扤㈵昵愵搶㙦愳挶㔷㕡扦摤慢扦摡慢㔱捦㘹㙣㜷晢晦搰晡ぢ愸挱搹愹戴扦搰慢扦挶慢㔱捦ㄹ㘸户㍥㘷㤷戲晦ㅤ搴昸㐹敢㜷㝡昵搷㝡㌵敡㌹㜹散搶攷挴㔰昴戹捡扢攲㥣㔰摡㕦攴㙣戰㔰捦昹㥦慢㔱捦㜹㥦㕢㔲㥣搳㠹晥㘲戲㌹㥤ㄳ晤㈵捥㠶攸㜳敡收㙡搴㜳捡搶㕤攲㔴捤㉤㈹㑥挳挴摡㔲戲㌹〳㘳㥤戹捣搹㘰愱㥥戳㉤㔷愳㥥戳慣敥ㄲ㘷㔷㙥㐹㜱收㈴搶づ㈷㥢㤳㈶搶㤹㐷㌸ㅢ㉣搴㜳㠲攴㙡搴㜳㘲攴㤶ㄴ㘷㌷愲㝦㈴搹㥣搸㠸晥慦㥣つ搱攷㈴挶搵愸攷攴愵扢挴㐹㡢㕢㔲㥣㤰㠸戵㕦㤳捤戹〸敢捣愳㥣つㄶ敡㌹敦㜰㌵敡㌹摦㜰㑢㡡昳〶搱㍦㥡㙣㑥ㄷ㐴晦ㄸ㘷㐳昴㌹㌵㜰㌵敡㌹㈵㜰㑢㡡愷㜶搱㍦㤶㙣㥥搱㐵晦㌸㘷㐳昴㜹昶㜶㌵敡㜹搶㜶㑢㡡㘷㘴搱㍦㥥㙣㥥㡣㐵晦〴㘷㐳昴㜹攲㜵㌵敡㜹挲敤㉥昱㐴敢㤶ㄴ㑦愲㘲敤㐴戲㜹晥㘴㥤㜹㤲戳挱㐲㍤捦㤵慥㐶㍤捦㤱摤㈵㥥ㅢ摤㤲㤲㤳ㄶ昵㑦〶㕢㝦㠲㍣㜹挹戳㤴㔳戰㠱㘷㈹㜲㌲愲搴愹㕥㈹㥥㤴㐴㙡戹㉤㈵愷ㅣ㑡ㄵ搹攲愹㐷愴㑥户愵攴㔴㔲㘶㡢愷ㄴ㤱㍡搳㤶㤲ㄳ㐶㤹ㄴ㑦ㅣ㈲㜵戶㉤㈵愷㠵戲ㄶ㜹㝡㄰愹㜳㙤㈹ㄹ敥㈹㜵ㅥ捡晡ㄳ攴戰㉦㔲攷摢㔲㌲愸㔳慡㘸ㅦ㌹戸㡢搴㠵戶㤴っ摤㤴㉡摡㐷づ攱㈲㜵戱㉤㌵て晦ㄱ攳㘲㕢ㅣ㥡㐵敡㔲㕢敡㌰㉤㜵ㄹ㌶昴㈷㌸㕦㑢㕤㙥㑢挹昰㑡㕢㐵㔲ㅣ㘶挵搶㤵戶㤴っ愲㤴扡ち㘵晤〹㜲㌰ㄵ愹慢㙤㈹ㄹ㉡㈹㔵戴㡦ㅣ㌲㐵敡㕡㕢㑡〶挴㌲㈹づ㡣㈲㜵扤㉤㈵挳㕥㤹ㄴ㠷㍦㤱晡慤㉤㈵㠳ㅢ愵㡡昰攲㈰㈷㔲㌷搸㔲㌲㘸㤵㐹㜱昰ㄲ愹㥢㙣㈹ㄹ㡣捡㕡攴愰㈴㔲户搸㔲㌲攴㤴搹攲搰㈳㔲扦户愵㘴㈸㈹戳挵㈱㐵愴㙥户愵㘴挰愰搴ㅤ㈸敢㑦㤰〳㠷㐸摤㘹㑢挹戰㐰愹扢扣㔲ㅣㅥ㐴㙡㠵㉤㈵〷㍦愵㡡㤰攰㈰㈰㔲昷搸㔲㜲㔰㤷㐹昱攰ㄶ愹晢㐴㉡愸㑤㈸ㅥ㥦昲㤰㜳㌲㈶摣㝣挸㌹ㅥ扡㜵㔸っ㐵〷㔸昱搸ㄴ㠹㐹挵ㄲ㡡㠷愳㔴㑣㉣愹攰ㄱ㈸ㄵㄳ㑡㉡㜸搰㐹挵昸㤲ちㅥ㘷㔲搱㔸㕣ㄱ搴〷㥣攲㌱㈶ㄲ攳㡡㈵ㄴて㉢愹㘸㈸愹攰㤱㈴ㄵ扢㤵㔴昰攰㤱㡡戱挵ㄵ㐱㝤㝣㈸ㅥ㌸㈲戱㙢戱㠴攲戱㈲ㄵ扢ㄴ㔷〴昵㐱愳㜸㥣㠸挴㤸㘲〹挵㐳㐳㉡搲㈵ㄵ㍣ㅡ愴㈲㔵㔲挱〳㐰㉡㤲㈵ㄵ散昳㔲㤱㈸愹㘰㌷㤷㡡㜸㐹〵㝢戶㔴挴㑡㉡搸㤹愵㈲㕡㔲挱晥㉢ㄵ㤱攲㡡愰敥挸㡡㝤㔷㈴挲㈵ㄲ扡ㄳ㉢昶㕢㤱〸ㄵ㑢㈸㜶㔵愹搸戹愴㠲扤㔳㉡㐶ㄷ㔷昴晢㝦户㠷慣㌷</t>
  </si>
  <si>
    <t>㜸〱捤㝤〷㥣ㄴ㐵摡晥搶挲㌶㕢〳戸愳〸〶㔴㠲攰愹㜰敢攴㠰挲〲㑢㄰〱㔱㠲㡡㘹㤹搰〳慢ㅢ㜰㜷㐹收㠰㌹㘳捥〱昳㈹收㥣戳㘷昶㍣搳㤹挳ㄹ敥捣㜷收昴㝦㥥敡慥㥥㥥㥥㥥㕤昱晢晥扦摦㌷散扣㜴扤愹摥㝥慡扡扡扡晢㥤敡㉡㔱㔵㔵昵ㅢ㍥晣㥦㥦摥摣搸㘴捥㡡捥㉥戳戵扥戱扤愵挵捣㜵㌵户户㜵搶㑦攸攸挸慣㤸搱摣搹搵ぢち㐶㔳㌳攴㥤㌵㑤㥤捤晢㥢戵㑤㑢捤㡥㑥㈸搵㔴㔵搵搶捡㙡挸㌷戲扦㐱㕤㤰戴㤲扤㐹愰㔵㈵つ㤲㍥㈴戵㈴㤲㈴㐰搲㤷愴ㅦ㐹㝦㤲㜵㐸敡㐸㠲㈴敢㤲慣㐷㌲㠰㘴㝤㤲㠱㈴㠳㐸㌶㈰搹㤰㠴昵换㡤㐹〶㠳昴摢〴㘴㙥攳挴㔹搹㝤戰㌷㜳扡摡㍢捣搱㐳㜷戱㘲ㅥㅢづ搷㠷敢㈳改㐸愲㍥㌴㝡㘸攳㤲㤶慥㈵ㅤ收搸㌶㜳㐹㔷㐷愶㘵昴搰㥤㤶㘴㕢㥡㜳搳捤ㄵ㜳摢昷㌵摢挶㥡搹㔰㌴㥢㠹愵挲戱㜸扣㤰㑥愷晡㙤ち捦㍢㌶㑥摣愹挳㉣㜴晥㙦昹摣㡣㍥㘷㌵㑥慣摦搱散晡摦昲㌹〴㍥攱㜲㔲㝢㙢愶戹敤㝦挹㘹つ摢㌴㍥挹捣㌵戳昱㑤戳愳戹㙤㘱㍤挲㉥〱ㅡ愵㘴晤㠴捥捥㈵慤㡢搹㡦ㅡ捤㤶㤶搹㘶㐱㌵㝡敢愴捥慥㥤㌲ㅤ慤㥤晤㕡㠹㥦搹㘱戶攵捣捥㜵㕡㈷㉦捦㤹㉤戶㘲㘷㙤敢㉥㤹㡥ㅤ㌳慤㘶㙦㙥搴戵㕡㙤㌸㉤㙦戶㜵㌵㜷慤攸摦㍡慦搳㥣㥤㘹㕢㘸㔲愵愶㜵敡㤲收扣攸摤ㅢ㝦㔵扤晥攴ㄷ㤹㙡㈸挴搳摡戸㈸搳搱愵㑡㙣挲戰㥦慥慢扢愸扤㈸㠹㡢㕤㙡愸挷㡡㙤㌶愷戹㜵扡搹搱㘶戶戰ㄲ戶攴㈸㡦㤲〲挸㙡〷〷㈹扤㍢㙣㈵搱搷㍥昸戸㉦慣挵ㄸち㌲㝢㐶晢挲ㅤ摢㍢㕡搱㈷㘷㥡㤹戶戱愱晡㜸㉡㤹㡥㠶㐳搱㔸㉣ㄵ㐹挶搳愳㈳愳攳㈳挱づ㈷ㄳ㔱㤷㈰㤱ㅡ㥤㑥㔲ㄲ慥㡦㈵搲搴㑣㈵㈲愱㐴㉡㥤㡣换㘱昰㉢㠷戳㠶捤㐱〶慥㌰㌳ㅤ㐳扢㠶㑥㥥㌲㜴㥦捣扥㤹㈵慤㤹㌱㠹搴ㄸ㌹㠲㑡㈳㐱㐴敦㝦㘰㤸㜰〷挷㐳戵扡㈹㔳摤㤴慤㙥捡㔵㌷攵慢㥢捣敡愶㐲㜵搳挲敡愶㐵搵㑤捤搵㑤晢㔴㌷敤ぢㅤ晤愹敤搳愷摡晥㍣㜰捡愱愳て扡攸搸敤㡦㤸戹摥㠰愳㕦㤲户〸㡥っ㙡㘰昹ㄳ㌶捡㜷㌶ㄱづ㐷ㄲ挹㐴㈸㥥㠸㐶㔳愱愸戳戳㈹ㄶ㈳愹㜰㈲ㅤち挷㐲愹戴戳戳昱㈲㌳ㄶて㈵㘳㜲㑢昸㤵㕢㠱ㄸ㕢㠳昸散㙣㉣㌴㐶㡥愲搲㘸㄰㈱㕥挴捥㜲㠷㌷慡晦敦㌷㥢㙥㍣㘲搲つ㙢㈶ㅦ戸攵攰攵敤㠲挳㤷㡡戴ㅥㅢ㥢摢㙤㘲㠳ㅦち㠵挲昱戸ㅤ㐴愸ㅥ挵㔸㈲㉥户愱搷㄰㠸ㄱ〶愹㤹㌰㉤ㅥ㑤挸〸㤹㔱㄰㈱㥥戶慢扡昴㠴ㅦ昶㥦昳晤㕥㤳捦改㤸㜷昰㤹ㄷて昹㐵㜰㤰㔴㔵挵戱搱攰慥㉡㔵ㅦ㡢㈷㤳戱㔰㍡㠶ㅤ㑤愵㐲攱昰攴㍦㠷ㄲ㜶挵搱晡㘸㉡ㅡ㑡愳ㅦ愴挲〸㈷ㄲ㡡㐱ㄸ㤷〹搶㤸〴㌱㔲㈰㌵ㄳ愶㐶㤳〹㤹㈶㜳っ㠸㄰㡦摡㘱ㅣ搲㜴搴捥㘷ㅦ晢㐶攳搱慦ㅦ㌵㘲攴㑢㙤㑦ぢづ搳㉡㡣敤戰攱搳㌶愱㜴㌲ㄱ㠹㠵㐳愱㐴〴捤㔳㙣ㅢっ慡愹㘴㈴ㅡち愷㤲愹㜴㍡敡㙡㥢㔸㉣㤴〸㐵攲攱㜸㈲㥥㡡㐴攵㔸〶㌱づ挴㘸〰昱㘹㥢㔴㘴㡣ㅣ㑦愵〹㈰㐲摣㘷㐷㕡扦㙤㈴昸㜵攰㡣㈹户㍣㤹㍥㝣昶戴攳户ㄵㅣ㔶㔴愴㡤搸㈸〱㉣㔶ㅦづ愵ㄲ㘹㔴ㄸ〹㈷愳改㜰㉣㐹㑣摣㉤ㄵ㡥㐴㈳㠹愲㑥㉣㉥㈷戱挶挹㈰挶ㄴ㤰㐱攵挷㐷㉣ㅡㅢ㈳愷㔲㙢㝢㄰㈱㙥户攳㡡散扦搷散㡥愶戳㘷㕥昰㥦㡤扥摣昰挱㈷㝦ㄱ㍣扤愹戸㜶挰挶っ捦愱ㅣ㐶㍦〹㐷㈳㘹㌴㕡㈴ㅡ㡦挵㌴㠰搱㔰㈸㥡㑥攱㔴㤳㑥㠶ㄲ搱㠸ㅤ㙢愴㍥ㅥ㡡㐲㌱ㄶ㑦㠵㔲愹㠴㥣捥敡㘷㠰ㄸ㌳㐱晣戰㑢㡣㤱㍢㔲㘹ㄶ㠸㄰㌷搸㌱㥥晡挳㕦〷㈷㑦㍡㜵晡挹晢㑤㍤㘶搶㔵晤㙥ㄲ㍣晢慡ㄸ㜷挶挶㜶敥捥挶㡥ㅣ㡥㈷㘳昱㐴㌸ㄲ〱㑣挰㌱ㄲ㉢㐲ㄷづ㠷㈲㘱㌴㜵㍣㤶㑡㈴㐳愹㔸㔲捥㘶㜵㜳㐰㡣戹㈰散昰攱戰㥣㐷收㉥㈰㐲㕣㙤挷昰搳攵㐳㘷搶㝥㌴㝤挶ㅤ㥢敦㜲昴搵㕦扦晤㠲攸ぢ戱㡡㘱㌷㙣㤴ㅦ㕢㤱㤸ㅥ捤搴戱㤵㑥㐷攴㝣㝡摤ㅤ挴搸〳㠴㔵愵愳㜲㑦㌲昷〲ㄱ攲㔲扢慡㉤㌷㕣搳㜲㥡慣㥥㝣摤戶扢㕣㜱㕡㘱捤捥㠲㔳っ㔵㔵ㄳ㌶戶昵散㙥㈲ㅤ㑥㠴㤲㠹ㄸ〶㤵㘴㈸ㄴて扢慡㑤㐶㘳搱㔴㌲㤶㡥㘱愰㑤㠶ㄳ愹愴㕣〰〷㌲〳㘲㘴㐱㄰㐲㈲ㄲ㤶㌹㌲昳㈰㐲㥣㘷㠷昰搹㥡㔳㠶㕣㜹攷ㄵ㔳㑦ㅣ搸戴挹晥慢ㅡ晦㉤㌸挱㔱㈱ㄴ戰攱つ㈱ㄹ㡥挵愲㠸㈱㡤〳㠸㔴て㙤搸昳㘴㉣ㅡ㑦㠷㈳㈱㥣〰ㄴ㡤挹㠵慣㙤ㄱ㠸搱っ㐲ㄴ攲ㄱ戹て㤹晢㠲〸㜱扡ㅤ挲昰搸㝦㔷㡦扥㘴昵㠴挳敥㥦㘷扥晦收㍡㙢〴愷㔷㉡㠴㔶㙣㜸㐳挰㥥㠷㘲愱㘸㍣㥥㡣㘰㄰挱㠰㔲㙣昳㔰㈴ㄴ㑥㠴㘳㤱㐸㍡ㄴ挲㜸㥣㡡挹㌶搶搶づ㘲㉣〶昱㍢㔸ㄲ攱㌱㜲㍦㙡㜵㠰〸㜱愲ㅤ搳つ晢扤昵敢㔷㝤敦㥣㝡捡搸敢捥㕤㜴搲ㄶ户ぢ捥昶㔴㑣㕤搸㈸㡦㈹ㅣ㘱㑣ㄱ散㈱㐶扥戴慢ㅦ㘲戰㑤㈳㈶昴挶㔰ㅡ挳ㅥ〶户㈵慣㙤㈹㠸戱っ挴㌷㈶っ㉣换愹戵〲㐴㠸愳散㤸㡥昹敦挰敡㐷㈶ㅥ㌶㙤捤㐹㔷〵㥥扡㝢摦㔹㠲㤳㑦ㄵ搳〱搸搸挹㜳〰攳㕣捣㘱慥搸㔶晡〸づ愳㠳攸昶㠳ㅣ㈷㘹攷㕣散㔶㡦捡〳ㄹ挲㐱㈰挶挱㈰㍥〷㜱㈲㍡㐶ㅥ㐲愵㐳㐱㠴㌸挴㡥㜳晦改㝢ㄹ㠵捤㑥㤹㜸收慡㠱昲扡昹昱㘶挱昹戱㡡昳㜰㙣㤴㘰㠷㔱〶捤㤸ち㈵㘲㜱戴㕣㈴敤ㅡ晥㤲ㄸ㔲㡡㠲㔰㔴㥤㉤㡥㠰〳戹ㄲ挴㌸ㄲ㠴㕤㉡ㅡ㤷㐷㤱㜹㌴㠸㄰换敤㄰㙥㐹㙥㤵㝥㝣昷摦ㅡ慦晡攴搶㔷晢敤搹晦㔹挱搹戹ち攱㔸㙣㠴扤〷ㄶ㝡㌵ㅡ㌰慤㍦慥㉥㤵㐸愶搱愳攳昲㌸搶㜱㍣㠸㜱〲㠸㍡愲㘳昲㐴㌲㑦〲ㄱ㘲㍦扢攲挵慦敥㍡㙥摢㤷㡥摢晥扣〱ㅢ㝥晦挵敤慢扥ㄶ扣㈲㔰ㄵ㥦㠲㡤戱敥㡡愳搸昷㜸㍣㠵攱㍡㡥㍤㡦愹搳愱摤ㄴ改晡〸㈶ㄶ昱㈸扡㔴㌴㠵〱㌸愴㠰㤱愷戲扥㔵㈰挶㘹㈰敡㤸㡥换搳挹㍣〳㐴㠸㝤散㈰扥つ㡤㍤攴慡㑦㐷㑦㌹㘶搰昰扤㑦扥㜰攸㑣挱㉢ㄲㄵ挴㔹搸㈸㍦㔷攲㤰㐹㈴㤳愹㠸晤㥦敥㈸愱㔸〴㐷㔱㌴㤶戴晥挳㘹挸㌹搴愲昱㐴〲㘷昹㐴㐸晤ㄷ㤷㘷㌳㠸㜳㐰㡣㜳㐱㝣扡㑡ㄲ㕤攵㍣㉡㥤て㈲㐴捥㡥㜴攷慥㔹〷㐷〶捦㥥㜹昸攰〹㈳㌲换昶㥢㉡〶㐲慣㈲扤㄰ㅢ㘳摣㜰挵敢㌱搰愶ㄳ愱㜰㍡㠱㜳㘲挴搵㔳搴戰ㅢ㑤㈴㘳㤱㘴㈴ㅣ㑤㐶ㄳ㤱㜸㑣㕥挴捡㉥〶㌱㉥〱㘱㠳㐵ㄲ昲㔲㌲㔷㠳〸戱愷ㅤ挱搴慢㥢戲㥦㝤㜴㑢攳㘱捦㈴㕦㌸㜶搷晢摡〵慦搹㔴〴㤷㘳㘳㙥搹㐱㠵㐳㌹㡥㍤户晦攲㉥慣㘲挹ㄴ收㌶搶㕦㍣慣㈷ㄶ愱㝡戴㘱㍡㤵挰㘹㐸晤㈵攳㘱㜹〵挳戸ㄲ挴戸ち挴て㉤っ㑡㔷㔳改ㅡ㄰㈱收搹戱晥戶㘰㝡㡢㜸晦㡣敤敦敢昵㜳㘱㤳昹㕦㐶〴㉦㉤㔵慣搷㘲愳攴挰〲㈶㠹㜴〲㤳㉤㡣㤰㌸㑦㘳搴㑥戹〶㈵っち改㐴㌲ㄲ〹挵挱挷〴㈹㉤慦㘳㙤㙢㐰㡣敢㐱〸㔷㉡㉥㙦㈰昳㐶㄰㈱㜶戴㐳㌸㉢㝣敦㔶扦㥣ㄶ㙢扣昸搸㥤ㅥ㍦㌴搵慦㕡㙣〸戱ち攱㘶㙣㤴㑣㙥㌰ㅢ挴㔸ㅤ攱〹㈹ㅡ挵挱ㅤ㡥㤷戵㔹ㄴ昳㉤㥣愸ㄳ愹㌸㈲〴㍣昲ㄶ搶㜸㉢㠸㜱ㅢ㠸㍡捣㔲昲㜶㌲敦〰ㄱ㘲慡ㅤ㐶摦㜷愷慣晥昹㠹つㅢ㑦㕦昵昸㝢㈳慦晢㘷愷搸〸㘲ㄵ挶㕤搸ㄸ攷敥㌷㌱㕣㐶㈷㜰㌰㠵搳攱㔴ㄸ㝢㔵ㄶ㐵㌸㤲挲昹〲㐳㜷ㄲ搳㥣㘴㍣ㄱ㤳㜷戳挲㝢㐰㡣㝢㐱ㄸ㐵㈲㈵敦㈳昳㝥㄰㈱挶摢㔱っ㝦敦㤴㉤敦扢㜱攰戴慢ㅢ㕥㍤昶㠰敢㍥ㅤ㉢㌶㠶㔸㐵昱㈰㌶捡晢㑥㌲㥡㡡㈴㌰换㡣㠷㐲㐹ㅥ搴捥慣ㄴㄳ㤸ㄸ㉥㡦〰ㄱ㈷㉤㘸て㘷㐸㑥攱㈰㑢㠴㐳㘱㑣㑢㌱㝢㡥挴攴㐳っ攳㘱㄰攳ㄱ㄰㥦扥㤳挶挹攳㔱㉡㍤〶㈲㐴摡㡥昵戴㈱㙦摤戹捦㕥㑢㘶㥥㍢㘴晥慦〷㥥㔲愸ㄷ㠳㈱㔶戱㍥㠱㡤㤱㙥挴搰㜷搲㍣搲㡡ㅤ〶㘷㉦㡣㡤〹昹㔷晡㝤ㄲ挴㜸ち㠴挰挴愲昲㘹㌲㥦〱ㄱ㈲㘲㔷㌶晢晡㌳搶㍤敤㥡㔵㌳㙥扦㜵扤ㄹ户㡥慣㡤昴㝢づ攲㥤敤㉢挸㐹ㅤ㤹㘵戸㈶㉦㕥敥㐷敡㔱攳敦戹捦㠱摢ㅣ㠵㜸㈱㔹〸㠷昳昱㔰㈶㥡愹ㄹ〶户扦昷㠲㥡㈷换㝥㠵㕤㥢摢昲敤换搴ㄵ昶㈶ㄳ㌳㥤㘶昱㠲㝢㤴㉤㥢搸扥愴㉤摦㌹搸㕦㌸愷㉢搳㘵㙥散㤵ㄵ㥤㤴㤹捤挱晤〷戳㔳搵户㤹搷㙣㤷㑣换ㄲ㜳挲昲㘶㑢扣愹㐷㡣扢て敤搹捡搲㈹ㅤ收㝥㡥戴㉣愲〹戸㍤戶㔴昹㉥摢㑢㑢㘴挵㌵戴㜱㔱㝢愷搹愶挲ㅢ搵扡㔳㜳㙥㕦戳㘳㡥挹㥢㙢㘶㕥敤敡㐰㡡散㕢㈰愳㘶戵㘱㐷㜱㔳㈳㍦摣捤㉤㑣㕥摥㘵戶攵捤㍣攲㕤㙣㜶㜴慤㤸㥢挹戶㤸㠳㑡㔴慣㍡㈱搸愸㠴㍤愵㍤户愴戳戱扤慤慢愳扤愵㔴㌲㈱扦㌴㠳摢㉥昹㤹敤㜹ㄳ㜷㑤㝡昳㔳㈵慡㝡昵ㄲ愲㙡㙢扦㕢ㄷ昴摢㔹慦ㅡ挲搵挴㥢愲捤㌷㉣敤㜶昵戳戱㜷搸㡢ㄶ㤳㝤戲㝡㐴て捥㤴㕦扡搹慡戲愲㙢㥦㜸㈷㤲摡㕢㔶搶㔶㌱㍡㉤昷晦㔷戹扡㝡㠰扤昷㤳㤷攲搶搴昶㤹戶㝣㡢搹搱敤㝤㔴挱㠸攴昳㈰㌵摢攰㘸慥㠸㕥㙦㘸㠸攵㘲㐵捤戲收㝣搷㈲㘳㤱搹扣㜰ㄱ愷挶戸搷㕡㕢㑢㘸换㍥昲㙦㘰挹ㄷ㐹晥づㄲ〸㔴ㄹ㉦㔱挹〸挸㤷慤㜲捤㜰晣扦昶㌷扤慡㘱㈵搵㑤㌶摣ㄱ敤慣㘹㥤搲摥搱搹慢㤷摦㕥㙥㥦改㕣搴挵敥搹扤㤰晥㕥㈱㜹ㄵ愴㘶〴㐸㡦昷搴敡愰搴㥢户づ晢户㑥㌲ぢㄹ摣戰㔵㐷户挸搴戴㕡昷〰㈷㤹㥤㌹挹㥢㠵搳㜰慣㉣㌷戰㠵㠳扦㕦㉢㝢扦戹扣㙢㔲愶㉢搳愷ㄵ户ㅤ搱㑡ㄲ㑡愳㤴㤵戵㐵换晥㡡愷慤〳㜶〹ㅥ㠲㙡搳攵愵慦㘲㔸㥥㜰攰攰㜸愹敡㘵搳敥㜷〲戱㙦㠶㥤㌰扣ㅤ扤昴昶㈱敥㙡收愷㥡㙤㜳㔷㉣㌶㍢愹㕥㙢㜴ぢ愵昷昰愲戳㔹戹散扣慥收㤶捥㝡㐴㍡戵愳㝤挹攲晦㑤㍦昴㈵㕦〳搱㥦㥡㉤搰㡢㝦晦㍥〱慥慡㍥㑢搹㌶㑤㑤㔵戵昴㐶㡥摣㥣㠴扤ㄵ捥㝥挳㝦敡㈳摦挴㝦㠱敥㘴㌵㈳愱戱㌶户㕡㙢愰摦慦ㄵ〸捤敤㌰搵捤攳㕡㔵〰摡晤㕢㜷㙤敦搸㌷摢摥扥㉦晢搳㍡慡搴戹挸㌴扢㜸㐳戶慦㝤〳㕡摤㘸ㄶ愲㔷慦㤲ㅢ愲慥㍢户㐳攰摦㜸ㄷ愴晦㠴㤶㤶愱摡㘳愷昱ㅥ㔸扤㜰㙢搸㜸ㅦㅢㅢ攱㌲㍡搲搴㌸戱㙢㐹㑢晢扥㥤㘶㔷搳㔲㍥㡣㔸摥搲戹㕣㙣㠲摤攷晤挷散慡㌷㐴㘰攱ㅤ攳捦晢敥㥥㤹㐷㝥㜱㙥㡤ㄸ㙣ぢ捡㙥愱㙥〹㠷挳昰㤵ㅦ㠲㠸㡤愰挶㘱〵摢愵ㅦ昹㌱捡昲ㄳ㤲㝦㠱㘰㜰㔰㜰㘳㙣昸搴㉡㡡慤昰㍦挷〷昹ㄹ挹攷㈰㘲ㄴ〸㡦㑥昹〵㠸晥㠸㈰晣戳搱㔵挳㙤つ㜶㜹挳晤〷摣㠰散㐶㈶㐶㐳㠳㡤㈷〹㤶㈴㍣㤲搰〸〳㡥㝤〱愸戱〵㘵㜷㘶户㠱㤹〲攰㘷摡昷㠲㥡㍦〰扦戲づ〲㈳搹攵㕣〰㔴㕢㐵ㄱ㠲㑣〱搰ぢっ挹㈷㘲㈲〲㤶〲愰〶㈵晤ㄱ㍦晥敡〲㈰っ㜶㌹〰㤲㍥㘵㌷㌲ㄱ㠵㥤ㅦ〰㕦挲戹㉦〰㕦搸㠲戲晢挵〹㜸ㅡ挶㈸搶㘳挸㥦㐱捤ㅦ㠰昵㈱㤶〳㐹〶㠱戸〰搸搰㉡㡡㈴㥣㈸〰㌶愲搲挶㈰㈲つ㤶〲㘰㌰㑡晡㈳㍥㜰〳㤰〲扢ㅣ㠰㈱昴㈹扢㤱㠹㌱戰昳〳攰ㅦ㤵〰㜸捤ㄶ㤴摤愹ㅥぢ㑦挳ㄸ挵㤶っ昹㤵㡡〰㙣つ戱ㅣ㐵㌲ㅡ挴〵㐰扤㔵ㄴ攳攰㐴〱戰つ㤵㐲㈰㘲㍣㔸ち㠰㌰㑡晡㈳㥥㜵〳搰〰㜶㌹〰㜱晡㤴摤挸挴〴搸昹〱昰㐸㈵〰ㅥ戶〵㘵㌷挰㈷挱搳㌰㐶㌱づ㤵㡡〷㉢〲㌰ㅥ㘲㌹㠱㘴㈲㠸ぢ㠰㐹㔶㔱㑣㠶ㄳ〵挰㘴㉡㑤〱ㄱ扣搱慤〰㤸㡡㤲晥㠸㍢摣〰㑣〱扢ㅣ㠰改昴㈹扢㤱㠹敤㘱攷〷挰㥡㑡〰㕣㘷ぢ捡敥戴㑦㠷愷㘱㡣㘲㉥㐳晥㑢㐵〰㜶㠱㔸敥㑡戲ㅢ㠸ぢ㠰摤慤愲㤸〱㈷ち㠰㍤愸戴㈷㠸搸ㄱ㉣〵挰㕥㈸改㡦戸搴つ挰㑣戰换〱挸搰愷散㐶㈶㘶挱捥て㠰戳㉢〱㜰㤶㉤㈸扢㡤㍦ㅢ㥥㠶㌱㡡㝤ㄸ昲ㄹㄵ〱㘸㠱㔸戶㤲戴㠱戸〰㔸㙣ㄵ挵ㅣ㌸㔱〰散㐷愵づ㄰㌱て㉣〵㐰㈷㑡晡㈳㑥㜰〳㌰ㄷ散㜲〰㤶搱愷散㐶㈶㜶㠱㥤ㅦ〰㠷㔷〲攰㌰㕢㔰昶っ㘱㍥㍣つ㘳ㄴ㠷㌲攴㐳㉡〲㜰㌸挴昲〸㤲㤵㈰㉥〰㡥戲㡡㘲㜷㌸㔱〰ㅣ㑤愵㘳㐰挴㥥㘰㈹〰㡥㐵㐹㝦挴㔲㌷〰㝢㠰㕤づ挰㠹昴㈹扢㤱㠹扤㘰攷〷㐰㑢㈵〰昶戵〵㘵㑦㌶ㄶ挰搳㌰㐶㜱㈶㐳㙥慥〸挰搹㄰换㜳㐸捥〵㜱〱㜰扥㔵ㄴㄹ㌸㔱〰㕣㐰愵ぢ㐱㐴づ㉣〵挰㐵㈸改㡦㔸攰〶㈰ぢ㜶㌹〰慢愱ㅦ㤰摤挸㐴ㅥ㜶㝥〰散㔲〹㠰㜹戶愰散戹ち㥦㠶っ㘳ㄴ搷㌲攴㌹ㄵ〱㔸〳戱扣㥥攴〶㄰ㄷ〰㌷㔹㐵戱〸㑥ㄴ〰㌷㔳改ㄶ㄰戱て㔸ち㠰㕢㔱搲ㅦ戱㠳ㅢ㠰㘶戰换〱戸㤳㍥㘵㌷㌲戱㉦散晣〰ㄸ㕦〹㠰〶㕢㔰昶㔴愷つ㥥㠶㌱㡡㠷ㄸ昲搸㡡〰㍣〲戱㝣㤴攴㌱㄰ㄷ〰㑦㔸㐵搱づ㈷ち㠰扦㔲改㐹㄰戱ㅦ㔸ち㠰愷㔰搲ㅦㄱ㜳〳戰ㄸ散㜲〰㥥愳㑦搹㡤㑣㜴挰捥て㠰慤㉢〱戰㤵㉤㈸㝢㠴戴〴㥥㠶㌱㡡㔷ㄹ昲㥦㉡〲昰て㠸攵敢㈴㙦㠰戸〰㜸换㉡㡡愵㜰愲〰㜸㥢㑡敦㠰㠸攵㘰㈹〰摥㐵㐹㝦挴㘶㙥〰㤶㠱㕤づ挰㍦改㔳㜶㈳ㄳ㉢㘰攷〷挰晡㤵〰ㄸ㘰ぢ捡㥥㔷ㅤ〸㑦挳ㄸ挵攷っ㜹摤㡡〰㝣〹戱晣㡡攴㙢㄰ㄷ〰晦戵㡡攲㈰㌸㔱〰㝣㐳愵㙦㐱挴㈱㘰㈹〰扥㐳㐹㝦㐴慤ㅢ㠰㠳挱㉥〷攰㈷晡㤴摤挸挴愱戰昳〳攰搷㕦㉡㑣㠵㝦戱〵㘵て挲㡥㠰愷㘱㡣愲㜷㌵㐲晥〹㙡晥㔳㘱〳㘲搹㠷愴ㄶ挴〵㐰挰㉡㡡㤵㜰㌲㥣㡥晡㔲愹ㅦ㠸㌸ち㐵〵㐰㝦㤴昴㐷㝣㡤㍡㥣㡢愱㈳挱㉥〷㘰㕤攸〷㘴㌷㌲挱㘷㙢㝥〰㝣㕣〹㠰㡦㙣㐱搹㘳戸攳攰㐹〱戰㌱㐳晥㘷㐵〰㌶㠱㔸㙥㑡戲ㄹ愳㉢㕥つづ戵㡡攲㜸㌸ㅡ捥摤ㄹ㐶愵攱㈰攲㐴ㄴㄵ〰㥢愳愴㍦攲つ㌷〰㈷㠰㕤づ挰㥦愰ㅦ㤰摤挸挴㐹戰昳〳攰㙦㤵〰㜸挱ㄶ㤴㍤づ㍣ㄵ㥥ㄴ〰㈱㠶晣㕣㐵〰㈲㄰换㈸㐹㡣搱ㄵ〱㐸㔸㐵戱ち㡥㠶㜳㜷㤲㔴㑡㠱㠸搳㔱㔴〰愴㔱搲ㅦ昱㤸ㅢ㠰搳挰㉥〷㘰㉣昴〳戲ㅢ㤹㌸〳㜶㝥〰摣㔳〹㠰扢㙤㐱搹愳挸戳攱㐹〱㌰㠵㈱摦㔹ㄱ㠰敤㈱㤶搳㐸㜶㘰㜴㐵〰㘶㔸㐵㜱づㅣつ攷敥捣愴搲㡥㈰攲㍣ㄴㄵ〰戳㔰搲ㅦ㜱㠳ㅢ㠰㜳挱㉥〷㘰づ昴〳戲ㅢ㤹㌸ㅦ㜶㝥〰㕣㔱〹㠰换㙤㐱搹ㄳ捥㡢攰㐹〱戰㈷㐳㕥㕤ㄱ㠰扤㈱㤶㑤㈴ぢㄸ㕤ㄱ㠰慣㔵ㄴㄷ挳搱㜰㝣㘵㡥㑡㜹㄰㜱㈹㡡ち〰ㄳ㈵晤ㄱ攷扡〱戸〴散㜲〰㥡愱ㅦ㤰摤挸挴㙡搸昹〱㜰㑡㈵〰㑥戶〵㘵て㔸慦㠰㈷〵㐰〷㐳㍥戱㈲〰㕤㄰换㈵㈴㑢ㄹ㕤ㄱ㠰攵㔶㔱昰〹敡㜰敥捥ち㉡敤て㈲慥㐶㔱〱㜰〰㑡晡㈳㔶扡〱戸ち散㜲〰づ㠱㝥㐰㜶㈳ㄳ搷挰捥て㠰晤㉢〱戰挲ㄶ㤴㍤戵扤づ㥥ㄴ〰挷㌰攴㘵ㄵ〱㌸づ㘲㜹㍣挹〹㡣慥〸挰㐹㔶㔱慣㠱愳攱摣㥤㤳愹㜴ち㠸戸〱㐵〵挰愹㈸改㡦㘸㜳〳㜰㍤搸攵〰㥣〱晤㠰散㐶㈶㙥㠴㥤ㅦ〰昹㑡〰攴㙣㐱搹㌳攳㕢攰㐹〱㜰㈱㐳捥㔴〴攰㘲㠸攵㈵㈴㤷㌲扡㈲〰㤷㔹㐵㜱㉢ㅣつ攷敥㕣㑥愵㉢㐰挴敤㈸㉡〰慥㐴㐹㝦挴㙥㙥〰㙥〳扢ㅣ㠰扦㐰㍦㈰扢㤱㠹㍢㘰攷〷挰㡥㤵〰㤸㘹ぢ捡㥥㔶摦つ㑦ち㠰㕢ㄸ昲昴㡡〰摣〶戱扣㥤攴づ㐶㔷〴攰㉥慢㈸敥㠱愳攱摣㥤扢愹㜴て㠸戸て㐵〵挰扤㈸改㡦㤸攸〶攰㕥戰换〱㜸㄰晡〱搹㡤㑣摣て㍢㍦〰㔲㤵〰㐸摡㠲戲〷攵て挱㤳〲攰㐹㠶ㅣ慦〸挰搳㄰换㘷㐸㥥〵㜱〱昰扣㔵ㄴて挳搱㜰敥捥ぢ㔴晡ㅢ㠸㜸ㄴ㐵〵挰㡢㈸改㡦ㄸ敤〶攰ㄱ戰换〱㜸〵晡〱搹㡤㑣㍣〶㍢㍦〰㠶㔷〲㘰㤸㉤㈸㝢晡晥㔷㜸㔲〰扣挳㤰㠷㔴〴攰㍤㠸攵晢㈴ㅦ㌰扡㘲て昸搰㉡㡡㈷攱㘸㌸㜷攷㈳㉡㝤っ㈲㥥㐶㔱〱昰〹㑡晡㈳〶戹〱㜸ち散㜲〰㍥㠳㝥㐰㜶㈳ㄳ捦挰捥て㠰㝥㤵〰攸㙢ぢ扣ㄹ〱㌵捦挳搳㕡㍣挹敤换㠰ぢ扢㌴㥢换昸攸㘹㥤〲ㄲ散ㅢ㤷㜴㜶戵慢攷㘴晤ぢ㤳摡㜷㙣敦㥡搴摣戹戸㈵戳㘲㐰挱摥搸㜵㤱搹㠶愷搸ㅤ㜸㤸敤攱戵㉦㕥㙣收㘵㘱㑥晢㤲㡥㥣㌹㙤搲晦㠵愷摣搸㍦㌴㥤㝡挰㕤㉤昰昹㘳て㙥慢㘰㠹㕥㠲㑦㔵捤摦攰搰晢晣㑤愵昹扢㥥㤵慢捤㈰ㄴ敢㡡㠸捥㙤敥㙡㌱晢ㄶ搴㜳㙡戵㕤㕢〰㡡㐸つ挸昷㈹捣㕤㠴攷㔲㤳晡ㄷ愶㜶㌴攷㕢㥡摢㑣㌶挶晡㤶敡っ㜳㈱搲〰㜶㙡敦㙣收㉦㉡晡ㄷ收㜶㘴摡㍡ㄷ昳㠹㘶㙥挵㝡㈵㈵昵攸戳愶㌰戱戹慤ㄳ搵愸㔶攴㜶㕤㘱捥愲昶㘵昸㜱捦㤲搶戶愹㤹挵㥤晦㈷㕡㐵戰㔹搴㐷㌵㡤愸ㄶ搵搵愲戶扡昶㡦戶㡦昱㉤㡥戱㐱挸㉡㙢㔳㍦㥢ㄸ㡡慥摡搵搱㥣㕤㐲捣㔴㌵ㄱ搰摥㈴慡ㄹ慢㙡㕥挴㤶昷昱愵慢ㄵ㍤戹〷っ户攴㜷㉢扥㡦挱㥤ㅦ㑤㙤ち㜵昹ㅤ㈲敡昷㍤挸づ㔳攷㑤㉢㘶攵晣㡦㝥㠱㔴昳㜷㜸晥摤㐹㄰〳愱扣㡥搵㡢㤸ㄸ挱㑥㠵㠳ㄳ㥤㠱㈵㙦捦っㄴ㤴づ㍢改㍡挵捤㈹㜸㡥摥慦㌰㈳㤳㌵㕢昰昸扦㌵搳戵㡥㔵㘰ㅥ〶㝥㥥搲㘹换ㅡ摢㕢㕢㌳散㜵晣㥤捤㥣㕣愶挵慣㉤㑣㔸搲搵㍥戳戹㑤ㄶ㐰㔴搷戴㔹㤹攵㘰㘵㤶㕢て敡ぢ戳㤹ㄶ愴戶改慢㝤㘱愶愳戹㙢㔱㙢㜳慥㤶〵愶敥晣㥦攸慥ㄸ㐲㝡〳㑣晤搱挳㠹昷挹扦昵晣ㅤ捤㕤㡦㘴ㄹ㐲挷收㐷愷慥ㄶ〶晥㠹㍦㤸㌵㠲挱㐷㥤㔳攴㡦昰㔶㠳慦ㅡ㡤㔴㉣㕦慡愷戱搸晣昲㄰㜴㔱㌵㍥㠹㤷愹㠰慦晣〹慡摣攰户昷㉢㈰摤愶ㄴ昴㠱㐲㘰㐶㝢㈶㍦㈵㤳挳㙦收晡搸扦㤸慢㐵搳㜲戴改〸㌲挹愳ㄱ㜹㐳挸㐷㕡摡㥣㌷㍢㙡挹㤸㠳㕦〴昶㘶㝡㠸㘱戵㈱ㅥ㜷昷慡慡愹改㕢敢㔷搷㌴敤㙢㠴晤攸摣晤㡢挳㘹㘵晥㍦摤㌹搵㐰搴〳〱挶㈶㝦挶敥挸㕦戸㑦慦愲挸晤昱㈸晣㑡㠵摦㐰㙡㕥㠳搰摢㌶愵昹ㄶ挸捡㤰㔰敡慤㝥㙢挶㑣㤰㕡㘴㑤愸ㄴ㤲ㅡ戵㈳㝤㕤愹ㅦ㠶㤵昵㔱慢㝦挰㘶捣㐱㉦㌷昳〱㙢㠸㘵㡡〹㑥づ㔵搵搵扤搱搴㠶㌷㙤慥慣㕡㌸㙢㥤㘳慡㥣㄰戱ㄹ㐲㌰㤸㉤戸㈹てㄶ昸㙦㉡晦搹〹㝦㤶昵ㄲ昴昰㠰晢㌷晣愷㍥㠱㠰慣㠶㔵㔵㐰扣〹慡愱ㄸ㐰㡥㠵ㄵㅡ〱㌷挳㐰挴㠷㘰㜲㑥攰㍡㠳㠹㡦㔱攴㔹っ户昸㠰㤶晡㜸㠶㐷昱〹戸ㅣ㈲愵㐱㈷晦挲ㄶ㐷ㅥ愷㈷搶㠲摢㜳㑦晣㤴ㄶ昸㑡晥ㅥ㔴昷㐴昱ㄹ㌸㍡㘴㔷昳〶愰㈳晢㔲昱㜳㝦㠵㝥㔴攸㑦㠵㉦愰挰㈶㌶搶㐱愹ㅢ攸昸㈳㉦ㅦ攸㠲戰〲㜴晦㜱㔵攳㠲㙥㕤㔶戳ㅥ慢昹ㄹちち㍡散戶㍡戶〲㔵攲㔷昰ㄴ㜴挶〰愸っ戰搲㍢㝢㍣摢〸戶㥣㠲㜳㝤㍡㈶ㄶ㈵㜰づ〲户㘷㌸慢㘱愶攰摣㐰㌹戱ち㠲㔹ぢㅡ㑥戶㘶㠰㐰攲㠷戱愰㜲㈳㉡㌲愳挱㐷㘱㘳㉡っ愶〲㤳ㅣㄴ㥣㥢愰搴㕦昷㐴㈴愱攲㠷㙢㍥昰㙤〶㉤挰挷㔴〷敤㜶㤰慡㔷ㅤ愵㐳攸㜶㈸摤㌲㉤挱ぢㅦ㜳ㄱ㉣昸㠶㐱攵㜷挳挷散〵〵摦㜰㍡㘶ㅡ㐳〹㝣㈳挰敤ㄹ㍥愶㍢攰て扦㙦愴ㄳ㙣愸㉦㜳ㅥ昴㙥戸攰摢〲㍡昲㑦㔴㘴㍥㠴㡦挲㤶㔴搸㡡ち㑣㤱㔰昰㙤㡤㔲ㄱ㍥昵㠳㍢ㅦ昸㐶㐳ぢ昰つ㜱戹㜵挱昷㘷扡慤愷㕢㈶㌵㜸て㕣㘶㌲昴㜰攰㌲捦㐱㐱ㄵ愲ㄳ㈶㍣㤴㐰ㄵ〱户㘷愸㤸ㄸ㠱㍦摣㈹愵ㄳつㄵ戳㈳㌴ㄲ慥〳㌷〶ㅤㄹ愷㈲㌳㈷㝣ㄴㄲ㔴㐸㔲㠱挹ㄴち慡ㄴ㑡摤ㅣ戸晣〵愰て㜴㘳㘰〵攸㤸㘲愱慢㜱ㅤ戸摢戲㥡敤㔸つ搳㈱扣搰㡤〷捦敡㜹㘳愱昲扢㝢摥〴㤸㈹㌸挷搱昱㐴㤴㑡攰ㅣて㙥捦㜰㌲捤〲㝦挸挱愰ㄳつ㈷㜳㉤昴㙥㔸㍤㑦㕤㡣㑤㠴㡥㙣愴㈲昳㌰㝣ㄴ㈶㔱㘱㌲ㄵ㤸㥡愱攰㥣㠲搲㘶晡挰㉤㍦㠵愸㕦㉥晡攰戹㍤捣㠰㈷㌳㌶㜴㍤㠴㉥㄰㔰㠱㑣㘳㍤㍢戰ㅥ㘶㔷㜸昱㘴㑡㐵て㕤㤱〹ㄷち扢ㄹ㜴挲捣㡢ㄲ散㜶〴户㘷散㤸愱㠱㍦晣愰㤱㑥㌴㜶㑣搳搰㈱扢扡攲㑥搰㤱㍢㔳㤱㈹ㅣ㍥ち戳愹㌰㠷ち捣敡㔰搸捤㐵愹扢慥㠸ㅦ㔴晡㐰户ぢ慣〰㕤挶㔵㡤慢㉢敥捡㙡㜶㘳㌵捣换昰づ㠲㑣挶戰扡攲㝣愸晣敥慥挸昴つ〵攷敥㜴捣㍣㡥ㄲ㌸昷〴户㘷㌸㤹敦㠱㍦晣㘰㤲㑥㌴㥣㑣晡搰㘸戹〶挱扤愱㈳㥢愸挸㠴㄰ㅦ㠵〵㔴挸㔰㠱㌹㈲ち捥㉣㑡挵㐱㔰晤ㄶ搴〷扥㍣戴〰ㅦ㌳㐵戴㕢搷㈰㘸搲㙤㠱㙥て㠵㠲ㄷ扥挳挱戳㝡ㅥ㑦挱敡ㄳ〱㜵㕤摣〹㈶㝡㈸愸ㄶ搱〹㌳㍥㑡愰摡〷摣㥥愱㘲㘶〸晥昰慢㑡㍡挱㠶晡㌲㍤㐴㠷散㠲慡〵㍡戲㤵㡡㑣ㅤ昱㔱㘸愳㐲㍢ㄵ㤸㑤愲愰㕡㡣㤲ㅢ㉡晣㤶搵〷慡づ㘸〱㉡收㤴㘸户㉥愸㍡改㤶㡢㜴〸收㝦㜸愱㘲搲㐷て㔰㌱㈵㐴㐱戵㤴㑥㤸ㅢ㔲〲搵㜲㜰㝢㠶㡡㌹㈴昸挳ㄳ〳㍡搱㔰㌱㤱㐴㠷散㠲㙡㝦攸挸〳愸挸㈴ㄳㅦ㠵〳愹㜰㄰ㄵ㉥㠲㠲㠲敡㘰㤴㕣㔰昱㌷户㍥㔰ㅤち㉤㐰挵散ㄳ敤搶〵搵㘱㜴㝢㌸摤㌲㔳挴ぢㄵ搳㐳㝡㠰㡡挹㈳ち慡㤵㜴挲㉣㤲ㄲ愸㡥〲户㘷愸㤸㙤㠲㍦晣戰㤲㑥㌴㔴㑣㌹搱㈱扢愰㍡〶㍡昲㔸㉡㌲ㅤ挵㐷攱㌸㉡ㅣ㑦〵㘶愸㈸愸㑥㐰挹〵ㄵ㝦ㅢ散〳搵㐹搰〲㔴捣㔳搱㙥㕤㔰㥤㑣户愷搰㉤㜳㑡ㄴ㔴挵ㅢ㘰㠲㠹㈴ち㉡攳㔴愸晣敥昱㡢愹㈷ち扥㔵㜴捣ㅣ㤴ㄲ昸㑥〷户㘷昸㤸慢㠲㍦晣㌲㤳㑥㌴㝣㑣㔸搱扢㘱挱愷捥㘰㘷㐲㐷㥥㐵㐵㈶戳昸㈸㥣㑤㠵㜳愸挰晣ㄶ〵摦戹㈸㜵㜷㉡攵敦㥡㝤昰㍣ㅦ㘶挰㤳㘹㉦扡ㅥ搷愹昴〲搶㜳㈱敢㘱㡡㡡ㄷ㑦收愵㔸㜸㕥〴㤵摦㡤㈷㌳㔹ㄴ㥥ㄷ搳㌱㔳㕡㑡昰扣ㄴ摣㥥昱㝣ぢ㘶昸挳慦㌷改㐴攳昹㌶戶昴㙥戸昰扣っ㍡昲㜲㉡扥攳慦㜰〵ㄵ慥愴挲扢㔰㔰㜸㕥㠵㔲户㜸晡㑦昵慥㠱ㄹ昰㘴ㄶ㡤づ挴㠵攷㕦㔸捦戵慣㠷ㄹ㉦㕥㍣㤹收㘲ㅤ捡ㄵ㉦㙦㤹〴愳戰㕢㐳㈷捣㠶㈹挱敥〶㜰㝢挶㡥㔹㌳昸挳㑦㌹改㐴㘳挷搴ㄹㅤ戲㙢㙡㜲ㄳ㜴攴捤㔴㘴㕡㡤㡦挲㉤㔴戸㤵ち捣戴㔱搸摤㠶㔲㌷㔳ㄳ晥㑣摣愷㉢摥〱㉢㐰挷晣ㅢ㕤捤〰㜲慣㍢〳㜷戲㥡扢㔸㑤㙦戴慣㜷ㄴ㘴㠲㡣搵ㄵ敦㠶捡敦敥㡡㑣愹㔱㜰摥㐳挷捣慤㈹㠱昳㍥㜰㝢㠶㤳㌹㌸㠸ㄹ㍦〶愵ㄳつ㈷ㄳ㜱昴㙥㘰㔳㕦摥㍥〰ㅤ昹㈰ㄵ㤹愴攳愳昰㄰ㄵㅥ愶〲昳㜶ㄴ㥣㡦愰攴ㅥㄹ昱ㄳ㜷ㅦ昸ㅥ㠳ㄶ攰㘳昶㡥㜶敢ㅡㄹㅦ愷摢㈷攸㤶㤹㌶㕥昸㤸㕥㘳昵扣㡡㔳ㄳ㈶摦㈸愸㥥愴ㄳ㘶攱㤴㐰昵㌴戸㍤㐳挵㙣ㅤ〵搵㌳㜴愲愱ㅡ〶慥づㄹ㥢ㅡ慡㘷愱㈳㥦愳㈲搳㜹㝣ㄴ㥥愷挲ぢ㔴㘰㠶㡦㠲敡㙦㈸戹愱㑡挷晣愰晡㍢戴〰ㄵ昳㝣戴㕢ㄷ㔴㉦搱敤换㜴换㥣ㅣ㉦㔴㑣挴改〱㉡愶改㈸愸㕥愵ㄳ收敢㤴㐰昵て㜰㝢㠶㉡〱㌳〵搵敢㜴愲愱㘲㜲㡦づㄹ㥢ㅡ慡㌷愰㈳摦愴㘲捡㕦攱㉤㉡扣㑤〵收〲㈹愸摥㐱挹〵ㄵ㝥㈴敦〷搵㝢搰〲㔴捣〸搲昵扡愰㝡㥦㙥㍦愰㕢㘶敦㜸挷㌳愶散昴㌰㥥㌱愱㐷㐱昵㈱㥤㌰戳愷〴慡㡦挱敤ㄹ㉡㘶〰㈹愸㍥愱ㄳつㄵ搳㠰㜴挸慥昱散㕦搰㤱晦愶㈲㔳㠴㝣ㄴ㍥愵挲㘷㔴㘰搶㤰㠲敡㜳㤴扡ㄹ捦戸㤶㠱捦〱昹㈵慣〰ㅤ㜳㠹㜴㌵〳㔴㤳愹晢㑤㕦戱㥡慦㔹つ昳㝥扣扤㡣挹㍥㍤昴㌲愶〲㈹攸晥㑢㈷ぢ㔰㉡㠱敥㕢㜰㝢㠶㡥戹㐳ち扡敦攸㐴㐳挷〴㈲ㅤ㌲㌶㜵㉦晢ㅥ㍡昲〷㉡收晤ㄵ㝥愴挲㑦㔴㌰愱愰愰晢ㄹ㈵㔷㉦攳愲ぢ㍥㔰晤ち㉤㐰挵慣㈳㕤慦慢㤷晤㐶户㔵㘸㐳挱っ㈱㙦㉦㘳㕡㔰て扤㡣㐹㐳ち㉡摣敡慥ㄲ㑢㔱㉡㠱ち㍦㈵晥ㅤ㔰㉤㠷㤹㠲慡㠶㑥㌴㔴㑣㌵搲㈱㠳て愸㔴敢ㅡ搸㤶㝤愸挸㌴㈴ㅦ㠵㕡㉡㜰愵㐱挱捣㈴〵㔵〰愵敥㝡㤹晦〴慥ㅦ慣〰ㅤ昳㤵㜴㌵慥㕥搶㥦搵慣挳㙡㤸㕢攴敤㘵㑣㈸敡愱㤷㌱摤㐸㐱ㄷ愴ㄳ收ㅤ㤵㐰户ㅥ戸㍤昷㌲收㈷㈹攸〶搰㠹㠶㡥㐹㑡㍡㘴㙣敡㕥戶㍥㜴攴㐰㉡㌲㠱挹㐷㘱㄰ㄵ㌶愰〲㜳㥡ㄴ㜴ㅢ愲攴敥㘵㔸慢挲愷㤷㙤っ㉤㐰挵捣㈶敤搶搵换〶搳敤㈶㜴换㉣㈴㉦㔴ㄷ㠳搷〳㔴㤷㐰㐵㐱戵ㄹ㥤㌰㐳愹〴慡愱攰昶っㄵ㌳㤹ㄴ㔴挳攸㐴㐳㜵㌹戸㍡㘴㙣㙡愸㠶㐳㐷㙥㑥㐵愶㍡昹㈸㡣愰挲㐸㉡㌰晢㐹㐱戵〵㑡㙥愸搲㈹㍦愸戶㠴ㄶ愰㘲づ㤴㜶敢㠲㙡㉢扡摤㥡㙥㤹慦攴㠵敡㌶昰㝡㠰㡡㈹㑣ち慡搱㜴㜲〷㑡㈵㔰搵㠳摢㌳㔴捣㜹㔲㔰㙤㐳㈷ㅡ㉡㈶㍥改㤰戱愹愱ち㐱㐷㠶愹挸愴㈸ㅦ㠵〸ㄵ愲㔴㘰㥥㤴㠲㉡㠶㤲ㅢ㉡㉣晡攱搳慢ㄲ搰〲㔴て扡摣扡愰㑡搲㙤㡡㙥㤹搹攴ㅤ扢㤸捥搴挳搸挵㘴㈷〵搵ㄸ㍡㘱搶㔳〹㔴摢㠱摢㌳㔴捣㡥㔲㔰㡤愵ㄳつㄵ㔳愴㌴ㄲ攰敢戱㙢ㅣ戶㈵ㅦ㘰ち愶㑦昹㈸㡣愷挲〴㉡㌰愳㑡㐱㌵ㄱ愵㙥挶㉥慥㐱攲〳摤㈴㔸〱㍡收㔹改㙡〶ㄴ攳㤸捣㙡愶戰㥡㜷愰攰敤㘵㑣㠴敡愱㤷㌱㑤㑡㐱户㍤㥤㌰㕦慡〴扡ㅤ挰敤ㄹ㍡收㔵㈹攸愶搳㠹㠶㡥挹㔵㍡㘴㙣敡㕥㌶〳㍡㜲㈶ㄵ㤹㜸攵愳戰㈳ㄵ㘶㔱㠱戹㔸ち扡㥤㔰㜲昷㌲慣愰攲〳搵㙣㘸〱㉡㘶㘴㘹户慥㕥㌶㠷㙥攷搲㉤㤳㌷㔴戸昳㔸戲挳慤攱〳㜸敦㜳攵戲㘷晥慡㠶〲㥦晥捦改㕡搱㠲㡣ぢ㙥昲㌹戳戵挵㈷收〱挵挳搳敦昶づ㍣㥤敢敤㕤っ挲戱㝤づㄵ昷㕤摦戳搰㠶㌲愳㠴挹〵㌵搷晣㔴扥㤸㠴㘳捦挰㡢扦扡愷つ㍦挶慥〸㜱晤㤹捤戹㡥昶捥昶㐲搷搰㌹㐸㈸ㅡ捡㠵㑢ち㔵㔵愱〹㌵㔷挱愳㙦㥤摣戱摥㙤㕣㜹㜵㈹㝦挸ㅦ搸户慤㝤㔹㥢㡡愶愶㤳敢户㈸扣晡昴㘱㌵〱搶挳捦收〰㉦挸㐴〴ㅡ换昹愰晤㝢〵昹㈴㥦㌳ㄵ㘳㜷㤴㐷㌶㑥㙣㥣摤ㄴ捥㘰攱㥥㐸㍡ㅢ㑤攵戳戱㘸㈱㥡挱晡㐶㠹㜴㉥㤶㡢愵㜲㔸㘰挸㌴昶㜰㔴㐳愹㐸㈱㥡㡤收搲愹㍣㔶搶捡㈶戲㤹㜰㈸㤷㑤挶ㄲㄹ慣㤰ㅡ㑤㈴㡣㍤ㅤ搵㝣㉥㤲つ㘷㈳㌱晣ㅦ㡢㈵㔲㠹㔴㈸ㄷ捦㘰昵搰㔰搶捣挷㜲昹㔰㤰改〴㡣㐴敥〵ㅢ戹㌷㐹ㄳ㐸㤰愹〴㡡扦㠰慣っ㐹㤶㝣㘶ㄷㄴ昵愹慡㡣㙡慡挱晣扤㑦晥㘱㔴㈵戲㈲㈷昲挲散摤愷㡦ㄸ改㔹搳愴㉣㘳挰㔹ㄴ挲㌰㤸㌰㔰㜳㉥ㅡ攸昷ㄹ㤵戶㍦㡤㔹戹㕣挸戸ㄷ㠱〴㠲扤㄰㌸㜹㐶㌳攸㝡㡤ㄳ㥢戰㔸㠱㕥扥㠰㝤搶搸〷晣㜵挰㜷㈵㐴ㄹ晢㠲搷て㍣㤵㈹㠱昵㝤㍢㡤ㄶ㜰搶〵愷㜴扤摥㘰㙦敤扤ㄵ昲捡换ㅦ挸㘱㡣㙡㌸挹㘲㈸ち〳㘶慡㌳敤挷ㄲ搸敡㕢ぢ㉥て㐰㜱ㄲ昶㥦摤ㅥ〲晣慡ㄷ㉡散戶攲〴㜰搸㜵㑢扢㥥戴㈳㤰㑢愰㠷慥ㄷ㐰ㄹ㝦㔵挶㔲㤴慤慥ㄷ㉤㘰㠱慡㌴㤶㜹挶愲㕥戱㕣㈸㠳㘵ㄶ搳攱㐲㉡㥣〴㈷㥤捣㈴㡤㘵㡥㉡ㄶ㐸㑣㘵戱搶㈰搶搴㌲㘳搹㔰ㄶ敢㐲收㜲㔹戳㠰〵㑦戱㜴㔹㌶㙣㉣㜷㔴㘳挹㝣㌴㤱㑤ㄵ㘲㤹㜰㈱㠶昵㔲戳愹㑣ㄶ敢㔳攵戳㜹㌳㠶㉥㤸ぢ昶戵㈳㤱㉢㘰㈳昷㈷㌹〰㈴搸㑦昳㍤㕤慦扦收㤷敡㡢㈰昸散㝥攲㘰散㍣扢〶㥣攰愷慥昴户ㄲ㈴㄰㕣ㄷ㐲挵㘳ㄳ㑢戶愷㘴〳㑡戶㔹㜰㍤㉤㘴ぢㄵ㤷捤㤵㈷愰㈸搶愷㕢㝡㍢㤱㈵㙣愸敦㈰㜰㔵㍢㜴愰㌲摤づ挶挹㔰愹㌸愶㠸挵㔰㉤㙦㥣つ㜴攵愷挲ㄸ㡤戳㈱捡㘸攰㉡㘳ㄵ捡㔶攳ㄴ搲搹㜸愲㄰㑡挴㑤慣㝥㡢㈵㝦搳㔸㌷㉦ㄲ㌲昳㔸挳㈸㥤㌶ぢ〵攳㌴㐷搵㌴ぢ㠹㜴〶ぢ攵㠶捤㉣搶慡㉣㘴愲㠹㐲㌲㙡㘲改扡㜸㈱ㅣ捤收㠲ㅢ搹敥攵改戰㤱㘷㠰〴㌷搶慣㌳挹㍡㡢慣挱㥡㐵〵愵㉡㌶㈳ぢ㕦㔱戰㈱挶㜶㤵㍣㡦昲昳㐱〲挱㈱㘰㘰愳捡戸〰搴敦㈸扡㄰㝣敦㔱㜴ㄱ㜸愵㐷搱挵攰昸ㅣ㐵㐳㙤敦㔲戵搱㌶慣㍢㐴㜲ㄹ搴挵㜰挶挵搲攵㉣㘱㐳㝤㐷㠰慢摡㘸㜷㜷ㅢ㕤〹㤵捡㙤戴㥢㙦ㅢ㌱㔹〲㘶㔵昲㙡㔰戴搱ㄶ㈸慢㌶扡〶㘵慢㡤㈲改ㄴ㔶てぢ㥢愶ㄹ挹㘳㘹㐳ㄳ〷㔰㉡㠶〱ㅤぢ慢㘱搱戵戰㘹晣挵㔱㌵戱㐰㘶づ㉢㥡㘶昳㌸っ昲ㄸ㤰戱戰㙤㈶㥢攴摡挱搱㙣挸っ〵㤹㜲㐱昷昲㕡搸挸敢㐰㠲㕢㙡搶ㅡ戲慥㈷㙢㉢捤㜲戴挴㘸戲昰ㄵ㍢扡摢攸㘶㥡摣〲ㄲ〸晥ㄹ㐲㙣㔴㐹戶㤱㘴㠳㐸戶㠰㈴攸挱㝡㉤㔴㄰㈷愸㤶㈴戹〷㐲ㄱ愲㕢㤶敥㘵〹ㅢ敡ㅢ〱㔷㐱㍣搱〵㜱㜱㌸ㅡ敦㡢㘶㔴搷昳㈰㕣〱捤ㄸ捡昸慢㌲ㅥ㐲搹㐲㌳㤹挳㐲捥愹㐲〶㙢㔴攲㥣㔵㐸㘷ㄲ㠵㘸扥㤰挰㥡换戱㝣っ㐳㤵昱戰愳ㅡ换愴ち昱㔰㍥㤶㡦㐷㜲戱㘴㌶㥥㉡㠴㤳㤹㉣搷㐳㡤㐵愳改㔸挲㜸挴㔱㡤㘷愲改㜴㌸㠳昳㈰摣收愳㔸搹㍥ㄳ㑡㠶搳㌸㜵挶㤳搹㘴㍡ㅥ㘴〲〷㈳㤱㡦挲㐶㍥㐶昲㌸㐸㌰愱昹ぢ挸㉡㥥〹㤳㥡㑦㉤㑢㥦㤶㘲っ昸慡ㅤ㈲㜶㍢㠰㠹摢㡦㔴㝡ㅥ㈴㄰摣ㄶち㡡攷㌷ㅣ㙤愷㠵慡ㅤ挶搲㜴ㅣ挹慢戰㄰攳㈰㔴敤昰ㅡ㑢㘰慢敦㜸㜰㔵㍢㙣攱㙡〷攳㜵愸㔴敥敡㈳㝣ㅢ㘷㠲慥晣㑤ㄸ愳㜱㈶愲慣扡晡㕢㈸摢㕤㍤㠳捥ㅥ㑢攴㜲㈱㉣㡡㡣㌵ㄸ㌳㔸㤴戶㤰㌲戳攸挷㠵㔸㈲ㄶ㌶摥㜶㔴捤㝣〱慢搳收㐲㤱㘴㌴ㅣ换愵ㄳ愹㐸㈶㤱捦㈶ぢ搹戸㤹挹愷㌳昹㘰愳敤㕥扥〳ㅢ昹㉥㐸㜰㤲㘶扤㐷搶晢㘴㌱搱㐳ㅤ㄰㔴㔰慡㘲㝢戲昰ㄵㅢ摢㄰㘳ㅢ扦㔳愰晣㘳㤰㐰㜰ㅡㄸ搸愸㌲㍥〱昵っ㍢慡晢ㅢ晦㠶愰㜴散昹ㄴㅣ㥦戱㘷〷摢㤵㥣挴㍡㔴慢㑣收搶㤷㔰ㄷ㌳ㄸ〴㑢㕦戱㠴つ昵摤ㄱ㕣搵㈰敢戸ㅡ愴㜸㘰昴昳挵㥥搹ㅤ㜰㔲㈵扦〱〵昶㍢愱㡣扦㉡攳㕢㤴㉤散捤戴㠹愱㍦㡤摥㥢挶㤱㠱㈹㘲㍡㥦挳㙡捤昹㐲㌸㤴㑣愱㙣㝣攷愸ㄶ戰㘸㜳㍡㔴挸㜱㕡㠸愵㥢戳搹㘴㌴ㄹ换攷挳愹ㅣ愶㠲搹㤸㘹㝣敦愸㘶捣ㅣ搶搱㉣㘰㈹攱ㄴㄶ㡣挵ㄴ㌴㤹㑢攴㈲愹㑣㌴㥣捥ㄵ昲改㐸㜰㘷㍢ㄲ昹〳㙣攴㡦㈴㍦㠱〴㘷㙢晥〲戲㡡〷挶ㅣ捤㉦搵ㄷ扢㠰慦㕡敤搷ㅦ㕤攷改㕥㌵㌰敥つㄲ〸敥ち〵戸慡㤲㝥〷挶㙥㕡愸㥡㘰㍡搵㘶㤰昴㠳愹搸ㅤ㐲搵づ晤㔹〲㕢㝤昷〴㔷戵挳搷愸搰㌹㑦搷㐱愵昲㠱昱㈵㔴换捦搳捣ㄵ㔱㤱慤ぢ㘳㌴捥摥㈸慢〳㘳㍤㤴慤挶挹愱戳攷㘲㙡㘱㕢戴㑤挴捣㘲㠱㜸㥥て㐲ㄱ㉣㔱㥡㡦㐴㡤〱㡥㙡㌶ㄷ挷㐲戳昱㙣㉥㡢搵㕥昳㔸昵㌵ㅥ捥㐴昲搱㈴㡥㤳㠸ㄹ挹㤸挱㈶摢扤㕣ㅦ㌶㜲㈰㐸㜰㠱㘶つ㈲㙢〳戲㌲㥡㐵〵愵㉡昲㘴攱㉢㍥戴㈱挶㌶㜲ㅣ㈹摦〴㈴㄰㘴㘲〹㜷挴搸ㄴ㐵扦昳昴㘶攰㝢づㄸ㘳〸㜸愵挷捡㔰㜰㝣㡥㤵㠲敤摤㍡㑣㘶戳敥㌹㈴㈳愰㉥ㄶ㌱㉥㤶㐶戲㠴つ昵摤〷㕣搵㐶晦㜰戵㤱攴㕣㑡捤㘹㕦昵㙤㡥㝤㜵㍤㕢挱ㄵ㥡愳〵㘵搵ㅣ㕢愳㙣㌵㐷㉡ㅣ㉡㘰㠹㜶ㅣㅥ㘹㌴㡣㠹改㙡㌴㤷㠸㤹搹㜸㈶㕤挸㘳㌵㕦㘳㤴愳㕡挰㈵㔳㈶㠳愹ㄳ捥搹㌱㉣㤹㥦挱攱㠲戳つ搶㡦挵愵㔷㉥㤶づ戶摡敥攵㘸搸挸㍦㠳〴摢㌴慢㌸㙤㘲㙡㡢ㅡ愷愸愰㔴㐵〷㔹昸㡡㘷摤捤ㄱ愵㍣〶ㄲ〸㜶㐲愸晡㤵摦㈹戹㑢ぢ㔵㡦㥦㑦攸戸㐶㡢摣づ愶㘲㈹摤戲㌴㤶㈵㙣愸敦㜲㜰ㄵ㥡て昹愲昹㠰㉦㥡㉢㜴㍤ㄳ攰ち㘸敥㡦戲㐲㜳㈲捡ㄶ㥡㔸㈳戶㤰挱㈵㐲㍡㤷挰ㄸㅦ㑢㘷戳㠵㜰㉥㥢㡥㥢〹㡣改搹㜰摡㘸㜴㔴㘳㤱ㅣ㤶扦挷散㈷㥥㑢㘱搵摢㔸㌶ㄶ挶搲挹㤱㕣づ搳㥣㝣㌲㔷〸ㅥ㘰扢㤷㤳㘰㈳㈷㠳〴て搴慣㈲㥡捣㝥㔱㘸㔲㐱愹㡡㐳挹挲㔷摣收㐶㜳㍡攵㌳㐰〲挱挳㈰慣㠸收攱㕡愸搰㕣㐰攸㌲㈴㜳㘱㉡㔶搲㉤㑢昳㔸挲㠶晡ㅥ〵慥㐲昳ㅡ㕦㌴慦昲㐵㤳㔹㉤㉡㠸昹㜰〵㌴㡦㐱㔹愱戹㍢捡ㄶ㥡㤸戰㘰昵昴㕣㍡㡡改㑣㉣㔲㠸㘷㌰㝢㡣攷ち戸攲捡㈵㈳㘶㌲㘱散攱愸㈶ㄲ戸㔲挷㡢ㄱㄲ㈶㔲ㄸ㤳㠹㜰ㄶ慦㑥挸愵㤳㜹㥣㐸㐳㤱㝣㈴ㅢ㍣搶㜶㉦昷㠴㡤摣ぢ㈴㜸㥣㘶ㄵ搱㍣㕥戳ㅣ㉤㜱ㄲ㔹昸㡡ぢ摤㘸收攸㈵てㄲ〸㌲〵愶㈲㥡愷㘸愱㐲㜳㈱愱攳敡㌱戲〵愶㘲ㄵ摤戲搴捡㤲㐶昳㜴㜰ㄵ㥡慢㕣㘸ㅡ敤㔰愹㍣ㅡ㥦攲ぢ㌱㌳㕦㔴㘴晢挱ㄸ㄰㥦㠹戲㠲戸〳㘵扢挳㘶㘲㠵㔰㍥㠵㤹㈴㤶㝦挶㌲攳㈹慣㠹㥣挳改㌲ㅤ挳㘹㉤㙡㥡㐶愷愳㥡捥㘴ぢ㔹挰ㄹ㡤攲㠲㌷ㅡ㑤㘶捤っ㌶搰㔳搱ㄶ改㔰㍣ㄵ㍣换㜶㉦扢㘰㈳㤷㠰〴捦搶慣愵㘴㉤㈳敢ㅣ捤愲㠲㔲ㄵ攷㤳㠵慦㌸捡つ昱〱㤴ㅦ〸ㄲ〸㌲㉢㠶㍢㘲ㅣ㠴愲㘷搴戵愶㈹㠷㐰㔰㍡昴ㅥち㡥捦搰㝢愱敤捡㝡㌱㠱㙡㤵㜶㌶挱㑡愸㡢㡢ㄹ〴㑢㐷戲愴ㅢ攴㔲㜰㔵㠳散敦㙥㤰愳愱㔲戹㐱㤶晢㌶挸㙡㕤昹戱㌰㐶㠳㕣㠶戲㙡㤰攳㔰戶ㅡ㈴㘷㠶攳ㄱ搳㐴扦挷搲攰ㄹ捣㘰㌰㌹挱昰㥡ち㈵捤ㄴ㑥㝤㔹攳㜸㐷ㄵ换㘵ㄷ㜰挵㙢攲㕤㈹㘱摣㍣㠸愷搲愹っ㤶昱㡦攲戲ち㙦扢㠸挴㠳㑣挰㔱㘳挳〹戰㤱㈷㠲〴慦搰慣㤳挸㍡㤹㉣㘶攱㈸㉤㉡㐸慡㡡㙢挸挲㔷戴戹ㅢ攴㌴捡㑦〷〹〴晦〲愱㙡㤰㌳㔰昴㙤㤰戳㈰㈸㙤㤰戳挱昱㘹㤰㙢㙤㔷搶㕢ㄹ㔴㠳㉣㘵ㄳ㥣て㜵戱㠶㐱戰㜴〱㑢扡㐱㙥〰㔷㌵㐸搶搵㈰挵㜹攳〲㕦散㙦搴昵㕣〲㔷挰晥㈶㤴昱㔷㘵㕣㡡戲㠵㝤ㅡ摤㌸㠲㍥㡥昹〵捥㠸㔱ㄳ攳㑤ㅥ㉢摡㘷昲戸攱㤳㑣攵挲挶㙡㐷ㄵ昷〴㔳搱ㅣ慥㡤攲ㄸ㜱挲攱㉣㉥㔳㌳㌸㌹㈶捣㍣捥愱㘶㉡㘶㕣收愸㐶㌱㑢㑣攰〴㄰挹㠴㜰㠶挵㔱㠳摢㠹戸搱㤰㌰戱ㅥ㝤㈲ㅦ㠹〴㙦戶㈳㤱㤷挳㐶㕥㐱㜲㈵㐸昰ㄶ捤㕦〰愸㕤昳㐶愶晥㌰㜲㡦扥戸〳㑣搵㙡戳敤㔶㔳挷晥昵昴㜷〳㐸㈰㜸㈷ㄴㄴ捦㙦摥㜸㤷ㄶ慡㈶攰㐲㐱敡捤ㄳ昲づ㤸㡡㝢㈰㔴敤㜰㈷㑢扡ㅤ敥〳㔷戵挳ㄴ㔷㍢ㄸ㜷㐳愵昲㠱㌱挹户㜱敥搷㤵摦ぢ㘳㌴捥〳㈸慢〳攳㍥㤴敤㤱ち㠷〲慥㐳戳㜸愳〶㙥挲攱ち㌵㥣捤㈵㔲㤹㝣㌶〷㈶〰㌵敥㜷㔴昳㤸㥢㘷㘳㐹㌳ㄶ捦攵㘳戸て㠴㈱つ昳昳㝣㌶㤳挶㥤攳㑣㈸ㄷ㝣搰㜶㉦ㅦ㠰㡤㝣㄰㈴昸㤰㘶㍤㐴搶挳㘴㍤慣㔹㡥㤶㜸㡣㉣㝣挵ㄸㅢ㘲㙣攳昲㤷㈶㑦㠰〴㠲捣晡㔱〷挶㕦㔱昴㥢㌷㍥〹扥攷㠰㌱㥥〲慦昴㔸㜹ㅡㅣ㥦㘳攵〹摢扢㌵㙦㍣㠲㜵慦㈴㜹ㅥ敡攲㐹〸㔵ㅢ扤挰㤲㙥愳愷挱㔵㙤㔴敦㙡愳攲扣㜱戴㙦㜳㍣愳敢㜹〹慥搰ㅣ捦愲慣㥡攳㘵㤴慤收㠸㐴愲㜹㌳㤳㐸㐶㐳㘶㌸ㄶ㑤㥢㜸愳㔳ㄲ昷㜵㘲搹㝣㉥ㄳ捦㈴㘳挶㉢㡥㙡〲户攰㜲愱㉣慥扤㜰㉦㍤㠳搶捡㘵㑤扣㜰㈳㥥挳㥢㕡ち㘶㈱ㄷ㘴捡㤱ㅡ㠱㕥㠵㡤㝣つ㈴昸扣㘶ㄵ捦捤㉦㘸㤶愳㈵晥㑥ㄶ扥㘲戸扢㌹摥愶㤷㜷㐰〲㐱㘶ㄶ愹ㅥ敦㌷㙦㝣㔹ぢ㔵㡦㍦㡥㐰ㅥ㑦昲㌱㑣挵慢㜴换搲㈷㉣㘹㌴晦〱慥㐲㜳㤰㉦㥡敢晢愲昹扡慥攷㌳戸〲㥡㙦愰慣搰晣ㅣ㘵ぢ捤㙣㍥㠵㑢换ㅣ收㡢戹㈸㘶攱〵っ昸挰㌷㠴㈵晦㌳㈹っ㐷ㄱ攳ぢ㐷㌵㤴挲捤攱㜴㍣㥤㐸攷攳戱〸㘶㤷㘶㑣搹攰捤㔹戸㝢ㅣ㡦〴㤹㤵愴搰晣ㄲ㌶昲㉢㤰攰㕢㥡㔵㐴昳㙤捤㜲戴挴㝢㘴攱㉢〲㙥㌴扦愳㤷敦㐱〲挱昷㈱慣㠸收〷㕡愸搰攴㉡㑢敡㐵㈹ㄲ㍦㕢挴㘵ㄶ摤㤲挵㜷㤷㌹㘸㝥っ慥㐲昳搷ㅦ㡡搷㥤挵㜱晣㘷㜰换㉦㌱㍦搱昵搴挰ㄵ搰晣ㄷ捡昸慢㌲っ㤴敤㜱ㅣ㙦㜲㐰攷㡡㈴㜳㜸慤㑣㉥ㄱ㑦㘷搰㈵㐳㤸㤹㠷㘳㔹摣昴捡ㅢ㝤ㅣ搵㜰㌴㤳挵㘳愱㜰㉥㠳慢晤㔸㌶㤷挲㔴㍤㤴挳愸㥣㐹挴昹敡っ愳搶㔱㑤㘶攲搹㐲〸㝤ㄹ愷攳ㄸ摥昰㤴㑥㘰㈸挱搳愷㕣㈲㠳㕢㙢㤱㜰昰摦㜶㈴㤲㙦戱㤴〱㤲扥㈰挱㑦㌵㝦〱挰㜳㡤攳㥦㘹㍥戵㉣㝤㕡㡡㉦挱㔷敤昰㌹〰㜰敥搳て愰搲晡㈰㠱攰㔷㔰㔰敤攰㌷㡥㝦慤㠵慡ㅤ戸搸㤳㝡㉤㡣摣㠴慥晦ぢ愱㙡㠷㑤㔹㠲㑣㝤扦〵㔷戵挳㝢敥㜶㜰慥㉤摦昱㙤㠷敦㜴㍤挳攰ち敤昰㍤捡慡㔷て㐷搹㙡〷扣っ㌳换扢㕦戱っ㕦㤸㤵㐸㘲慥㤹挴㘳㤲㐸㈶㔲㠸㘵㔳搱㠲戱戹愳ㅡ㑡攰㑤㘲㜸ㄵ㕢㌲ㅣ捦挶ㄲ㠹㙣㌶㕥挰扤慦㌰摥㤳挷愷㈲挹㜸昰〷摢扤ㅣ〱ㅢ㌹ㄲ㈴昸愳㘶ㄵ㝢昵㑦㥡攵㘸㠹㕦挹挲㔷扣㙣愳㠹㙤㉣昲㑢㉦愳㐱〲挱摦挰愸搸慢㈹㔱㐲㠵收㐵㌴扤㤸㈴〶㔳㔱つ㠹㐲㌳捥ㄲ搸敡摢ㅢ㕣㠵收㤳㙥㌴㥤愷㑦㑦昸愲㔹愳敢㐹挳ㄵ搰㘴㍡ㄳ〳㌵挶愰㙣愳㤹挱㡢捤昰㥡㈲づㄵ挰㌴㥣㈹㤸㜸〹㕣〲㔷㤷㜱摥愶つㅢ摢㍡慡挹㐲㈸㤴㉢㘴㈳戸㤹ㄸ㡢㤹戸敦㤸挱っ㍦㡦㤷っ㠵㌳改㉣敥慣ㅢ摢㌹慡㜹摣㘴挷㍢㔱昰㘲㤳㝣㈲㠶攷㕡愹㜸ㄶ扦㤹挰㘵㙢㈸㘵收㜲戹㐸戰㡦ㅤ㠹ㅣぢㅢ㌹㡥愴〱㈴㔸慢昹ぢ戰攱敡搵㔲昳ㅤ㔵㘵㈹晡㠱慦摡攱㉥扢ㅤ㔰慥㤲㔳改㙦㝢㤰㐰戰㍦ㄸ㡡攷搷慢㤹㔱愵㠴慡ㅤ慥愰改㤵㈴㍢挱㔴〴㈱㔱敤戰㌳㑢㘰慢㉦㌳愵㔴㍢慣㜱户㠳搳慢慦昵㙤㠷〱扡㥥㜹㜰㠵㜶㔸ㅦ㘵搵慢㜷㐱搹㙡㠷㍣㥥㘰攴搳挹ㄴづ㝢㍣ㅡ㑥㘱慡㥤捤攳㍤㜷攸戳戸㘳づ昰㡣㕤ㅤ搵㔰㌲㤳㡢㈷昱挴て昷ㄶ㘳㔸ㄹ㈱㤵捥㈶搰〰昹㜰㈸ㅦ捡攷攲愱攰㐰摢扤摣つ㌶㜲㍥㐸㜰㤰㘶ㄵ㝢昵〶㥡攵㘸㠹㡤挹㘲慦扥搴㐶㔳昵敡㈶㝡㔹〰ㄲ〸づ㠶〲晥晣ㅦ㘲㙣愲㠵ち㑤慥㠶愵摥㍣㈴ㄷ挱㔴㙣〶愱㐲戳㤹㈵㡤收㔰㜰ㄵ㥡㘷晡愲㜹扡㉦㥡挳㥣㝡攰ち㘸づ㐷㔹愱搹㠶戲㠵㈶摦㔶㡡愷昷昱㙣搲攴搳捦㈴慥㌱㌳㘹㌳ㄲ挹㈶挳戸㈷㠸挷昹敤㡥㙡㈶ㄵ捤攴㜲㘱㕣昰攰昵㔲㜸㍢㑥㉡〳㘸愳攸愶㔱扣扦㉣㕣〸〵㤹㤸愵捥㝣㡢㘱㈳昷〳〹㡥搰慣㈲㥡㈳㌵换搱ㄲ㕢㤲㐵㌴㡦㜳愳戹㡣㕥㤶㠳〴㠲㕢㐱〱㝦晥㘸㙥慤㠵ち捤㕢愸㜶㉢挹愱㌰ㄵ愳㈱㔴㘸ㅥ挶㤲㐶㤳昹㔶ち捤㠳㝤搱㍣搰ㄷ捤㙤㜴㍤㐷挲ㄵ搰っ愱慣搰㍣ち㘵ぢ捤㜰ㄶ㌷攷昰昶㡢㐴〶㌷㤵昰㘲㌹捣换㈲〵㈴㌳㘴㐳㜹㌳ㅡて攵㡣愳ㅤ㔵捣摤昲㜸㤹㈰慥㜱㌲㔹挰㡦㕣㠷ㅣ㉥㜳昲挰ㄳ攳㐶㌶ㅥて㌲㜷㑢愱㜹っ㙣攴戱㈰㐱愶㙣㈹㔶ㄱ捤愸㘶㔱㐱㔲㔵㈴挸㈲㥡ㅤ㙥㌴㑦愶晣ㄴ㤰㐰㌰〹〵晣昹愳挹搴㉤㈵㔴㘸㜲㥤㉥昵㈲㈸㜹㌶㕤㡦㠱㐴愱㜹づ㑢ㅡ捤敤挰㔵㘸ㄶ摣㘸㍡㈳㙥摥ㄷ捤戱扡㥥ぢ攰ち㘸㡥㐳㤹〷㤱㜱㈱捡ㄶ㥡㘹㤳㤷搸戹㔴㉡㥦挰㌹㈸㤳捤㈴愳戹㘸ㄴ昷㐷㜳攸慣搱㜸搸戸挸㔱㡤㤸昱㜸㉣ㅢ㘵づ㐹ㅥ搳〸㕣摢㘱㠶挰散ㄴ摣搴㉥㤸挹愴㜱戱愳㡡换昹㔰㍣ㄷ㑤攰〲ㄲ攳㐲㉥㤷㈹攰慣㔸㠸攷攳㘹扣㝡捡㑣㐶㠳つ㜶㈴昲ㄲ搸挸㑢㐹㔶㠳〴挷㙢晥〲㙣戸㐶摣〹㥡敦愸㉡㑢㌱〹㝣搵づ扢搸敤㠰㜲㤵晣ぢ晤㕤ぢㄲ〸㑥〶㐳昱晣㐶㕣收㠱㈹愱㙡㠷㠷㘸晡㌰挹㉤㌰ㄵ摢㐳愲摡攱㔶㤶挰㔶摦ㅤ挰㔵敤戰㠳扢ㅤ㥣ㄱ㜷㝢摦㜶㤸慥敢戹ㄳ慥搰づ㌳㔰㔶扤晡㉥㤴慤㜶挰㥢㑥㌳挸搷㈹㘴昸搸ㄸㄷㄱ㤹㜰ㅥ㈷戴㌰㥥㘹攲㡡㄰㕤搷戸摢㔱挵㑢㙦㌱搳㈸㘴挳㑣攴挹㘵戲㘹㍣㥥挹㥢㤱㔴㍥㤷㉡㈰敤愲㄰㥣㘹扢㤷昷挰㐶摥ぢㄲ㘴㡡㤸愷㔷捦搲㉣㐷㑢㌰ㅦ㑣愱㌹捥㐶㤳㥤㐵㍥㑣㉦㡦㠰〴㠲㜳愰㠰㍦晦㕥捤㔴㌱㈵㔴㘸㜲敤㌱昵ㄶ㉦昹㌴〳㤸愷㠵捦愰搴扦㔷捤㝣㤴户昵攴晡昸慦㌸㌴捡晢敡愷挹㜸㤵ㄳ㌳愴慢㝡㘱愹ㄵ㙢㠱㤲摥搵㘳晥㤸㉦㘶ㄳ㜱㝤㈲㝥㙢㈲搸敢晦㠱ㅦ昶㡦㘲㝥ㄹ㍤づ挱㔷㍥㠷ㅤ慥搹ぢ扢ㅢ昲ぢ戱扢ㄷ㙤挳戰㙡㘰敢戴㑥㈴ㄵ攱㠵敤㜳摢㈷㌸㙦晢㕥㔷㈷ㅢ㡤搲㙦㈴ㅡ㔹攴㑣挸㜶㘲㜹慢㉥㔳㥢捤敡㜰散昰㠶ㅦ攴慡㐱㌰㡡敦㉦ㅡ㔸㉣戹ㄶ㜸ㄹ㕣攴㑥㙢敢挴扢戶捣扣昶搸㠹戵㍦㝡㔷昷ㄲ扥㙢㉥搹敦昵收㡡㉥昴㠶户㙤㑤换ㄳ㠰挱㍥换摢㑣㙣敥㔲换㐳㙤〲戹㤰扢〳ㅣ攳〵昶㡢戱㈳㈶㑣ㅥ㠱ㄷ㍥㙥㡤〷㘶愱㥡㝡戴挷敦慥慡ㄴ㝤㔶っ慦㔸㘸敥㐵昸ㄵ㝢㘳㥢㑤㈰攴ㅥ慣敢㈵昰晡㡤ㅤ㌱搳愹㑡㙣㡤慡㔸ㅤ扢㔵㐰扥㐲㥢㈶挷㘶㑦摡扣㘶挷㌷愹㘸戴㠵㙤挴愳㈴㈰㕦愷搱〲愸搲て晥挳㥡㤳㜶㠱㜲㤱戵ぢ慣愱㙥㈱ち㔰㔷㕦晣愷㍦㕦㌶搸㕢攳慤晦搷ㅦ㝦敥㌹敡搳㠰㈱ㄹ㥦㉦ㅡ敡ㄶ㜹㉤㉦晡敡㥡㙤㐷㕥㜰晤㙦昶晦㠷捣慡戹敥扥戹捦扦搷昰晤㐵捦㝤㜰昶㘹㡦㌵慣㥥戲摢攷捤㉢扦㙢㄰㡢㘱㌹ㄲ㝥攵扢㈴敦㤱扣て㈲㠶㈱摣㝦㘰㌹㥤戲户敤っ戵〵摥户敤〴㤹㠸㠶㍦㜸㈲㈶扤挴ㄲㄴ㜸㍣㡢捤㘰挱㠳㐸昵晢昷㠹挷ち戰㉤攰㤷㘲换昸㈷つ㔴㈳攳㑤㠴慡㤱挵挶搰搷㠸〵攴㐷㌴摡摦㌱㕡㐶愳㑦㙣愳㐹㈳ㅣ愳㐱戶㤱㠵晣扦㘹㜴㠰㘳挴戴㌳攳㌳昰㔴ㄳ㍢㌶敢搹㌶㔶ㄳ㝦〱㜹ㅤ昳挲昰晦ㅦ㘸㠶㤵㕥㑢㙦㌳㡣扣晣㤳昵て㍢昹晤㠶ㅦ㔶㑤㥦㈱㔶㍣摥搰戶捥㠸摤㌳㥤摦㌷㠸ㄳ㘰改搷っ晤ㄱ㥥㙦㌳昴戳〵摥㜷晥〴㑦㠴㈷晣㈱㑢〰晢㠰㘶㘰摥㤸㙡㠶〰㉣㥣㘶昸づ㐲挱ㅣ㉦慢ㄹ㤸㑣㘶晣〰㕥慤㜵慣㐵ㄳ挲戰㠱戱挰晣㠹晡㘷㌸晡愷㔱晦ㄷ㕢ㅦ㝤ㅦ晡搵戶扥〵攴㙦搴攷㕣㐹ㅦ㍥攲㉣扢㐰㝦㜵攷愱㠰ㅢ㉢㤵㈱㉥敢攱攷㙢㡢扤挴戰㔵ㄳ㙡摥㌹挴ぢ敤搵㌳捦㝦攳㡢㥤㐶㌴ㅣ摣昵慦㈷ㄷ慥ㄸ搷㈰㉥㠳㠵ㅦ愴扦㝣㕦〱搲㥦㙤㠱昷㉤㐲挱换攱〹㝦㔵戲〶㍦戸〱愴㔷愳愰㈰晤ㄱㄶづ愴㝤㈰ㄴ搷㐲㘴㐱捡摣㉦㐳㠲搷㘷散㠸摤㐷攰捤昲攲㕢㘸㙢㌸〲戲㉦搵慦㜳搴㤹晦㘵昴〷㡦㉤㌰㐱改㝦㙤敢㕢㉤㔰㐷㝤愶㜷㘹ㄷ攲㝡扢愰㄰扤ㄹ㠵戵㐳㤴㈹㕦捡愲ㄲ愲攷㐶㍡㠳户摦昳敥㌸敢㝦搱㈰敥㠱㠵ㅦ愲㥦搹挰㤵㡤ㄵ㥦摡〲敦㙢㠹㠲昷挲ㄳ晥㤰戹㠰扤〲愲て愲愰㄰晤ㄷ㉣ㅣ㐴㌷攰㉥㍦ち㤱㠵攸㐳搸㌲㌶〲㑦ㅤ挱㜸ㄳ慦㌵㔴㝣㘸挳㘴㜵扣挱戴㘱㙡㤶㘵挳㐴㌰㘳㔳㔶〲㔸㈷㡤㜰㡣摥戳㡤㉣㙣㠷搰㠸㐹㕡㤶搱㈳㌴ㅡ㘶ㅢ㑤㉥ㅡ扤㘵ㅢ㐱㡣㤱㝤㜳㈸搴㍤㐷搵敥㍡㌲㘴昸昸っ搹捦㝢㉤扤ㅤ㝡昵慡昰㤲搱㐷扣摦昰晤昵㙤昳攳晢㍣摥㌰晤扢㠳㔶㝤㤷挳㔸挱㐴㉦扦㘶㜸つ攱昹㡥ㄵ慦摡〲敦换㤱㠲慦挱ㄳ晥戰㐸ㄳ㜷戶㤷㜸ㄳ〵搵っ㉦挳挲㘹㠶㔱㐴攷ㅤ㠸㉣㜴㤸改㘵晣ㄹ㍣昶㔴ㅣ晢挹㤸昸㥢つ㡣搵〴摢㔰晦㕤㐷㥦改㕥㐶搸搶挷㜹ㅣ晡捦摡晡ㄶ晡㔱敡扦〷㉤昶㙣戲〴戳扡㜴㌷慦㘳搲搶摡昵散㡦戵㐵愵㥥晤捣昱愷っ㌸攷戸㥡㠶㝦㉣扡昶搹慦晦㌴戴㐱㝣〹ぢ㍦㐸晦㙡㈳㔷搶戳㥦戰〵摥搷㉤〵㤹收㠵扦㉡㤹挶㕥〱搲㙦㔰㔰㤰㍥〶ぢ〷搲㙤戹换㍦㐰㘴㐱晡㉤戶㡣戱㌴㔰挳㙦㈲㤲戰扡昶㐳㌶㑥㜴㠸ㄷ㘶搱攸㐷挷攸㍢ㅡ㑤戰㡤搸戵㙤愳晢㙣㈳ぢ摣㐶ㅡ晤攴ㄸ㌱愹换㤸っ㥥㝤っ搹㌶㜷搹㌶㔶〳㑥㠵扣慥ㄷ㌰晦㘳㍤扢户搷搲摢戳㐳戳捦晥㘶扦㥡㉦ㅢ㕥㍣攳㠸晦摣㥤㝥戱攱㥥挲慦ㅤ捦ㅡ扤挷㡢㝥戰昴㙢㠶㕢ㄱ㥥㙦捦扥挵ㄶ㜸㕦晡ㄴ散て㑦搸㔵晣㐲㠶〰昵ㄲ捣捡㔲捤㜰ㄳ㉣㥣㘶㤸㐵㜰搶㠷挸㙡〶愶㙡ㄹ㍢㠳㘷㥦〵挳㘱戱挶〶挶〲㜳づ昵〷㍡晡捣搷㌲收搹晡㌸ㄲ愰㝦㡤慤㙦〱戹㉢昵㤹㡥愵㍢戳搸挰㉥搰㕦ㅤ戳慥昰户ㄶ㘷挱㑤戴㐵愵㥥摤扥捦㙢摢㠵㥥㥥摦㌰㙣散戸昸㌵慢㡥㙡㄰㈳㘰㌱㤲㐰㜸收㜷㤷摢挸㤵昵散换㙣挱㑦㤷て㥤㔹晢搱昴ㄹ㜷㙣扥换搱㔷㝦晤昶ぢ挱㤱昰愴㈰摤ぢ㝢〵㐸㤹㔹愵㈰扤ㄴㄶづ愴㑤摣攵搱㄰㔹㤰㌲摤捡挸搸㄰攱攰㑦㐷挵㠵㌶㐴ㄶ愴㌹敡晦搹搱㘷捥㤵㘱摡晡㠰ㄴ晡攷摡晡ㄶ愴ぢ㈱慢㘳㝥ㄴ晥搶〲戸㤸戶愸〴摣戰㜱㌷扣㝦晦昸㔰㠳昵晦㑥つ㘲㍢㔸㡣昴〱敥っㅢ㥦㌲攰㑥户〵摥搷㑦〵挷挲㤳〲慥ㄵ戱〳戸〹㈸㉢攰㔶挱挲〱慥㥤㐰㑣㠲挸〲㡥㤹㔵挶㝥㌶㄰㍣〷㠵挵㐹㌶㄰ㄶ㜰㥤搴㘷敡㤳愵摦㐸晤㈵戶㍥㐷㠳戰㌸捥搶户㠰㕢〶㔹ㅤ㔳愱昰户ㄶ挰捤搰ㄶ㤵㠰ㄳ昲晣〱㐷摥㜲㘳挳㉢敢㔴㍦晣敥搳㌷㌵㠸戹戰ㄸ改〳摣㤱㌶㍥㘵挰慤戴〵摥搷㔶〵攷挱㤳〲敥㈰挴づ攰㤸㉦愵㠰㍢ㅣㄶづ㜰㠷㄰㠸㍤㈱戲㠰㘰ㄲ㤵㜱㤸〳〴搶昶ㄱ〷㤷〰㜱〴昵昷㜲昴㤹㐹㘵ㅣ㘹敢愳㠷㐲㝦㝦㕢摦〲晡㘸挸敡㜲搰挲摦㕡〰㤷搷ㄶ㤵㠰扢扥昷㈷㥦㙦戰挳㑤つぢ㥦㥡㔷ㅢ㤵㌷㌷㠸ㄶ㔸㡣昴〱㙥㠹㡤㑦ㄹ㜰㕤戶挰晢扡慢㘰㉢㍣㈹攰㑥㐴散〰㡥㔹㔰ち戸づ㔸㌸挰㥤㑣㈰扡㈰戲㠰㘳㙡㤴㜱慡つ〴㝡㔰㌸㈴摡㙣㈰慣ㅥ㜴ㅡ昵㤷㌸晡捣㡦㌲捥戰昵搱㐳愱扦㡦慤㙦〱㜷ㄶ昵㤹晥攴㥣搷㤷搹〵晡慢㘳㤶ㄳ晥搶〲搲〳戵㐵㈵㐸㕦㑡ㄶ戶搸㜲攵昸〶敢晦〵つ㘲㈵㉣㐶晡㐰㙡摡挸㤵㐱㥡户〵摥ㄷ㘸〵㤹ㄷ愵㈰扤〰㝢〵㐸㤹挷愴㈰捤挲挲㠱昴㈲敥昲〹㄰㔹㤰㌲戹挹戸挴㠶㠸㤰㠶挵摥㌶㐴ㄶ愴慢愹㝦愲愳捦っ㈷攳㜲㕢㥦㤰㠶挵敥戶扥〵改㤵搴㘷〲㤳〳㈹ㄳ㤹昴搹愵㡥㜹㑡昸㕢ぢ㐸㑦搷ㄶ㤵㈰㝤昵㤶〷敦晡㝣挲搰〶敢晦昱つ攲㝣㔸㡣昴㠱㜴㥥㡤㕣ㄹ愴㜳㙤㠱昷㤵㕣㐱㘶㌶㈹㐸慦挳㕥〱搲㑢㔰㔶㤰捥㠶㠵〳改昵摣㘵收〷㔹㤰㌲㘷挹戸㤱〶㙡慡㠴㝢捦搶㔴㘹㐷ㅢ㈷㍡っ挸㥢㘹挴㝣㈲换㘸㌵㡤㙥戵㡤㜰㔶搱㐶㍢搸㐶ㄶ戸户搳㠸昹㐷㤶搱㘵㌴扡ㄳ㍣敢㥥㤰戶㤹㘲摢㔸つ㜸㌷攴㜵㑣㌴晡㘳㔳㈵㘶㈷㤵㔸㝡愷㑡攷摦㜷㕢㙡户㥤摥㙢㌸收挶〹换㝡晤昸㘸㐳㘳摢〷㔳摡㍥昸戶㐱㌰㌹㘹愴㑦㌳㑣㐰㜸扥㔳愵昱戶挰晢㘲戰㈰ㄳ㥢㔴㌳㍣㐸㠰㝡〹㈶㈲愹㘶ㄸ〷ぢ愷ㄹㅥ㈶㌸て㐰㘴㠱挳散㈴攳㔱昰散㡢㠰㘸㕣㡣㈹〱收㜱敡㍦攸攸㌳㐵挹昸慢慤㡦㔱ㄶ晡〹㕢摦〲晦㈹敡㌳〳㐹㜷㘶昱戰㕤愰扣㡥㠹㐶昸㕢㡢㥥捤慣㈴㘵㔱愹㘷摦户㜴攴〵㑤〷㝦㌸敥挳挷て扤晡戴㌵〳ㅡ〴㜳㠹㐶晡㐰ㅡ戶㤱㉢敢搹㈱㕢攰㝤搵㔸㤰㜹㐸ち搲ㄷ戰㔷㠰㤴挹㐴ち搲㝡㔸㌸㤰扥挸㕤㘶㑡㡦〵㈹㌳㡣㡣㤷㙣㠸㌸昵㠹㠹慤㙤㠸慣扥昶ち昵㤹㈳㘴改㌳捤挸㜸捤搶攷搴㉡㈶戶戰昵㉤㐸㕦㠷慣㡥㈹㐱昸㕢ぢ攰摥搱ㄶ㤵㠰摢㘶㥢〷挶㡤㔹㜲㝤挳挳㜷敦昹挸戲散㡤つ㠲㘹㐳㈳㝤㠰ㅢ㘶攳㔳〶摣㔰㕢攰㝤㐵㔹㤰㈹㐷ち戸㜷ㄱ㍢㠰晢っ㘵〵摣㘶戰㜰㠰㝢㥦㐰㌰㝢挷〲㠲挹㐴挶㍦㙤㈰㌸昵㠹㡢㡤㙤㈰㉣攰㍥愲㍥搳㠱㉣㝤㘶ㄴㄹ㥦搸晡㥣㕡挵挵㈰㕢摦〲敥摦㤰搵㌱晢〷㝦㙢〱ㅣ㔳㠵㤴㐵㈵攰づ摥攳㠷扢㝦ㅣ㔲搵㌰㔶㝥扢搱昷摢㙣搸㈰攸㝣愴て㜰敢摡昸㤴〱ㄷ戴〵摥㔷㥢〵〵㍣㈹攰扥㐲散〰㡥㈹㐲ち戸㜵㘰攱〰昷ㅦ〲㈱㈱戲㠰㘰摥㤰昱つ㜸搶〸㤷㡣㔸㐳㘹挰〶挳〲敦㍢摡㌰愵挷戲㘱〲㤱昱〳㉢戱慦晥㙤㈳挳㌶戲㄰晣㠹㐶㑣敥戱㡣㙡㘹昴㡢㙤㠴慥慡㙢慡戶㡤ㄸ㜹㐰晥〶㠵㍡㈶晢攰慦㌲散㤰攱攳㜳㐳㠵ㄹ㐲㈵㤶摥戱昴戰㡤㑦搸㘵㔲攳㐳つ攷㝦摡㈵㘶晦敢昲㠶㘱挳戶㘹ㄹ昸昷㤷ㅢ〴ㄳ㠴晣㥡攱㤷敦㉡㡣愵㍦摢〲敦ぢ搶㠲㥢挲㤳㙡㠶㥡㕡搵っ挳㔰㔶捤昰㈳㉣㥣㘶攸〳愱㘰㥥㡥㠵づ搳㠶っ〹㥥㍤㤶㐶㜰慢㄰敡㝡㈰挴慤㐲敡㌳昱挷搲㘷敥㤰搱摦搶〷㥡搰晦摡搶户搰慦㠳慣㡥㜹㍥慡㌷㕡㠰㘹㕡㝣㤸㔰㜶㡢㤵㐹㐱摤昶㕦㜳搴挹扦搴ㅥ搹户攱晢挹㙦扥戹㜰晤㔴㠳㘰㉥㤰ㅦ㜰㥦搹昸㤴昵摦㑦㙤㠱昷挵㙣挱㌸㍣㈹攰〶㈲㜶昴摦㌴捡ち戸㝦挱挲〱㙥〳〲㌱ㄶ㈲ぢ〸㘶〸ㄹㅢ㠱㘷昵摦㠴㝤㌳攳㐳ㅢっ慢晦づ愶つ㌳㜲㉣ㅢ愶ちㄹ㥢戲ㄲ㙢晥愰㡤摥戳㡤慣慥㌸㠴㐶㑣昶戱㡣㤸㌴㘴っ戳㡤㌰㌴㙢愳户㙣㈳ぢ昶捤愱㔰挷戴ㅥ晣晤㠱晥扢扤搷搲摢㝦㘳〷ㅦ㝢挲愳㐳ㅥ㙡攸ㅦ㝥昵昵㍢敦扦扣攱挱㌷晦昲挵㙤㔷愲晦㌲ㄵ挸慦ㄹ㕥㐳㜸扥㜳㠱㔷㙤㠱昷昵㜰㐱愶ㄱ愹㘶搸㡡㍢摢㑢捣㐳㔹㌵挳换戰㜰㥡㘱ㄴ搱㘱㐶㡥㠵づㄳ㠴㡣㍦㠳㘷昷摦㔴㕣晣捤〶挶㙡㠲㙤愸㍦摦搱㘷㤶㤰ㄱ戶昵搱㝦愱晦慣慤㙦〱ㄹ㠵慣㡥ㄹ㍤㙢搷㝦ㄷ㘸㡢㑡攳㙦扥㝤㤳㙦昶㝦改挶㠶换㕡㠷慣㕥攷㌶㕣㜱㉤㠲㠵ㅦ㜰㝦戵昱㈹敢扦㑦搸〲敦㙢攵㠲捤昰愴㠰㑢㈳㜶〰搷㡡戲〲敥㌱㔸㌸挰㙤㑢㈰㤸㝣㘳〱挷㕣㈰㘳慣つ〴捦昸㈹昱㤰つ㠴〵㕣〳昵㤹捤㘳改㌳㈱挸㤸㘰敢昳㡣㥦ㄲ昷搹晡ㄶ㜰㡤㤰搵㌱㜹㘷敤㠰㘳愶㡦戲愸〴摣㍤㙦㙣㜵捤㈱㌵㠳ㅡ慣晦ㄳつ攲㔰㔸昸〱㜷愷㡤㑦ㄹ㜰㜷搸〲敦敢攸㠲㠷挱㤳〲㙥ㅡ㘲〷㜰捣昰㔱挰摤〶ぢ〷戸改〴㠲㈹㌶ㄶ㄰㑣晢㌱㘶ㄶ㠱㐸愴挴㑤㈵㐰捣愲㍥昳㜲㉣㝤收晥ㄸ㍢摢晡㍣㝥㔳㘲㡤慤㙦〱㍤〷戲㍡收改慣ㅤ㜰㑣敡改ㄶ戸㜱摦摦扤晢㠷㐷ㄹつ昵㍦昶㝢㘴昴㍦㜱愳㤹戹㍣㝥挰㕤㙤攳㔳〶摣㔵戶挰晢ㅡ扢攰㌹昰愴㠰㥢㡦搸〱摣〵㈸㉢攰慥㠰㠵〳摣ㅥ〴攲ㄲ㠸㉣㈰㤸攱㘳散〵㥥㜵晢㌷㙡㥦扣㉦㉤〱愳㠹㌶捣愸戱㙣㤸敡㘳㘴㔸㠹㜵㜳㕡ㅢ㕤㘸ㅢ㌱㠸㠰捣搱㠸挹㍡㤶搱挵㌴㌲㙤㈳捣挹戴搱戹戶㤱搵㕦ㄷ㐲愱㡥㘹㌹昸㔳㕦㝤㤶挲晦挵ㄳ㤵挵昴㌹攳㌳㤷愷挴搲㍢㘲摥晦㔲昳戵㙦㕣昴㔱挳㡣㘷愶挷摢攷㍦摤戰捤昴㤵慦扣㜸昴㉦つ㠲愹㍣㝥捤㜰〶挲昳ㅤ㌱㑦户〵摥㤷改〵㙦㠵㈷搵っ慤摣搹㕥攲㑥㤴㔵㌳慣㠲㠵搳っ敤㐴㠷ㄹ㌵ㄶ㍡㑣昰㌱昶〳捦ㅥ㌱㘳㔱㜱㤲つ㡣搵ㅦ㍢愹㝦慦愳捦㉣ㅦ㘳㠹慤㡦〳ㅦ晡挷搹晡ㄶ㤰换㈰慢㘳㐶捥摡昵㕦愶敦㜴摢㝦㘳㝢㥤㈳㤶捦扢戳攱扤㈹㠷ㅥ㕢扦昷㕤つ㠲㔹㍢㝥挰ㅤ㠹㜰㝣㠱㕢㘹ぢ捡㕥挲挷㡣㥦㥥㕥挲挷〵㤷捣㑥昵愲戸㍡昴㠲㥡〲㤷摢改㕢戰搸㑣搲挱㈲㔱捤㉤㉤㙡㝤愵㝥㜸㘱㔶挷扥㘶挷っ扣ㅡづ慦挹㥡搳摣㙡㉦戴㠳㔷挶昱晤㐳晡㤵㑣㔲㤵㘸㙣ㄴ㘶㜵攰ㅤ㑤㝤ち搳㍡昱㑡扦㝣㙤敢㑥㤹慥㉥戳愳敤晦挲摢戴戰攲ㄵ搷ㅥ挶挷㝡㡦㤶敦㘲㔳㕣㐵捡㌷ㄳ㐶㈱㔶㕦挴㘳〶摥昴挶捣愳㙡扥㘷敢㡦扤摤捦㌸〸㕤捣昵昲戸扣敢攵㜱扤挵攱㘸㘵敢〷ぢ㠷㔶晤挶愸㤹㔷㈶て㠱㠹㜱㈸㐸㉦慣㤸愴ㄲ攵㐰〲昲㌰㜰搴扡㘳㡡㔴搵㌰ㄵ捡扢㝦㕣〱㡣敢扣㔶搵㉣㙢捥㜷㉤㌲ㄶ㤹捤ぢㄷ㜵㘱愵慦扥摣㘹晤改捤㌴㥥敥㌲㠹㜸㜴昴㘹㙤捡㜴㜴㘴㔶搴戶㌶戵㤸㙤ぢ扢ㄶ搵㌶㉤㐵攲ㄴ㕥㝡㠷敢㡤摡摡㕡㜹〴攲㘱㔵晣ち㈶昹搰慢㕣改收㌲㡢㐷㜱㡦㜴㜳摦〵㤷摤㔸ㄲ㥢摥㘲㠵㉦〸挷㐰㈶〹㐲ㄱ㠰攳挸攲挲㙢ㄶ〰㠲㌹㌱〴㐱㝦〴昳㕤㔴㜵㈷㐰搳〹㡤〹㉤㡡㝢愲㥢晢㠵收㥥攴收㌲昹㠳愱ㄹ㈷㠳慢搷愸㉥㙤戳挵扥攱㥥ち㝤㘳ㄵ㐸㘹㥢㥤〶㡥㍢㘴收㡦㤴㠴捣〴ㄱㄵ摣ㄹ搰㜴㐲㘶ㅡ㠸攲㥥改收搶〰㜸ㄵ摣㔹攰晡〷户挸㌷戸㜳愰㙦㥣ぢ㔲ㅡ摣㜹攰戸㠳敢〳晦㈵挱㌱搷㐲㠵㜱〱㌴㥤攰敡㌴昷㐲㌷㜷愰ㅤ㥣摤愸ぢ㝣〳戹㠴㌵㤶㌶敡㙡㑦㄰ㅢ㜸㠳ㄸ慣慢扢摣㕤摤㄰捤扤挲捤摤㕣㜳慦㜴㜳昹㤴㕥攱㜶ㄵ戸晥戸敤敡ㅢ敥㌵搰㌷晥〲㔲㡡摢戵攰戸㜱攳㠳晥ㄲ摣戶搱㘱慣㠱愶㠳㕢㔴㜳慦㜷㜳昹扣摢㜵㌰捣昲つ攴㈶搶㔸㡡摢㉤㥥㈰戶昵〶搱愰慢扢捤㕤㕤愳收摥敥收㑥搵摣㍢摣㕣㍥〳㔶戸摤〹慥㍦㙥㔳㝣挳扤ㅢ晡挶㍤㈰愵戸摤ぢ㡥ㅢ户㔹昰㕦㠲摢ㅣㅤ挶晤搰㜴㜰摢㔵㜳ㅦ㜰㜳昹㌴㔵攱挶㈳戵户ㄸ攷ㅢ挸挳慣㤱㐷㘵㜱㄰㜹㤴㉣搷㈰搲攴つ㈲愷慢㝢ㅣ㥡㑥㄰ぢ㌵昷〹㌷㤷㑦㈶㕤㐱㈴㝣㠳㜸㡡㌵㤶〶昱㡣㈷㠸㜶㙦㄰㥤扡扡攷摣搵㉤搳摣攷摤㕣㍥攵㜳〵㔱敦ㅢ挴㡢攵㐱扣攴〹攲㄰㙦㄰㐷攸敡㕥㜱㔷㜷戴收扥敡收昲㠹㤹敡㉢慦㠱敢摦㔷戶昰つ散㜵攸ㅢ㙦㠰㤴昶㤵㌷挱㜱㌷搳挹摥攰㑥搳㘱扣つ㑤愷㤹捥搲摣㜷摣㕣㍥㝢㔲挱扤ぢ慥㝦㜰㥢昹〶昷㍥昴㡤て㐰㑡㠳晢㈷㌸敥攰㉥昲〶户㕡㠷昱ㄱ㌴㥤攰慥搴摣㡦摤㕣㍥挵㔱捤㘷㥤つ〷昹〶昲㙦搶㔸㍡〰㝣收〹攲㝡㙦㄰㌷敢敡扥㜰㔷㜷扢收㝥改收摥慤戹㕦戹戹㝣戲愱㜰晢ㅡ㕣㝦摣晡晢㠶晢㕦攸ㅢ摦㠰㤴攲昶㉤㌸㙥摣ㅥ㠶晦㤲〱攰㜱ㅤ挶昷搰㜴㜰攳㌳づ㜵ㅡ晡挱捤攵㌳〲㠵㥢㌵〰搴昸〶昲㌳㙢㉣㍤昶㝥昵〴昱愲㌷㠸㔷㜴㜵㔸搱扣ㄸ挴敢㥡㉢摣㕣摥㙦㜷〵昱换户㝥昳戹摥戰昰〴㘱㤰攵ㅡ㠵摥昷〶昱㤱慥慥搶㕤ㅤ敦戰㉢㈴愴㥢换㝢搷慥ㅥ昴㡤㙦㄰晤㔸㘳㘹て㕡挷ㄳ挴㝦扣㐱㝣愷慢ぢ扡慢晢㐹㜳搷㜵㜳㝦搳摣昵摣摣ㅡ㠰敤挲攷㔳摦搰〶㌲㡥搲㐶摡㠰㉣ㄷ㍥㝤攰愷愴愷昴〵㐳㈱戱㤱扢扡㍡捤摤搸捤ㅤ愸㠳戰㡥戰て㝣㠳搸㤴㌵㤶攲㌳挴ㄳ挴〶摥㈰〶敢敡㠶戹慢ㅢ愲戹挳摤摣捤㌵㜷㜳㌷㤷昷ぢ㕤昸扣敥ㅢ摡ㄶ㡣愳ㄴ㥦㉤挹㜲攱㌳ち㝥㑡昰搹㐶㔷户戵扢扡愸收㡥㜲㜳搳愵㐱扣攸ㅢ㐴㝤㜹㄰㈱㑦㄰摢㝡㠳㘸搰搵㐵摣搵㌵㙡㙥搴捤攵㝤㉣ㄷㄲ㑦昹〶㤱㈸て㈲攵〹㘲扡㌷㠸㔹扡扡㌱敥敡收㘸敥戶㙥敥㝣ㅤ㠴搵㔳ㅥ昶つ㘲ㅣ㙢㉣敤㈹攳㍤㐱散攱つ愲㐹㔷㌷搱㕤㕤㑥㜳ㅢ摤摣㠵㥡㍢挹捤攵㝤ㄲㄷ㍥㜷昹㠶㌶㤵㜱㤴昶㤴㘹㘴戹㝡㑡㍢晣㤴昴㤴㑥㕤摤㜴㜷㜵换㌴㜷㠶㡢㕢㜳〸戸扦晢捡㤹扦㈱ㄹ㠰㝢っ㉤㘶㡥慦㑡㥦㠸ㄷ㙥㡦㙡挱攵敦敦㜸扦昹㑣㔴㉡㜸扤㑢ㅦ㜲㐷㤶散㌹㕣摤ㄱ㌶户㤶搷愸㜵扣摡愴挸㉡ㅤ改㉥〹㕥㐱㌲㘰㌹㡢昶扣㜸㔴摥㜶㜲㝢攳㠵㘲搱㥥ㄷ㠸挵ㄲ㉦っ㥤㤲攰〵㥥昲戶㌳敤㑦戳㘵㜲戶摢ㅢ慦攱ㅣ㡢㍡㕥扢㌹㈵㜱㡥戶㥦㐳㡢昳戴晤㕣户晤〵㙥㡢㍡㕥㕥ㄵ敤㜹改愴敡㥦㐷㡢搵摡㝥ㄷ户晤攵㙥㡢㍡㕥ㄹ㌹昶㜵㔷扡㑢㠲㔷㌶捡摢慥戴攷〵つ㌵攵㙥㙥㙦扣㜸㈹摡㕦敦㉥㠹㥢戴晤㝣㕡昰㕡㐴搹敦敥戶攷㜵㐷搱㥥搷ㅢ挵ㄲ慦㌳㥣㤲戸ㅢ㈵ㄵ捤ㅥ戴扦搷㤶挹㍤摤摥敥㜷㕢搴㍤攰㉥㠹㠷戵晤㕥戴㜸㔴摢敦敤戶㝦摣㙤㔱挷㔹㝣戱晥愷戴㝤ㄳ㉤㌸㌹愷㑣㉥㜰摢㍦攷戶愸攳〴扣㘸晦愲戶捦搰㠲昳㙡㘵㥦㜵摢㜳づ敤㔸搴㜱敥散㤴挴敢摡㍥㐷㡢㌷戵㝤摥㙤晦戶摢愲敥ㅤ㜷㐹扣慦敤㑤㕡晣㔳摢ㄷ摣昶ㅦ戹㉤敡㌸〳㉤搶晦㙦㙤扦㤰ㄶ㥣㔸慡昸ㄷ戹敤扦㜰㕢搴㜱昲攸搸搷㜱搲攸㤴〴㈷㝦慡㌵㥢㘹捦㌹㥦昲戶㡦摢ㅢ攷㜷㡥㐵ㅤ攷㜵㑥㐹㜰捥愶散昷愵〵愷㙢捡扥挵㙤捦愹㤹㘳㔱挷㈹㤹㔳ㄲ㥣㙥㈹晢㔶戲㌹搳㔲昶㙤昶〶ぢ㜵㥣㔵㌹ㄶ㜵㥣㑤㌹㈵挱㤹㤲戲㙦㈷㥢㤳㈴㘵扦搸摥㔰昶㥣㄰㌹ㄶ㜵㥣〸ㄵ㑢㥣〰㌹㈵挱挹㡤昲戶ㅦ搹㥣搷㔰㈶㍢散つㄶ敡㌸㠷㜱㉣敡㌸㜷㜱㑡㠲昳ㄲ㘵摦㐹㌶愷㈴捡㥥慦㤸攷〶扦㜵㥣㝥㌸ㄶ㜵㥣㜶ㄴ㑢㥣㙥㌸㈵挱愹㠴昲戶㠴㙣捥㈲㈸㤳㑢敤つㄶ敡㌸㘳㜰㉣敡㌸㔳㜰㑡㠲戳〰㘵扦㡣㙣㑥〰㤴晤㜲㝢㐳搹昳㘴敦㔸搴昱㈴敦㤴〴㑦攰捡㝥〵搹㍣㜷㉢晢晤敤つ㘵捦昳戴㘳㔱挷昳戳㔳ㄲ㍣昷㉡晢〳挸收㘹㔷搹ㅦ㘸㙦㈸㝢㥥㘲ㅤ㡢㍡㥥㕡㡢㈵㥥㔲㥤㤲攰改㔲㜹㍢㠸㙣㥥㈹㈹㤳〷摢ㅢ㉣搴昱慣攸㔸搴昱㙣攸㤴㠴㍡㑤搱攲㄰戰昵㈷挸搳㤵㝡戴㜱㈸㌶昰㘸㐳㥤㝥捡戴㜸ㅡ㔲㕡㠷㕢㕡敡戴㐲慤㈳㔰搶㥦㈰㑦㉦㑡㙢愵愵愵㑥ㅥ㘵㕡㍣㠹㈸慤愳㉣㉤㜵㡡愰㔶㐹㕣㍣㔵㈸慤㘳㉣㉤㌵昴㔳敢㔸㤴昵㈷挸㔳㠰搲㍡捥搲㔲〳㍣戵㑡㝣㜱愰㔷㕡㈷㔸㕡㙡攰愶搶㠹㈸敢㑦㤰〳戸搲㍡挹搲㔲挳㌳戵㑡昶㤱挳戴搲㍡挵搲㙡挲㝦慡ㅤ㑡戴㌸ㄸ㉢慤㔵㤶㤶ㅡ㙡换㝣㜱挸㔵㕡愷㕢㕡㌹晣愷㝣㥤㠱つ晤〹㜲㘰㔵㕡㘷㕡㕡㙡搸愴慦戳摣㕡ㅣ㍥㤵搶搹㤶㤶ㅡㅣ愹㔵㠲〴〷㐹愵㜵慥愵愵〶㍤㙡㥤㠷戲晥〴㌹昸㈹慤昳㉤㉤㌵戴㔱慢㘴ㅦ㌹挴㈹慤ぢ㉤㉤㌵㠰㤵㘹戵㘹慤㡢㉤㉤㌵㑣㔱慢㈴慥挵㕡敢㔲㑢㑢つ㍦㘵扥㌸っ愹ㅡ㉦戳戴搴㈰㔳收㡢㠳㡤搲扡挲搲㔲㠳㐷㤹㉦づ㈲㑡敢㉡㑢㑢つㄱ㘵㕡ㅣ㉡㤴搶㌵㤶㤶ㅡ〸捡戴㌸㈰㈸慤㙢㉤㉤㜵戸㤷挵挵挳㕥㘹慤戱戴搴㘱㕣收㡢㠷戳搲扡㐱㘹〵㌵㑣㠲挷愷㝡收㌸ぢ㤳㘹㍥㜳㥣〸摢㕡㔱㈵㜸㐸㉡挱㡥愵㠲愰㙥㉤挱挳㔱㘹捣㉣搵㄰㍣〲㤵㘰㠶㐷挰㠳㑥〹愶㤷ち㠲晡攸ㄳ㍣攰㤴挶づ愵ㅡ㠲挷㤸ㄲ㑣㉢ㄵ〴昵挱㈶㜸㝣㈹㡤敤㑢㌵〴て㈹㈵㤸敡ㄱ昰㈸㔲㠲㈹ㅥ〱てㅣ㈵㤸㕣㉡〸敡㈳㐸昰愰㔱ㅡ㤳㍣ㅡ晡攸ㄱ㍣㘰㤴㐶㘳愹㠶攰㌱愲〴ㄳ㑢〵㐱㝤戰〸ㅥㅦ㑡㘳㐲愹㠶攰㈱愱〴攳㍤〲ㅥ〵㑡搰攰ㄱ戰攳㉢挱㌸㡦㠰㝤㕤〹挶㝡〴散摥㑡戰㥤㐷挰ㅥ慤〴摢㝡〴散挴㑡㌰挶㈳㘰扦㔵㠲戴㐷挰慥慡〴㈹㡦㠰扤㔳〹㤲愵㠲扥晦て挹㘱㑦㡦</t>
  </si>
  <si>
    <t>㜸〱捤㝤〷㤸㔴攵昵晥㝥换敥㘵敦㔰㜶ㄴ挱㠲〵㄰愲〲慥搳ぢ〶㤶愵ち㔲愴㈸㡡㘵㤹㜲〷ㄶ戶挰ㄶ㡡㈵㌶散㈵㙡㌴㤶㔸㔰㘳㡦㈵㔶慣戱户愸戱挶㔸㘲搷㐴ㄳ㡤挶㐴ㄲ㑤昴晦扥攷摥㙦收捥捣ㅤ㔶昲换晦㜹㌲散ㅣ敥㜷捥㝢捥㜷敥㝢扦摢捦摣㕢愵慡慡慡扥挳㠷晦昳㔳挳㠹ㅤㄷ慣敢敡戶摡ㅡ㈶㜷戴戶㕡㤹敥㤶㡥昶慥㠶愶捥捥搴扡㔹㉤㕤摤㝤〰㌰㥡㕢㘰敦慡㙤敥㙡㌹摣慡㙢㕥㙤㜵㜶〱㔴㕢㔵㔵㔷㘷㔶挳扥扤昳昵敢㠶㐹㉦戳㠶〲愸㉡搳愰攸㑢㔱㐷㘱㔲昸㈸晡㔱昴愷ㄸ㐰㌱㤰愲㥥挲㑦戱ㄵ挵搶ㄴ㠳㈸戶愱ㄸ㑣㌱㠴㘲㕢㡡敤㈸搸扦戹〳挵㔰㠸晥㍢㐲㉣㥣㍣㘹㙥㝡㌹收㘶㐱㜷㐷愷㌵㜶搸〱㜶捥攳㠳挱㠶㘰㐳㈸ㄹ㡡㌵〴挶づ㥢摣搳摡摤搳㘹㡤㙦户㝡扡㍢㔳慤㘳㠷敤搷㤳㙥㙤挹散㙢慤㕢搸戱挲㙡ㅦ㙦愵〳攱㜴㉡㤲〸㐶愲搱㕣㌲㤹攸扦ㄳ㈲捦㤹㍣㘹扦㑥㉢搷昵摦㡡戹㌳㘳捥㥤㍣愹㘱㡥搵晤摦㡡戹ぢ㘲㈲攴㤴㡥戶㔴㑢晢㝦㈹㘸㉤㤷㘹㜴㡡㤵㘹攱挲户慣捥㤶昶愵つ㐸扢㠸㘸戴攲つ㑤㕤㕤㍤㙤㉢㌹㡥㈶㕢慤慤昳慤㥣㉣昴戶㈹㕤摤晢愵㍡摢扡晡户㤱㍦慢搳㙡捦㔸㕤〳摢愶慥捤㔸慤づ戰慢慥敤㠰㔴攷㥣㔴㥢㔵挳㠹晡㌶㝢ㄹ捥挸㕡敤摤㉤摤敢〶戴敤摦㘵捤㑦戵㉦戵〸愹㙤㥢摥搳㤲㔵㌵㌵昸慢敡戳㥢㔷㘶戲愰㤰㑦摢攴㘵愹捥㙥㘹㜱ㄱ〶扤戰慥攱㈲㜳㔱㤴ㄷ㠷搴戰ㄲ㉦㉥戳〵㉤㙤晢㕡㥤敤㔶㉢㍢攱㤲ㅣ㔳〲ㄲ㠲散攵㤰㘷㑡捦づ㤷㤲敡攷慣㝣㥣ㄷ昶㘲っ㠳㠸捤敡㔸㍡愷愳戳つ㘳㜲戶㤵㙡ㅦ㡦㈱ㅢㄹㅢㅡㅢㅤ㌵㍥搰㄰㡥㠷〲敥㑦㜴㙣㌲㑥㑢戸㈱㘸づ㠷慦㌹㠲㔱㜶㠵ㄸ扣捥㑡㜵づ敢ㅥ㌶㜵摡戰攵愹ㄵ愹㥥戶搴戸㘸㜲㥣㌹㤲愰㔱㄰慡收㜵㙣ち摣〹㜰㜵慣㙥㑥㔵㌷愷慢㥢㌳搵捤搹敡㘶慢扡㌹㔷摤扣戴扡㜹㔹㜵㜳㑢㜵昳昲敡收ㄵ挰攸㑦㕤摦扥搵捥攷挵户ㄶ摤晡收㙢扥愹户扤戰昷㐹㍢㍥戳昷敢㡡㙢扦㙣㍣㜶挳㐴搲㤹ㅢ㘷ㅥ㤰㝦㌴㄰㡢〵㐲㠱㘸㈴ㄶち㐷挳捥㍣〴ㅡ〲㠱㘰㌴㤸㑣〴㘲挱㔸㌸ㄱて㐴㤳收敥㜰㌷昷㠰㌰㐶㐳搴㌶㑤㡦㠴㤳收ㄸ㉡挷㐲㈸昵ㄲ收㠱昳戱㜷㝣摤㤲挵㔳晡㑦扥攲㠳㜹㌷㡥㍤昸扣㙤ㄵ户㍣㤲㐰〳㈶㈶㤴㈵㄰㡣㐶㤲挹㜸㈲ㅥ㡥㐷挳㠱㐸㈸ㅥ㜱攷㄰㐸㐴㤲㠹㘸㌰ㄸぢ挵㠳愱㘴㌲㘸敥挵づ〳㄰㐶㄰愲戶㘹㐶㌴㤲㌰㐳㔴㠶㈱㤴㝡挶挹愲㘳搶㙦扥扢㝣㥢㜹戳㙥扣昲㠲㍦㕤㜹㔷挷挵㡡㥢㍥挹㈲㡡㠹〶㜷ㄶ搱㔸戰㈱ㅣ㠹〵挳㐹晢㤳㐸㌸ㄹ挴㈲搱〶昶ㅦ㌳㘳散㈰づ㘱㈴㈰㙡㥢愶〶㐳〱㌳㐹攵㌸〸愵ㅥ搳昳摥㝦㤹晦㥤㜹㌳㈶摤昶昹摡㈳㘷慥㍤昵〶挵㙤慤昴晡㐳㑣㌴扡㝢㑤㌴㐴摣愳㈷㄰㐸㑥摤㌳愰挷㄰昹て㠴挳戱㈲㐴挴ㅣ捦ㅥ㈷㐰ㄸ㡤㄰㥣昹㘴挸㥣㐸㘵ㄳ㠴㔲て㌸㘹ㅣ㝣昵搴㌱换ㄷ㍦㌸昹搸摡㕦㙣晣敡昶昱慢ㄵ㔷㝣㐹㘳㌲㈶捡挷㐰㌰ㅡつ㠴挲昱㘴㈰ㄹ〹㐴㘳挵晣㐷㠳戱㔸㌴ㅣ㡢㈶挲攸㙢ち晢㥡ち㘱㑣㠳㘰〲愱戸㌹㥤捡㝤㈰㤴扡换㐹攰愵㠱㤱㍢慥晥挱戹㜳㉦㝦㘳昵㈳㥦捣慥㌹㑢㜱㑦㈳〹捣挴挴摥㙥ㅥ㌰慢挹㔰〸㡢㍤ㄸ〸㐵戰愰㤳攱㠸㙢〴㈰愱㈴〶ㅦ㑣戱㐰㈴ㄸ㠹挵捤㝤搹摢㉣〸㘳㌶〴㔳〸〷捤㌹㔴捥㠵㔰敡ㄶ㈷㠵攳扥晤搹㤳愷扤戹搵㥣慢扦㍣攳晡攵晢昷扣愸戸㥦㤳ㄴ收㘱愲㌴㠵㜸㠸挳㍦ㅡ㑤〴〳㔱㡣挳㜸扣㐰㐲㍣㤲〸㐷㈳㤱㐰㍣㥡挴㔲㑦〴㠳收㝣昶戶〰挲㔸〸㈱㘳㌰㘶敥㑦攵〱㄰㑡㕤攷愴攰㝦改扤㍦㉣慦扤㙦晡㙤晤敢敡〷扥㍤昵㍣搵て㘶㐹攱㐰㑣散㕡挲〲㔶挵㤰㝢昹〷㤱㠸㜹㄰愳㉥㠶㌰づ㠶㤰慥㈲收㈱㔴ㅥち愱搴ㄵ㑥㔷挷㥣㔶㌷敦敥换㉦㙤晡昹㥥㜷㥤昶挸扡㔹㝦㔷摣㤷㑢㔷捤㤸搸搳摤㔵〴㜳搱㄰㡡改㔵㍤ㄲ㑡㘰㈸㠶攳昹愱㤶㌰㤷挰挵㑣㐱ㄸ㘹〸扤昵㙡㥡㤲摦㝡〵戱昵捡㄰㤴㠵㔰敡㘷㑥ㄲㄷ摥昳㔴挳愵愷㥥㍢昱搸㈵慦摥㌵㜴昶㝤㥦㉢ㅥ㑢㐸ㄲ㌹㑣散攵㑥㈲ㅣ㙤㠸挴㘲昱㘰㝥㡢ㄳっ挴戸㐲㘰て㥦㜰搶㐲㜳㈹㝢㔸〶㘱戴㐰搴㌶㑤挱㌸㌰㤷㔳戹〲㐲愹㜳㥤㙥㔷ㅥㄹ㝥昳㤵收昷㘷摥㝦昳㉦ㄷ㝦㍡慦㙡戱攲搱㡢㜴摢㠶㠹愲㤵㉥搲㄰㡤㈷戱㌹㑢㈰㔴㉣ㅣち㐶㐳愵㉢㕤㌰ㅣて㈷㘳挱㔰㌴ㅥて㈶㤲搸〲㤸敤散戱〳挲㔸〹㠱㐵㄰ぢ㈵捣㔵㔴㜶㐲㈸㜵㠶㤳㐶㜲㘲摢㐳㑦㉦昶㑤戹㘹昲戳㥢㜶昰晦攲㈳挵攳㈷㐹愳ㅢㄳ㐵㘹挸敡ㅤっ㐵〲挱㔰㍣ㄹ㡣〴戱敤ぢ挶㠲㠵㈱ㄷ〸㐴㤲戱〰㌷㝢搱㔸㉣ㄹ㐹挴㈲ㄱ戳㠷㍤慥㠶㌰搶㐰㜰㈴㈴㘳收㕡㉡搷㐱㈸㜵愲㤳㠶ㅡ㜴搴戳攷㍣晥挹攴㤳挳㍦㝤收慦㝦摢㜳㤰攲ㄱ㥣愴㜱〴㈶㡡㌶㝣㐸㈳ㄶ㡦㈶戰㕤捤㝦ち㌹挴㈳戱㘴摣㍣㤲ㅤㅣ〵㘱晣〸㐲㝡つ㥡㐷㔳㜹っ㠴㔲㐷㍢扤㉥㥡ㄹ昹㔳摤㜷㠱ㄹ㈷扤㜴捡㍦㠳㍢㡥㝣㔶昱㤰㔱㝡㍤づㄳ㈳摣㡢ㅥ愳つ愴敢慤㑣戸㈱ㅣ攳㌲㌰㡦〷捥㕣て㘱㥣〰㔱摢㌴㉤ㄸ〹㤹㈷㔲㜹ㄲ㠴㔲㙢㥤㥥扡㜳愳㐷摤昰㜰㘲搲㐵㘳㤳㉦㌷㔴㥦㥦㔲㍣㉥㤵㥥㑥挱挴扣㤲ㅤ㜶愰㈱ㄶ〲搱㤱㌸戸っ㈷挲㠹㤸摥㝢〷ㄳ㌱㉣改㐸㌰ㅣ㐹㘲㐷〷ㄲ㥣㌹て㌶㐴戱㐱〹〶攳摣ㅡ㠲攲愸㜹㉡㜳㌸つ挲㌸ㅤ㐲慦つ慥㝤㜹㉣㌸捥㍣㠳愰㌳㈱㤴㕡攵㈴晡㔴攰愵㥤ㅥ㙢㝢㘶捥㠹㑦づ敦ㄷ㕢户晣㘲挵㘳㘷㐹昴㉣㑣㤴㙥㠰戰挸㘳搱〰㌶㌲搱㘰㍣挶㝤㔱㘱㐹〴搰挲昶㌹ㄴ㡢㐶㐳挹〴㐶㡢㜹㌶㝢㍢〷挲昸〹〴㤷㑡㌸㙣㥥㑢攵㜹㄰㑡㉤㜷㔲㌸慡敦㠱㡤㔳慦晥愶改攲搱ㅢ㔴攸㠵搱㜷㈹ㅥ戹㑢ち攷㘳愲㜴㍦㄰挷㌸挴ㅥ㈷㠸㑣ㄲ搱愸㉢〱っ㠵ㄸ搷捤㐰㈲ㄹ㑤㐴戰昶㤸ㄷ戰慦ぢ㈱㡣㡢㈰㘴㥤㠸㤸㍦愳昲㘲〸愵㌲㑥〲晢㍣昱扢㘳㔶晣昴愱㝤㑦摦㜴㤱㜹昳搰攳㍥㔶㠳㘱㤶〴㉥挵㐴搱㍡ㄱ㙡挰㌸て〶㌸㥦散㈵ㄹぢ扢㔶捤㘴㐳㌲㠲㑤㌰昶〵昱㐴㌸捣㈳〲ㄹ㌳㤷戱挷つ㄰挶攵㄰㑣㈳㄰㌷慦愰昲㑡〸愵づ㜱搲攸晢捤慤㕤ㄷ㥥㍤愲改㔷㕦㕣㝦搹愰㝦㍦戱㐱昱扣㐵搲戸ちㄳ攳摣愳㌳㡡㈳扣㘴ㄲ慢㘵㈲㤸挴戶挲㤵㠳扤㑦㡥挵㈳挹〸ㄲ挴㉡ㅢ㠸㠶捤慢搹搹㌵㄰挶戵㄰㕣ㄲ㤱戸㜹ㅤ㤵搷㐳㈸戵扦㤳挱㕢敦扣㜱昷㠴㠹扦㥥戶㜱捦㍦㥦㝦敢㕥捦㥤慦㜸搲㈴ㄹ晣〲ㄳ㐵敢㐷愸㐱㘶捥戵晣戱㔵㡣㥢㌷㌲攸㑤㄰挶捤㄰戲捣㐳收㉤㔴晥ㄲ㐲愹㌹㑥㑦㝢㙥㌸戴敤改晤挶敥㝢搳慦扢㑥晣昹敡㐹㤶摡づ㘶改改㌶㑣㤴づ扢㜸㌰ㄲ〹㈶㤳搸搴挴ㄳ㔸て㐲㐵晢扤㌰〸挰捣〶ㄳ搱㐸㈸㤴〸㥡户戳户㍢㈰㡣㍢㈱攴〸㌰㙡摥㐵攵㐶〸愵愶㍢㈹扣㌴㌷㜳㑣晤ㅢ㙦捥㝥攰慤㈱㝦敥㝢挷慡㑥戵㍤捣㤲挲㍤㤸㈸㑢㈱㤶〸挷ㄳ㌸搲㑣〶挳搱〴戶㝡㠵㌹㐷昷㌸㉥〸〵攲㕣ㄶ㘰㍥㘸摥换摥敥㠳㌰敥㠷㈰ぢ搸ㄸ㍦㐰攵慦㈰㤴㥡攸愴㜰捥戹㑢㑥㥡㝡捦㍥㜳㙥昶㍦㜰昵扦㥥㔸晤㤹摡〱㘶㐹攱㈱㑣挴㍤戶ㄲ慥つ㐳㝥㔷挸〹扤㥦攴㠶挱㝣㤸㍤㍤〲㘱㍣ち攱戱㉤㠸㈶挶㤹㡦ㄱ昴㌸㠴㔲㐹㈷㥤昷敥摤敡戴㑤㐳敥㥦㜴㐷挳㜶㘷て㝤㘱搷㍢搵㔰㤸㈵㥤㈷㌱㔱戴㘷っ㘲㥦ㄸ㙡㠸㈵昳㐷愱㤸晦㐰戸㈱ㄲち㘲㌹搹ㅦ昳㈹昶昰㌴㠴昱㙢㠸㥡愶愹搸ㄵ㍣㐳摤戳㄰㑡㠵㥣㕥㡦㡦慤づ㡦扦晣敢愶㡢搶扦摤㈷昹㜸收㔷晤㝦〳昳㍣攷㍣㘷㑡㘷㙡つ捥ㅣぢ㈷愵愱〶㡣昰敦㜳㌶㡥㤳昱㕣㌴ㄷ捦〵㠳搹㘸㈰ㄵ㑥搵づ㐷搸敦㝢摡挷扤㔱晦摣愲㤶昶㙣挷ㅡ㌹て摣㜱㔲慡换㉡㥣ㄶ㡥㜱㙣㤳㍡㝡摡戳㕤㐳扤㡤ぢ扡㔳摤搶づ愵戶㐲㤰㌲户〵㌸㑢戶扡愴扦㥤㑢摤づ㐸戵昶㔸㑤㙢㕢㙣昳㑥㈵㘶㥣㈳㜷愴㉢㕢愷㜵㕡慢昲搶戲㡣㥡㜰ㄱ㘷戵挴㉥㥢㑢摢㘴攷㌵㙣昲戲㡥㉥慢㕤搲ㅢ搳戶㕦㑢㘶㠵搵戹挰攲㈵㈰㉢㉢戳㍡㤸㈶攷㐴㝤捣摣㜶捣㈸㑥扤戳㈳摣摡摣搴戵摤㔶㝢搶捡㈲摦㤵㔶㘷昷扡㠵愹㜴慢㌵愴〸㘲昷〹挳昶㐵敡㘹ㅤ㤹㥥慥挹ㅤ敤摤㥤ㅤ慤挵㤶愶散敡ㄴ㉥づ㘴㘷㜷㘴㉤㥣摢搷昰㔳愵慡晡昴㔱慡㙡戴搷〹㌶攳㜶㌵挸㠲㜰㉤攲㥤戰捣户㉢ㅥ㜶つ昳㌱㜷㤸㡢㔶㡢㘳戲㝡㘴㉦挱㈴㉥挳散㔱ㄹ攸㥡㈷㕥㉦㈳㝡昷捡㘸挹㌱扦攴晥晦㠲慢慢〷㌹㜳㍦㜵㌵㉥愰散㤳㙡捦戶㕡㥤㥢扤摡愷㤸㤱昹㍣㐴敤㕥㔸㥢㉢戲㔷〳㠴㕡慢搶搵慥㘹挹㜶㉦㌳㤶㔹㉤㑢㤷昱㜰ㄳ㔷〴敢敡㐸㙤搹挷㝣ㄱ㉡昳㈵㡡㤷㈱㝣扥㉡攳ㄵ㠲っ㥦昹㕢扢㕤㍢〲晦㙦昹愵㤹㙡㜸㤹㜲㈹〸搷敤扡㙡摢愶㜵㜴㜶昵改攳㌵㤷晢愴扡㤶㜵㜳㜸㙥摥挸㜸慦㔲晣づ愲㜶㈴㐴慦㔷㝥敡〱慡攱〵慥〱㙤㔳慣㕣ち㤷ㄵ㘵敤㔶愹摡㌶晢㑡搵ㄴ慢㉢㘳昲㤲搶っ慣㉢㙢つ㑣㘱攵敦摦挶搱㙦慤敤㥥㤲敡㑥昵㙤挳挵㌱㉣㈵ㄳ愰㌱攲㘵㑦搱㜳㠰攸戴户捦㘹㈱㠲㕦㈶㕤㔱晡㠹挲㡥㠴ㄵ〷敢㑢㔵ㅦ㐷㙥㝥㈶㤰晢捥㤸〹愳㜴愰ㄷ㕦攴挲戵户散㜴慢㝤攱扡㤵㔶ㄷ攱㜵挶㘶愹㉣㕤扤ㄸ㙣㙥㈶扤㝦㜷㑢㙢㔷〳㌲㥤摥搹搱戳昲扦ㄹ㠷戱捣搷㈰昴愷昶〷ㄸ挵摦㝦㥥㐰㔷㔵摦搵㕣㌶捤捤㔵㜵㡣㐶㡤戹㉢〵㐷㉢㠲㝤㠷晦攴㘳晥ㅥ晦昹㌶㘷慢ㅤ〵挴㤶㕣㄰慣〵扥㝦ㅢㄸ㕡搸㘹挹㈵捥㍡㘹㠰敤〱㙤㡢㍡㍡㔷愴㍢㍡㔶㜰㍣つ㤴㔶搷㌲换敡收㘵挳㝥捥㘵㔲戹ㅣ慡㔴㥦㍥㐵㤷昴㕣搷ㄷ㜷㐱㝣攳㕤㠸〱㑤慤慤挳㜴挴㉥攳㍤愸晡攰〲愶昱㍥㈶戶て攱昴戰㜹昲愴敥㥥搶㡥ㄵ㕤㔶㜷昳㙡㕥㌲㕦摢摡戵㔶敤㠸搹攷愵戶昴㌹㙦㉡摦搲㡤ㄳ㝦戶改扥搹㈷晣攵愲㕡㌵搴㌱㤴㕤〴摣ㅤ〱㠷攳㙢㝥〴愱戶〷㡣㥢ㄵ㑣ㄷ㝦捣㍦愲㙤㝥㑣昱〹〴㌶づ㐲㌷戶つ㝦戶㥢㙡て晣捦敤㠳昹㈹挵㘷㄰㙡っ〴搷㑥昳㉦㄰晡愳晣㠸捦㠵㉥ぢ㙥㌴搴攵ぢ敥㑢㘸㝤收㘶㙣㙡㉣㄰㕣㜸㈶挹㌲㐹㡦㐹㙡㤴㠱挰㥥〴搴㍡㠶戲㡢㤰㝢挱㑤〸昸ㄷ晤晢〰收㑤挰户散㠳挴㤸ㅣ㜲㉥〲慡敤愶ち挰㈶〴昴㠱挲攴㝤ㅢㄵ㠲㑡〸愸㐵㑢㝦搴搷摦扡〸〸㐲㕤㑥㠰挹㤸收㘶㙣㉡っ㍦㉦〲㍥㐷㜰㑦〲晥攲ㄸ捡慥㝦挶㄰㘹㌸戳搸㥡㈹㝦ち㤸㌷〱摢挰㙣づ愶ㄸ〲攱㈲㘰㍢扢愹攲〸㈲〴㙣㑦搰づ㄰㉡〹㤵㄰㌰ㄴ㉤晤㔱ㅦ戸〸㌰㜶㠲㠵㈷昵攱㘸㌹つ扢挰收㌳㠹愸㘰㔳攳㄰搴㡢㠶搷㉢搱昰㥡㘳搸扢昴㠲散㜸㐴ㅡ㡥慦戹㍢扡㔳慦㔶愴㘱㌴戳ㄹ㐳㌱ㄶ挲㐵㐳㠳摤㔴ㄳ㄰㐴㘸搸㡢愰〰㠴㥡〸㤵搰㄰㐴㑢㝦搴㜳㉥ㅡ捣㐶愸换㘷㌲捡㤸㥢戳愹㈶昸㜹ㄱ昰㘸㈵〲ㅥ㜱っ㘵㤷㠲愷㈰搲㜰㘶㌱〱㥤慡㠷㉡ㄲ㌰ㄱ㘶戳㠹㘲ㄲ㠴㡢㠰㈹㜶㔳㑤㐵㄰㈱㘰㉡㐱搳㈰ㄴ慦〴ぢ〱搳搱搲ㅦ戵搱㑤挰㌴愸换〹搸㤷㌱捤捤搸搴㍥昰昳㈲攰愶㑡〴摣攸ㄸ捡㉥㐵敦㡢㐸挳㤹挵㐲愶㝣㐳㐵〲づ㠰搹㕣㐴㜱㈰㠴㡢㠰挵㜶㔳捤㐲㄰㈱攰㘰㠲づ㠱㔰㜳愰ㄲ〲づ㐵㑢㝦搴ㄵ㙥〲㘶㐳㕤㑥㐰㡡㌱捤捤搸搴㕣昸㜹ㄱ㜰㐱㈵〲捥㜷っ㘵ㄷ挲攷㈳搲㜰㘶戱㥣㈹㥦㔷㤱㠰㔶㤸捤㌶㡡㜶〸ㄷ〱㉢敤愶㕡㠰㈰㐲挰㉡㠲㍡㈱搴晥㔰〹〱㕤㘸改㡦㍡摤㑤挰㐲愸换〹㔸挳㤸收㘶㙣敡〰昸㜹ㄱ㜰㕣㈵〲㡥㜵っ㘵㤷攱て㐲愴攱捣攲ㄸ愶㝣㜴㐵〲㡥㠳搹㍣㥥㘲㍤㠴㡢㠰ㄳ敤愶㕡㡣㈰㐲挰㐹〴㥤っ愱づ㠱㑡〸㌸〵㉤晤㔱慢摤〴ㅣっ㜵㌹〱㘷㌰愶戹ㄹ㥢㍡ㄴ㝥㕥〴戴㔶㈲㘰㠵㘳㈸扢㌹戰〴㤱㠶㌳㡢㥦㌲攵㤶㡡〴㕣〰戳㜹㈱挵㐵㄰㉥〲㉥戶㥢㉡㠵㈰㐲挰㈵〴㕤ち愱㌲㔰〹〱㤷愱愵㍦㙡㠹㥢㠰㌴搴攵〴㕣〹扣捦摣㡣㑤㘵攱攷㐵挰〱㤵〸搸摦㌱㤴摤㤸攰慤㠵攱捣攲ㄷ㑣㜹㐱㐵〲㙥㠲搹扣㤹攲ㄶ〸ㄷ〱户摡㑤戵っ㐱㠴㠰摢〸扡ㅤ㐲㉤㠷㑡〸戸〳㉤晤㔱㌳㕤〴ㄸ㜷挱㠲换㘷㌱㕣攱㉥㍢㥡扤ㅢ㌶㥦㐹㐴〵㥢㕡㠱愰㕥㌴㑣慣㐴㐳愳㘳㈸扢㔱搲㡥㐸挳昱㌵ㅦ㐶㜷㙡㝣㐵ㅡㅥ㘵㌶㡦㔱㍣づ攱愲攱㐹扢愹㍡㄰㐴㘸㜸㡡愰愷㈱搴㉡愸㠴㠶㕦愳愵㍦㉡攲愲挱㕣〹㜵昹㑣晥㠶㌱㌷㘷㔳㥤昰昳㈲㘰㜴㈵〲昶㜰っ㘵户㘸㝡㄰㘹㌸戳昸ㅤ㔳摥慤㈲〱慦挳㙣扥㐱昱㈶㠴㡢㠰户散愶㕡㡤㈰㐲挰摢〴扤〳愱搶㐲㈵〴扣㡢㤶晥愸㥤摤〴慣㠱扡㥣㠰てㄹ搳摣㡣㑤慤㠳㥦ㄷ〱摢㔴㈲㘰㤰㘳㈸扢㌹㜴㈴㈲つ㘷ㄶ㥦㌱攵慤㉡ㄲ昰㌹捣收ㄷㄴ㝦㠵㜰ㄱ昰㌷扢愹㡥㐲㄰㈱攰敦〴㝤〵愱㡥㠶㑡〸搸㠴㤶晥愸㍡㌷〱㍦㠲扡㥣㠰㙦ㄸ搳摣㡣㑤ㅤ〳㍦㉦〲扥晤㜷㠵挳攲㝦㍢㠶戲晢㔴挷㈳搲㜰㘶㔱㔳㡤㤴扦〱捣晢戰搸㠰搹散㑢㔱〷攱㈲挰㘷㌷搵㝡〴ㄹ挱㐰晤〸敡て愱㑥㐴㔳〸ㄸ㠰㤶晥愸扦愲て㝤㘲㘴搴挳㠲㉤㐱㌰ㄶ㈸愷㘱㉢搸㝣㈶ㄱㄵ㙣㡡㜷挶扣㘸昸㘳㈵ㅡ晥攰ㄸ捡㙥愲㥤㡡㐸㐲挳づ攸㑥㝤㔸㤱㠶ㅤ㤹捤㑥ㄴ㍢㐳戸㘸ㄸ㘶㌷搵㘹〸㌴〲㕦㜳㌸㐱㈳㈰搴ㄹ㘸ちつ扢愲愵㍦敡㑤ㄷつ收改㔰㤷捦攴㙥挰晢㌶㘷㔳㘷挲捦㡢㠰ㄷ㉢ㄱ昰㠲㘳㈸扢㌹㜷㌶㈲〹〱〱愶晣㥢㡡〴㠴㘰㌶挳ㄴㄱ㘶㔷㌸㐱㡥搹㑤㜵づ〲㡤攰散挴〹㑡㐰愸㜳搱ㄴ〲㤲㘸改㡦㝡摣㑤挰㑦愰㉥㈷㘰㍣昰㍥㜳㌳㌶㜵ㅥ晣扣〸戸慦ㄲ〱昷㍡㠶戲㕢㠳ㄷ㈰㤲㄰㌰㡤㈹摦㕤㤱㠰㝤㘰㌶㘷㔰捣㘴㜶〵〲㘶搹㑤㜵㈱〲㡤攰散捣㈶㘸づ㠴晡ㄹ㥡㐲挰㕣戴昴㐷摤攲㈶攰㈲愸换〹㔸〰扣捦摣㡣㑤㕤っ㍦㉦〲慥慥㐴挰㔵㡥愱散搶攴㘵㠸㈴〴ㅣ挲㤴慦慣㐸挰㘱㌰㥢捤ㄴ㑢㤸㕤㠱㠰戴摤㔴ㅢ㄰㘸〴扥㘶㠶愰㉣㠴扡〲㑤㈱挰㐲㑢㝦搴㐵㙥〲㉥㠷扡㥣㠰ㄶ攰㝤收㘶㙣敡㑡昸㜹ㄱ㜰㔶㈵〲㝥散ㄸ捡㙥㡡㕥㡤㐸㐲㐰㈷㔳㍥愳㈲〱摤㌰㥢㍤ㄴ慢㤹㕤㠱㠰戵㜶㔳昱㝥攸〸捥捥㍡㠲づ㠷㔰扣㈵㉡〴ㅣ㠱㤶晥愸昵㙥〲慥㠵扡㥣㠰愳㠱昷㤹㥢戱愹敢攱攷㐵挰攱㤵〸㔸攷ㄸ捡敥挹摥㠸㐸㐲挰挹㑣㜹㑤㐵〲㑥㠵搹㍣㡤攲㜴㘶㔷㈰攰㑣扢愹㙥㐲愰ㄱ㥣㥤ㅦㄳ㜴ㄶ㠴扡〵㑤㈱攰㙣戴昴㐷戵扢〹戸ㄹ敡㜲〲捥〳摥㘷㙥挶愶㝥〹㍦㉦〲戲㤵〸挸㌸㠶戲㕢挵户㈳㤲㄰㜰㈹㔳㑥㔵㈴㘰〳捣收攵ㄴ㔷㌰扢〲〱㍦户㥢敡づ〴ㅡ挱搹戹㡡愰慢㈱搴㕤㘸ち〱搷愰愵㍦敡㐰㌷〱㜷㐲㕤㑥挰つ挰晢捣捤搸ㄴ敦㍥㝢ㄱ㌰愷ㄲ〱戳ㅤ㐳搹㡤敡㝢ㄱ㐹〸戸㥤㈹敦㕢㤱㠰㍢㘱㌶敦愲搸挸散ち〴摣㘳㌷搵㝤〸㌴㠲戳㜳㉦㐱昷㐱愸〷搰ㄴ〲敥㐷㑢㝦搴㈴㌷〱昷㐳㕤㑥挰㐳挰晢捣捤搸搴慦攰攷㐵㐰愲ㄲ〱㜱挷㔰㜶㥢晣㘱㐴ㄲ〲㥥㘶捡搱㡡〴㍣〳戳昹㉣挵㜳㄰㉥〲㥥户㥢敡ㄱ〴ㅡ挱搹㜹㠱愰ㄷ㈱搴㘳㘸ち〱㉦愱愵㍦㙡慣㥢㠰㐷愱㉥㈷攰㔵攰㝤收㘶㙣敡㜱昸㜹ㄱ㌰愲ㄲ〱挳ㅤ㐳搹㡤㜹摥㕡ㄷ〲摥㘱捡扢㔴㈴攰㍤㤸捤昷㈹㍥㘰㜶㠵ㄱ昰㤱摤㔴㑦㈳搰〸捥捥ㅦ〸晡㈳㠴㝡〶㑤㈱攰㘳戴昴㐷つ㜱ㄱ㘰晣〹ㄶ㕥㈶㐵㡤㑤搹㤹攱愷戰昹㑣㈲㉡搸搴戳〸敡㐵㐳晦㑡㌴昴㜳っ愵㤵〲戵扣昳戸〵㜷㜸晢〱㙥收づ㘸戱搶昰㤶搴挰ㅣ捡挳㈷昷㜴㜵㜷挸晤戳〱戹㈹ㅤ㜳㍡扡愷戴㜴慤㙣㑤慤ㅢ㤴㜳㈶ㄶ㉤戳摡㜱㜷扢ㄳ㌷戹㑢㜴ㅤ㉢㔷㕡㔹㌳户愰愳愷㌳㘳捤㤸昲扦㜰昷㕢㤶ㄶ敥攸㈸㔵㔵慤昰昹捦㙥攸㔶挱ㄳ㘳〵㥦慡摡ㄷㄱ戲昴扥㥣ㄴ愹扢敥愱换愴ㅦ挰晡〲愳ぢ㕢扡㕢慤㝥㌹戹㝦㉤搳㜵㌹戰㠸㤲㠱㙣摦摣挲㘵戸㕦㌵㘵㐰㙥㝡㘷㑢戶戵愵摤攲挲搸挶㠶捥戲㤶愲㍣㘰扦㡥慥ㄶ晥ㅥ㘰㐰㙥㘱㘷慡扤㙢㈵敦㜴㘶搶㙤㕤搴㤲㕢愲戵戹㐹㉤敤㕤攸㐶㤶㈲愷敢㜳ぢ㤶㜵慣挱㑦㔳㝡摡摡愷愷㔶㜶晤㑦㉣ㄵ㈵换㠵㐲ㄶ㡤慡㔶搵搵慡慥扡敥㍦㕤㍥挶㔷㔸扢㠶愰㍡愸㕤㡡晥㠷㘱愸㜶㜷戶愴㝢挸㤹㜴ㄵ㠲慣愱㤰挵㔸㔵晢ㄲ愶㑡㙦㙢扡㤶㘲㐹㑤〲搳㉤晡搵㠵攷敤昱晣㑦㝥㜶〲摣摣㠴㡣晡晦〳㘲收昴晤㘷ㄴ慡㜵晥㑦扦㥦愹㝤ㄹ㤱扦㜷㜱挴㘰㠰〷摡愳㠸〵ㄳㅣ㔴㔸㌹㌱ㄸ搸㉡ㅤ㤹扥㥣㘰㌸㐸〷ㄶ㈶愷攱晥㝡晦摣慣㔴摡㙡㐵㔹㐰㕢慡㝢愰摤㘰㝤〶㝥㕣搱攵搸㈶㜷戴戵愵㌸敡昸㉢㤱〵㤹㔴慢㔵㤷㙢敡改敥㤸摤搲㙥收㈰㘴㘸㍡慡搴㕡愸㔲㙢敤ㅢ昸戹昹㉣ㄷ㤲㘹挶敡㔸㥡敡㙣改㕥搶搶㤲愹㘳㠳㈵㍤晦ㄳ挳ㄵ晢㠰ㅡ㤰愹㍦㝡㜳㔲㕡ㄱ㘰摦㤷挷攲㙥㐰ㄱつ愹攳攲挷愰慥㔶〶晥愹晦戰㥡〴ㅢㅦ搹㙦㤸㕦㈳㕡㉤扥戲㌵㤲㕣㍥㤷扢戴㤸晣晣㘸っ㔱搹㍥愹摦ㄲ㠰慦昹つ愰㥣攰户收㔵㠸捤㤶ㅡ昴〵挰㌷慢㈳㤵㥤㤶捡攰ㄷ㕦㝤㥤摦㝢搵㘱搱㜲㙢搳改㘷昱挷㘴搴ㄳ愱㑥㘹㜵㑢搶敡慣愳㘲〱㝥捦㔶挳戲ㄱ挳㕥㠶㕣㥦慢㙡㙢晢搵㜹昵㌵㐳挷ㅡ改摣㔲㜷晦㕥㙥㐶㔹晣㍦捦㑢㌴㤲㜵㥦㡦戹㤹晦挲散㤸晦收㍣戱慣㠴昳㔳〲昸㤶㠰敦㈰㙡㕦㠳戱㜴搹ㄴ搷㘱愰㕡挳〴愸㐶㝥㈹挵ち㤱㍡㔴㔳㐸㘹㐹慤捣㐸㍦㔷㐹㠸㘱㔷㠳搴挱〷㔳㙤㕤挶〲㡣㜲㉢敢戳㌷戱㉣㍤挱捥愱慡扡扡〶㡢摡㈸㉤愷㉢敢㤶㈱ㄶ㔸㔲㉢愲㜶㐶ち〶换〹㜷攲捡㠲昸捤摥㍦㌸㉡㍤愲昰昹捣㙡㜸㔵昹搴敦㈱㌵ㄵ㠳愸戱戹挲㐲挰㠵㌱〸昵ㄱ㤴㍣㈶挰愴摥㠳愹㍦愲挵扤㔸㤵挱㥦愴つ戲慢㘸㝢摤㘴慡㡦攱挱捤愶㘹㌰昰㈷㤸攲搶㈸㍦㍡敢愰敤㝤㜴晥㤹ㅥ昸㥡晣㠵愳ㅥ㥤敡㔳㘸昴㙣㘰〱㘲㌶㘰挵㉦ㅣ㈱捤㝥〴㝥收つ攸㑦挰〰〲晥〲〰ㄷ扢㌱㄰慤〱㥡㑥晢户㑥ㅥ昴昹㠱〲㝤㕦扡挲づ愱挶愶㙦㉢㠶摤㥡㘱晦〵㘵㈹㝤摦㐲㘷搳㌷〸㤰敦㑤摦㜷㜰ㄳ晡戶㘱㘰捥㝢ㄱ㝤㐳愰敤㥤扥㙡戸〹㝤摢㑡㄰扢愱㔸搱攰㐱摦㜶挰㤸摢ㄳ挸㙡〷て挰づ〴っ㈵㠰〵㄰㐲摦㡥㘸ㄵ攸㤳ㅦ㘹㜹搰户㌳㔰愰㡦㘵㄰㍡慣㡢扥㕤ㄸ㜶ㄸ挳戲㘴愱㤴㍥搶㈹搸昴つ〷攴㝢搳挷捡〶愱㙦〴〳戳挴愱㠸扥㤱搰昶㑥ㅦ㑢㈱昰㠷㕦敦㌱〸㈶攴换㝡〸㍤ㅢ昶攸㤳挳攲ㅦ〰㘳敥㐶㈰㙢㈵㍣〰扢ㄳ戰〷〱㉣㥦㄰晡㐶愳㔵愰㑦㝥㙤收㐱摦㔸愰㐰摦㉥慥戰㤷㔰攳㤳㝥昷㘴搸〶㠶㘵愹㐳㈹㝤慣㙦㄰晡㑣㡥㍥昹㠴㈰㕤挷㌶㡡搵て㐲㔵㠰㐱㔸〶㔱㐴㔵〸摡摥愹㘲戹〴晥㜰捤㤴㐱㌰㈱㕦搶㑣ㄴ㌳挱㈴捣〸愴ㄹ㈵㤰昵ㄴㅥ㠰ㄸ〱㜱〲㔸㘲㈱㔴㈵搰㉡㔰㈵扦㠸昳愰㙡ㅣ㔰愰㡡㠵ㄶ㍡慣㙢愴敤捤戰㍦㘴㔸ㄶ㐵㤴㔲㌵ㄱ扡㕥愸㙡〲㐴愸㥡挰㈰㤳搰㉡愲㙡㈲戴扤㔳挵挲ち晣愱敡㠲㐱㌴㔵慣慥搰㈹扢戶㘹㤳㠰㌱㈷ㄳ挸捡ぢて挰ㄴ〲愶ㄲ挰㘲っ愱㙡ㅡ㕡㙥慡昰摢㍤て慡昶〱ち㔴戱㈴㐳㠷㜵㔱㌵㠳㘱㘷㌲㉣换㈷㑡愹㘲捤㐴㉦㔴㉤〲㐴愸㥡挵㈰㉣慤㈸愲㙡づ戴扤㔳挵ㄲっ晣攱㌷㝦っ愲愹㘲ㅤ㠶㑥搹㐵搵㝥挰㤸昳〸㘴㡤㠶〷㘰㍥〱ぢ〸㘰搹㠶㔰戵㄰㉤㌷㔵昸㡤愱〷㔵〷〰〵慡㔲慥戰㉥慡ㄶ㌱散㠱っ换㐲㡢㔲慡㔸㕤搱ぢ㔵慣扤㄰慡ㄶ㌳〸㡢㌰㡡愸㍡〴摡摥愹㘲戱〶晥昰㠳㐱〶搱㔴戱㘲挳㠳㠹挳㠰㌱㥢〹㘴㌵㠷〷㘰〹〱㈹〲㔸攰㈱㔴愵搱㜲㔳ㄵ㠹㜹㔱㤵〵ち㔴慤㜱㠵㜵㔱㘵㌱㙣㡥㘱㡦〱愰㤴慡攳愰敢㠵㉡㔶㘹〸㔵换ㄸ㠴攵ㅡ㐵㔴㉤㠷戶㜷慡㔸搶㠱㍦晣扥㤰㐱㌴㔵慣敤昰㘰愲ㄵㄸ戳㡤㐰搶㝤㜸〰摡〹攸㈰㠰愵㈰㐲搵㑡戴㡡愸㡡㜸㔱搵〹ㄴ愸㘲㐱㠸づ敢愲慡㡢㘱昹㌴〸挵攲つ愱慡㜰㔵㐱戱㘲㐳愸㌲㝡〰昹摥㝢㐵搶㜸〸㝤慢ㄹ㤸挵ㅥ㐵昴慤㠵戶㜷晡㔸ㄴ㠲㍦㕣昶㘷㄰㑤ㅦ㉢㐳昴㙣戸昶㡡㠷〳㘳ㅥ㐱㈰慢㐶㍣〰㐷ㄲ㜰ㄴ〱㤷〱㈰昴晤〸慤搲㐳摣㤲㕦愵㝡慣愴挷挰ぢ㜴戲扣㐴㜷攳摡㑢ㅥ换㙥㡥㘳㌷㉣〵㈹ㅤ㜹慣晦戰改㍣ㅥ㤰敦㑤㈷㉢㐶㠴捥昵っ捣搲㤱㈲㍡㑦㠴戶㜷㍡㔹㘲㠲㍦晣晥㤱㐱㌴㥤慣㌳搱戳攱愲昳㘴㘰捣㔳〸㘴つ㡡〷攰㔴〲㑥㈳㠰㘵㈹㐲攷改㘸ㄵ㐶愳晣扡搶㠳扥㌳㠱〲㝤㉣㑢搱㘱㌷㔱攳摢㤶戹晤㤸㘱捦㘲㔸㤶㤰㤴搲挷扡㤱㕥㔶㕣㔶㤵〸㔵攷㌰〸换㑢㡡愸㍡ㄷ摡摥愹㘲ㄹち晥昰昳㐷〶挱㠴㝣㔹㡢愲㔳㜶敤づ㝥ち㡣㜹㍥㠱慣㔳昱〰㕣㐰挰㠵〴戰㜴㐵愸扡〸慤〲㔵昲ぢ㘰て慡㉥〶ち㔴戱㠰㐵㠷㜵慤戸㤷㌰散愵っ换㘲㤳㔲慡㔸㘱搲ぢ㔵慣㍦ㄱ慡㌶㌰〸ぢ㔱㡡愸扡〲摡摥愹㘲挱ち晥昰ぢ㐹〶搱㔴扤㡤㈹㥤戲㡢慡㥦〳㘳㕥㐵攰㍢摥㠰慢〹戸㠶㠰㜷〱㄰慡慥㐵换㐵ㄵ㝦愵散㐱搵昵㐰㠱㉡㤶扡攸㝥㕤㔴摤挰戰扦㘰㔸㤶愵㤴㔲挵㕡㤴㕥愸㘲愵㡡㔰㜵ㄳ㠳戰㘴愵㠸慡㕢愰敤㥤㉡㤶戶攰て㍦戰㘴㄰㑤ㄵ敢㕢㜴捡㉥慡㙥〵挶扣㡤㐰搶扥㜸〰㙥㈷攰づ〲㔸づ㈳㔴摤㠹㔶ㄱ㔵㥥〷ㄹㅢ㠱〲㔵㉣㡡搱㘱㕤㔴摤捤戰昷㌰㙣つ戲㈹愵㡡㔵㉢昶昶敢㕥㐰扥昷昶㡢㜵㉥㐲摦㝤っ捣㠲㤷㈲晡ㅥ㠰戶㜷晡㔸ㄸ㠳㥣昱换㑣〶搱昴昵㠳㔶捦〶㈶昵挹捡㠳挰㤸てㄱ挸捡ㄹて挰挳〴㍣㐲〰㡢㘹㠴扥㐷搱㉡搰㌷㡤扦ㄷ昷ㄸ㘹㡦〳〵晡㔸㑣愳挳扡㌶晦㑦㌰散㤳っ换挲ㄷ愱捦戵㌷㘵戵㡢㍤搲㜸㕤㔸㍥㈱㐸昷㐹ㄲ㙢㘱㠴慡愷ㄹ㠴㐵㌱㐵㔴㍤〳㙤敦㔴戱㜸㐶愸㝡㤶㐱搰㠳㝣㠷㐳慢㔳㜶㕤挰㝡づㄸ昳㌷〴戲扡挶〳昰㍣〱㉦㄰挰㠲ㅢ愱敡㐵戴㑡昷㥣㈵扦㘰昷愰敥㘵㜸㠱㍡㤶攱攸㙥〶㔱㘳㕦摤㜸㠵摤晣㤶摤戰㘴愶㜴攴戱㑥愶㤷㤵㤴㔵㌴㐲摤敦ㄸ㠴攵㌴㐵搴扤づ㙤敦搴挵攰㈶搴扤挱㈰㥡㍡搶摥攸㤴㌱㠹㤴㘱㐵昱ㅥ愴昹㝢〲ㄳ摥㠰户〸㜸㥢〰㤶敡〸㜵敦愰㔵ㄸ㘵昲㑢㝢て慡摥〳ち㔴戱㘰㐷昷敢㕡㐹摦㘷搸てㄸ㤶挵㌵愵㔴戱愲愶ㄷ慡㔸㙦㈳㔴㝤挴㈰㉣扣㈹愲敡㡦搰昶㑥ㄵぢ㜴㠴慡㡦ㄹ㐴㔳挵㉡ㅤ㥤㌲㈶㌵㔵㥦〰㘳晥㠹㐰㔶昰㜸〰晥㑣挰愷〴戰愸㐷愸晡っ㉤ㄷ㔵戱㤰攷攱敤攷㐰㠱㉡㤶昶攸戰㉥慡扥㘰搸扦㌲㉣换㜰㑡愹㘲敤㑤㉦㔴戱㌲㐷愸晡ㅢ㠳㉣㐱慢㠸慡慦愰敤㥤㉡㤶昲〸㔵㥢ㄸ㐴㔳挵㝡ㅥ㥤㌲㈶㌵㔵晦〰挶晣㈷㠱㔹㙦挰搷〴㝣㐳㠰〵㠰㔰昵㉦戴摣㔴攱戹〵ㅥ愳敡㕢愰㐰ㄵ㡢㠰㜴扦㉥慡扥㘳搸㉡㙣ㄹㄴぢ㜶㑡愹㘲㤵㑥㉦㔴戱㠶㐷愸挲㌵攷㉡戵ㅡ慤㈲慡昰㕢摦敦㐱搵㕡戸〹㔵戵っ愲愹㘲攵㡦㑥ㄹ㤳㥡㉡〳ㄸ戳㉦㠱慣ち昲〰搴ㄱ挰〷搶㈹ㄶち〹㔵㍥戴㕣㔴昱〱ぢㅥ㔴昵〷ち㔴戱㕣㐸㠷㜵㔱㌵㠰㘱〷㌲㉣㑢㝢㑡愹㘲㍤㑦㉦㔴㥤〶㠸㔰攵㘷㄰㤶晤ㄴ㔱戵㌵戴扤㡦㉡㤶〷〹㔵㠳ㄸ㐴㔳挵ㅡ㈱㥤㌲㈶㌵㔵摢〰㘳づ㈶㤰昵㐳ㅥ㠰㈱〴㙣㑢〰㑢㡡㠴慡敤搰㜲㔳ㄵ昶摣㈳敥〰ㄴ愸㘲㘱㤱づ敢愲㙡㈸挳敥挸戰㉣〲㉡愵㙡〳㜴㌶㔵戵ㅣ㥢晣㠴昰㜵敦ㄱ㉦〷㐴愸摡㤹㐱㔸㈰㔴㐴搵㌰㘸㝢愷㡡㠵㐴㐲搵㜰〶㐱て昲扤ち㕡㥤㌲㈶㌵㔵㈳㠰㌱㜷㈵㤰㤵㐶ㅥ㠰㤱〴㡣㈲㠰挵㐷㐲搵て搰㉡㔰㠵㘷㤹㤵晦㉥つ户㐷㜶〷ち㔴摤攰ち敢愲㙡て㠶ㅤ捤戰㉣ㄷ㉡愵敡㑥攸㝡ㄹ㔵慣㈰ㄲ慡挶㌲挸㐶戴㡡愸㙡㠰戶㜷慡㔸㜲㈴㔴敤挵㈰㥡㉡搶ㅤ㜹㌰ㄱ〰挶っㄲ挸㥡㈴て㐰㠸㠰㌰〱㉣㔳ㄲ慡㈲㘸ㄵ愸㤲㈷㙥㜸慣㠰㌱愰㐰搵㐳慥戰㉥慡攲っ㥢㘰㔸ㄶㄶ〹㔵慥攳㉣㔶ㄳ搹㔴㔵㍣捥㘲慤㤱㔰㌵㡥㐱㔸㜴㔴㐴搵て愱敤㥤㉡ㄶ㈷〹㔵攳ㄹ㐴㔳挵ち㈵捤〴昴ㄸ㔵㜲愳㜰〲愶㑤摥㌹㔴慣㕥昲〰㑣㈴愰㠹〰ㄶ㌴〹㔵㤳搰摡捣㜱ㄶ㥦づ攲㐱摤ㄴ㜸㠱㍡㤶㌹改㙥〶ㄵ昲㤸捡㙥愶戱㥢㜷〰㈸ㅤ㘵慣㐳戲愹ㅢ㕥㘹㠵㘴㤵㤲㔰户て㠳戰㕣愹㠸扡㤹搰昶㑥ㅤ换㥡㠴扡㝤ㄹ㐴㔳挷摡㈶㥤㌲㈶㐱㥤摣㝡㤸〵㡣㌹㥢㐰搶㍤㜹〰收㄰㌰㤷〰㤶㐲〹㜵晢愱搵㍦㝦挳㡤㑦㌴昱㘰㙡㍥㐰㘰㡡㤵㔰㍡慡敢㘰㝥〱愳㉥㘴㔴ㄶ㑤㐸戶晢戳攵㘴㕢换ㅢ摦愵昷㜳换敥戵㑢て㌹摥㜵㕦搰扤慥ㄵ㤵づ㥣攴晤㕤㝢㡡㜷慡㝤愲挳㕤攷㡥㑥摣ㄱ慢㈹㝤㌸㐳摥昷㌷攸戸摦㌶㈵て扥㄰㌷㕡㜸㔳扦昶晡㙦捡ㅦ敥㤰昷㘷攲㠵㕦挱搳㠷ㅦ㘳ㄱ㔲摣㘶㜶㑢愶戳愳慢㈳搷㍤㙣〱ち㜹㠶昱㐱㈲戹慡慡㐰㔳敤戵㠸攸搹㈷㘷慣愶㥤捦敢㕣捤ㅦ搶晢㔶戴㜷慣㘹㤷㙣㙡扢昸㍣ㄵ攱慢㙦㕦㜶攳㘳㍦晣散ち昲晣㉣〰愰戳㜹㄰攴㠰㍥㝥摥㐱攷㔸㌳ㄶ愳㍤㙡昲愴挹昳㥢ㄳ攱㜴㍡㙣㈵㤳改㐰㉡ㄷ〹愷挳㘹㍣㈴㉡ㄷ戲㘲㤸挸㈴戳㔶搲㌸㌸てつ㕢㤹㘸摣㑡愴〲㈹㍣搲挹捡㠵㔳搹㙣㈸㥤つ㘶㠲搱㉣㥥户㤵㠹ㄹ㠷ㄴ愰㤹㜰㌸㤴㡥愴戳改㐴㈶㤲换挵搲㝣㔴㥡ㄵ挶攳戰戲㘹㉢㤳㐹晢㜹ㅢ㥦㤹㤸㠷挲挷㍣㡣愲ㄹ挲捦㕢昸愲㕦㐲㔵㡡㈲㑤㍤敦敡ㄷ昰㠴㡡㔳㙤㌵㤴摦昷㡥㍢㥣慡㔴㕡㘵㔴㔶㔹㌵㝤晢慡㔱㈵捦ㄸ㈹扢㔳㥦㝦㐸㠳㘱昰㐶㝤敤㐵㔸㐰摦捦愹㜸昹搳㤹㥤㥢㑢㤹昷㌲〸㥦扦てㄲ愷捥㘸㠱摣㝡昲愴㘶㍣㍣㐰㍦㑥㠰㘳搶㔸づ晤㐰攸㕤㠵㐸挶ち攸晡㐳㈷ㄵち㜸㉡㙣㤷搱ち捤㔶搰ㄴ㍦攵搵㕦愳愳户挱㕥昹㜱〴收㜰㘶㌵㠲㘲㈵㠰捡㠰㥢っ愶㔵㙣㐱㉤摦㍡㘸戹〲慡㌳㌱晦ㅣ昶㌰㔴ㄹ㕤㠰㔴ㅣ换敡㜴挰㌸㥥㡢挷愳改愴㘵昶挰ㄹ攳㤱攷㜶〸㕣㘵慣㐶摢ㅥ㡦㤹㑣ㄲ㑦戶ち㔸㌹㍣扣㌲㤲ち㕢㠹㘴㉡ㄷ戳㔲㤹㔸㌶ㅢ挶㈳敦㐲挶㥡㍣㌴㤶挵〳捦㜲ㄶ㥥㠱㡡㠷㍣愶挳㤹愴㠵㠷㤰㘶攲搱㑣㍡㘲愵昰㌰㐲㝦㍦㈷扣戹ㄶ㍥收㍡〸㝦㝦慤㍡㥣慡㈳愸ㅡ愰㔵〴〸㔴昹愹挲㔷ㅤ㠷㔹攰㔲挷㜴㤵㜹㌴敤挷㐰昸晣㕢㐱㠱㠹㉡攳㔸㐸慦愵㜷ㅣ昴愵㑢敦㜸攸㡡㤷摥㝡㘸㍣㤶摥搶㑥㜴㤳㑢慦昰昴㔶昳㘴㌴搵㌶捣㡢改㥣挲ㄶ㈶攴㍢〴㕡㔹㐶慢㤱㙤㝥ㄹ㥤〶㐸攵㘵搴つ㘸昹㌲摡㔶㜷㝥〶㥣戱㡣戶㐳㕢㤶搱㤹㘸摢换㈸㥥捡㐵㔳搹愰㤵㑤㐴愲㤱㔴㈲㤹㡥愶愲㠱㙣ㄶ㡦㈴っ〵戲挹㕣搲昸㜱ㅥ㥡㐸愵㔲㠹㄰ㄶ㘵㈶㘴㐵戰㐱㐹㔸ㄶ㥥〵㘷愵慤㈸戶㈱㜸㍥㤹㝦㝢㈷扣㜹ㄶ㝣捣戳㈱晣㍢㘸搵㌹㔴晤㠴慡愱㕡㐵㠰㐰搵捥㔴攱慢㤶扢㤷搱昹戴㕦〰攱昳敦〲㈳㈶慡㑣㉥㈳㤳ぢ挴攴ㄲ㌰㐹扡㝦㤸㌶ち挵㝢ㄱㄶ愰搸〰愳ㅡ挱戰㙣㕤捥ㄶ㈶攴㍢ㄲ㕡愱昸㌰㌷挵㔷〲㔲㤹攲㐳㍣㈹ㅥ愵㍢扦ち捥愰昸〷㘸ぢ挵㔷愳㙤㔳㥣㑢㈶㤲攱㑣㈲㥣换㐶攲㤱㙣㉥㥥㑥愴ㄳ愱㑣㈰㡥㠷㠹挵㘳㠱㔴搶戸㈶て㑤㈷昱扣㐷㡣昸㜸㈰㠴㥦愵㕡㔸ㄳ戲㤹㌰㥥っㄹ㑦㘴㠳戱㐸㍣敤㘷〵〳挳㥢搷挲挷扣づ挲扦扢㔶㕤㑦搵つ㔴敤愱㔵〴〸㔴㡤愵ち㕦㌵摦㑤昱捤戴摦〲攱昳敦〹㈳㈶慡㡣㕦㐲㤶っ㜷愱摤戸つ㠶攲㌱㝦㍢㌴ㅥ㘳扥挱〹㘵㍦戰㔷㤶㑡㥣㌹㙦〴㕣〵㤸〴㕢㜷戳㠵〹昹㠶愰㤵〵㌲捤戵㐰㑣㡥㜹敥㑥搵ㄴ㑦敥㔹捣㐰㠴㜹㍦㈴戸㡦愰㉤摣㍦㠰戶捤㝤㈴ㅥ戲㤲ㄹ㍣㐹㌲㥢挹㐶愲㔶㌰ㄱ捣㘴攳㔶㍡ㄲて〷ㄲ㤹㠴ㄵ㌵㝥㤵㠷㘶戲改㔴㈲㙡愵㜳㘹㍣敥㌸㤷戴戰㤴攲愱㔴㈲㠷ㅤ㘲㉥ㄶ捤㈵晣㔱㈷扣昹㈰㝣捣㠷㈰晣㌱慤㉡っ敦戸㔶攵㔱㙡ㅣ㔵昸慡㜱㙥敥㥦㘰㤴㈷㈱㝣晥扤㘱挴㠴昷昰晥愱㌶ち㤱攳〹㥢㐰昱㍣㍣搴〴㠶㘵敢〵戶㌰㈱摦㠹搰ち㥢つ㥥㙣㡥昵㘴戳㐹昷昳ち㐲㠱捤㐹㘸ぢ㥢扦㐵摢㘶ㄳ㑦㙢つ愶㤳㠱㙣㌴㥣挲〳㥦昱㌰昸㑣㈰㡤㔱ㅡ戰㠲㌸摥㠸㈶㜳挶慢㜹㈸㥥㔸㤸ち㘵㉤㍣慣ㄲて昷っ㠵搲㠹㙣㌸㥡戳㈲㤱㑣㌸㄰㑤攱ㄱ昲晥挹㑥㜸昳㜷昰㌱㕦㠳昰㑦搱慡〲㥢㔳戵㡡〰㠱慡㝤愸挲㔷㡤㜰戳昹㌶敤敦㐰昸晣㌳㘰挴㠴㌷㥢㌳戵㔱搸㥣㐲搸㔴㡡㍦挲㐳捤㘲㔸戶㍥㘶ぢㄳ昲㥤〳慤戰㌹挴㤳捤㙤㍣搹㘴㐹㠴㈴昱㈹㈴搸摣て㙤㘱昳㌳戴㙤㌶㌱戸〲㤱㘸㌲㠱ㄵ㍣挵戱㤹㑣㘳㔷ㄷづ挵搳改㉣戶慣搹愰昱㤷㍣㌴㘳㈵㐱扡ㄵ㑥愵戸㐳つ㘶昱㔸捣㕣づ㑢㈳㤷づ㐷㜲戱㐰挲㍦捦〹㙦㝥づㅦ昳ぢ〸晦㝣慤㉡戰挹敡ち搹㝡㄰㈰㔰㜵〰㔵昸㉡㥦㥢捤㑤戴晦〳挲攷㕦〴㈳㈶扣搹㍣㔰ㅢ㠵捤㝤〹攳昳㌸捣慡㕡㐴㕣捣戰㙣㈹戶㌰㈱摦㐳愰ㄵ㌶扦晤扡戰㜷㉢慣改晦㠲戶㝣㐷挶慡〹㐹愲ㄶ愱挰收㘱㘸ぢ㥢〶摡㌶㥢㌸㜶㡤昱㜹挱搹㑣摡㡡㠴㜱㕣ㅢ㡡㕢㔶㈸㤵捡攴㜲搱㘴㌲ㅢ㌱晡收愱〹ㅣ㠶愴㌳搱㐰㌲㡣攳攴㜴㍡㤷挲ㄳ搶㜳㘹〴㠸㘴㐳攱㘰挰昲㌷㍢攱捤㍡昸㤸㝣㘹㠳㝦㠹㔶ㄵ搸㑣㘹ㄵ〱〲㔵㔹慡昰㔵㝦挵㙣攴て㌶敡㘹昷㐳昸晣ㄶ㡣ㄵ搹捣㘹愳戰㌹㥦搴㉤愰搸づ慥㙡ㄹ挳戲戵㍤㕢㥡捤攵搰ち㥢ㅦ㜹戲昹㠱㈷㥢㉢㜴㍦㍢㈱ㄴ搸㙣㐵㕢搸摣ㄹ㙤㥢㑤㉢ㅥ挵㌱㐰㌰㘱㘵㤲㤹〸㐸挱ㅥ㉣㥢〸〴㔳㠱㙣づ㉦㝦挸㐴㡣㕤昲搰㈰昸㑢㠶㤲昱㔰㍡㡤㘷㈹挷戹慢捡㠶㘲㘹㍣㈵㌷㙡㠵戲攱㠰扦捤〹㙦づ㠳㡦㌹ㅣ挲摦慥㔵〵㌶㔹愳㈱㘳㤳〰㠱慡㑥慡昰㔵慦扢搹摣㡤昶摤㈱㝣㝥㔶㘱㔴㘴戳㕢ㅢ㠵捤㠳㐸ㅤ㥦ㄴ㘲〶攰慡㔶㌳㉣㕢㐱戶㌴㥢㙢愱ㄵ㌶㥦㜳戱㘹㠴〱愹㝣㔸昰㡣㈷挵敢㜴攷㔱㌸㠳攲挳搱ㄶ㡡㘳㘸摢ㄴ愷挲戱㐴㉡ㄸ捣㐵搳㈹㡢晢㈳㍣晥㤵愷㕥愹㜸㍡㘷〵慣㘸挰㠸攷愱㜸㌴㍢ㅥ㜸ㅢ挲戱㜱㉣㡤挳攲ㅣ㠶㉤づ㥦挳〹散愸戸㝦㡡昹㡦㜰挲㥢〹昸㤸㐹〸晦㤱㕡㌵㡥慡扤愹㘲ㅤ㠷㔰㑣㠰㐰搵㌱㔴攱慢ㅥ㜶㔳摣㐸晢㐴〸㥦晦㔸ㄸ㐹戱搱㠴㘶挹㘱㠱㌱〹㍡慦㈳收挹搰ㄷㅦ㈹㑣㠱挶攳㐸攱㌸㈷扡戹㠴换㐲ㄶ㔴㡡㔳晢〰慥搶㌳㉦戶㘶戰㠵〹昹㥥〸慤㉣愳㍢摤换㘸㕦㐰㉡㉦愳摢㍤㤷ㄱ㉢㍡㘴昴捣㠶㌳㤶搱挹㘸换㌲㥡㠳戶戳ㅡ㐴攲㤹㌰捥㥦㌱戶㜱攸㠶㥤㕦㉡ㄹ㑢挴㜳戱㔴㉡㤶㑤㠷〲㈹㘳㙥ㅥㅡ〲㈲ㄳ㑦攱ㄹ敥愹㜴〴愷㌷㘹ㅣ㘱攰昱慣㌹ㅣ捣攱晣㈷㤲昰㥦攲㠴㌷昷㠳㡦㌹て挲㝦慡㔶捤愷㙡〱㔵愷㘹ㄵ〱〲㔵㘷㔲㠵慦扡摥扤㡣ㄶ搱㝥㈰㠴捦捦昲て㤹ㄱ㉥て㘳㌱㐴改㠲㍡ㄸ扡攲〵㜲〸㌴ㅥぢ攴㉣ㅤ㑡㤶挵㔲戲捦㠷慢㤸㑢〰㔷攷㌰〹戶㔲㙣改〵㜲㉥戴戲㐰㉥㜵㉤㤰挲〶晤㘲㑦敥㔹㈲㈲㈹㕢〸〵敥㝦㡡戶㜰㥦㐳摢收㍥㠷搵㈲㠷ㄱㅥづ㘷戳㤱㕣㄰㉢㐶㌴㤵捣〶㌲ㄶ㕥㑥㄰换挶㤳挶搲㍣ㄴ敢つ㕦㡥㄰换㠴㜱㠴㠱挷ㄷ愷㤳搸戴愷攲㜱㉢㤵挳㈳昶㈳㜱晦昹㑥㜸㜳ㄹ㝣捣ㄶ〸晦〵㕡㔵搸〴㕤愸㔵〴〸㔴㕤㑣ㄵ扥敡ㅣ㌷昷ㅤ戴慦㠴昰昹㔹㑦㈲㌳攲㜵㘶㜲愹㌶ち㥢晣敤㤲㍣挲摥㕣ぢ㔷戵㠱㘱愹㕡挷㤶㘶昳ち㘸㠵捤ㄳ㍤搹㕣敦挹收㤵扡㥦愳㄰ち㙣晥ㅣ㙤㘱昳㐷㘸摢㙣㘲㔴攲㠴㈳ㄷ挷㜵ㅣ扣㘵㈳㠵㐳㡥㘴㌰㤳挶愱ㅣづ摢㐲戱㕣搰㌸㍡て挵㤶㍥ㅡ㑢挵㜰㜴ㅣ㑥㐶㠲㤹㕣㈲ㅣ戰戲㔶㍡㤳㑡〷搲愹㈰㑥㐲慥㜲挲㥢挷挰挷㍣ㄶ挲㝦戵㔶ㄵ搸㘴㐱㡡㙣㙤昲㈸㜵㍤㔵昸慡挳摤㙣㥥挴㈸㈷㐳昸晣㌷挰㔸㤱捤㕦㘸愳戰搹㐳敡㔶㔳㥣〵㔷㜵ㄳ挳戲㜵㌶㕢㥡捤㕢愰ㄵ㌶摢㍤搹㙣昵㘴昳㤷扡㥦昳㄰ち㙣摥㡡戶戰昹㔳戴㙤㌶昱㉣敥㉣摥㘰㄰つ〵挲搹㠸㠵慤㌲㑥搴ㄲ㜸㝢〰慥慡〵㜳戱㙣捣㌸㍦て㑤攲晤ち㌸晢㡢攲戴㈳㠸㠳㡤㙣ㅡ㘳㌸㠸㑢㘹愹㈴挶㜳挰㑡昸㔹慥㈲㍣㕤〰ㅦ昳㐲〸晦敤㕡㔵㘰㤳㌵㉢挵㈸戵㤱㉡㝣㔵摡捤收㘵㡣戲〱挲攷扦ㅢ挶㡡㙣摥愳㡤挲㈶㥦㐰㈳㙦ㄸ㌰慦㠵慢扡㡦㘱愹扡㡥㉤捤收〳搰ち㥢〷戸搸㌴㙥〰愴昲愶㜷愱㈷挵扦搲㥤摦〸㘷㔰晣㈰摡㐲昱㑤㘸㍢慢㝦㉣㤴换收㘲㐹㕣㜹捣攰愴ㄸ㈷搱愱㜸㉣㤷㑡㔸㜸㔷〰㥥㜸㥤㌵㙥捥㐳㈳㤹ㄸづ㔲搲搱㜰づ捦㔱挷攵ぢ㥣㤶挴搳愱㔰ㄸ㉦捦挱㘳搵〳㘱晦㐳㑥㜸昳ㄶ昸㤸扦㠴昰㍦慣㔵户㔲㜵ㅢ㔵㡦㘸㔵ㅥ愵ㅥ愷ち㕦㌵搳㑤昱㕤㜴搹〸攱昳戳㜲㐵㈸收㔹戳㝤㜵㠲愷挹㈶捦㡣晤㑦㙡攳昱愴㔲㜸㕥捦愹〷攱慡㥥㘶㔸戶ㅥ㘲㑢㔳晣っ戴㐲昱〴ㄷ挵收㈲㐴㤳昳攰ㅦ㝡戲昹慣敥攷㌱㠴〲㥢捦愱㡤扦㉡攳㜱戴㙤㌶昱晡㠵㐰㉣㤱㑢〴〲㔹扣挱ぢ㠷挷搸㔷㈵戳戹㔴挴挲㐱ㅥ摥昹㘲㍣㤱㠷㘲㘳㡢昷ㅣ挴㐳搰㘲昵㡦㈷㜱㘰ㅣ挹攴㜰戲ㅣ㐹㕡愱㘴㈶㘷㍣㤹㠷攲戸㍡㄰㡥〴戲㠹〴㔶〸㕣㍢㑥愷搳ㄶ晡〸挵戲愹〴㉥㄰攷晣㉣㤰㘱㈶收㔳昰㌱㥦愶昸㌵㠴晦㜹慤㕦㐲戲㔲ㄴ㜲㘹昸〵慤ㄷ愸㌸ㄱ慦㕥㠶㕥㤶㐳㠳戳ㅣ㐸㠸昹ㄲ攳扤っ攱昳戳っ㐶㜴㉤㡣挵敢慤㈶㉦戰㥡扣愶敡晦慤㌶捡㈲㌸㤵慥愷㔱扣挹搰扦㠳㔱㤶挳敦搹㠲㕡扥慦㐳㉢换㘱㠴㝢㌹攴慦㐷っ昳㕣づ㙦攸㝥摥㐵㈸㉣㠷㌷搱㤶㔱晤ㅥ摡捥㠶〳敦㜶挸攲慤㈷㔸づ戱㐸㌸㤸㑢愷㜰捥㠲㐷晥攳㈴〵㕢搷㜰挴㜸㍦て攵晢㈷ㄲ㌸搳ぢ攰㡣㈶㠲晤㈰㔶㠴㜴㈲㠶ㄷ〴㘴㐲㔸㐴挹㠸㥦㈵㌴戲㐹昸〰㍥收㠷㄰晥户戴慡戰攱㜸㕢慢〸㌰〹㔵敦㔱㠵慦ㅡ攲戰㠹㘹㤴㤹搰晥㘷〸㥦晦㝤㈸㐰㥣昷㌹摦〷摡㈸㙣昲㠹㍤昲ㄲっ昳㙦っ晤ㄱ挳㔲昵㜷戶㌰㈱摦㍦㐲㉢㙣晡㍣搹慣昳㘴昳㘳摤捦㍦ㄱち㙣㝥㠲戶戰昹㌵摡㌶㥢㝣〱〴摥ㅦ〳㔶㜰㘹㈱㠹㉢㍤㘱ㅣ〳㘴㜰㐹つ攷搵搸㝣㔸挶㌷㜹㈸慥㜱㈶挳㐱扣㉣㉢ㄶ挸㐵㉣㡣敡㜴㌴㠳敢搱攱ㅣ摥㌴㠴挳㠹㥣晦㑦㑥㜸昳㕦昰㌱晦つ攱晦戳㔶ㄵ搸晣㔴慢昲㈸昵㌹㔵昸慡㙦晦改㍡攷敢㘳㈰㑡つ㠴捦晦〵㡣ㄵ搹晣慢㌶ち㥢㝣晣㡦扣搱挳散て㔷昵㌷㠶愵㙡〰㕢㥡捤慦愰ㄵ㌶晦㡡づ昵昵攱挲〱搷攷搰㤶㥦㐱㙦搲晤㙣㠵㔰㘰昳ㅦ㘸ぢ㥢㕢愳㙤戳ㄹ挹㘵㜱昵㌷㡥ぢ㘴〹ㅣ㈲㐴昱晡㤱㜴㌸㤵㐸㘱㄰攲㙤㈳㜸㑦㡢㌱㈸てつ攲㌵㑣㜸㜵㑢㈲ㅤ戰㜰愱㈷㠶昲㔲㥣〳㘲㐷㤷挰㍢㑡㤲㌸攴昵晦搳〹㙦㙥〳ㅦ㜳㌰㠴晦㙢慤㉡戰昹㡤㔶攵㔱敡㕢慡昰㔵ㅦ戹搹ㅣ捡㈸㍢㐲昸晣摦挱㔸㤱㑤㕡挴㈸㙣昲㔹㐲收〶㡡㤱㜰㔵搵戰〸㥢愳搸搲㙣搶㐰㉢㙣扥敥挹收敦㍣搹㘴㤵㡤昴戳〷㐲㠱㑤㔶搴〸㥢愳搱㜶挶㘶㌰㡡㤳㠰㙣〴搷㜱〳㌸㑢㑢攲㉡㘴㈲〳㙥㜳改㡣ㄵ㡦愷㔲挶㤸㍣㌴㤹ち攰戲㘴㌲ㄲ㑤㘳㌳㥡挲搱ㄹ㌷慡㌸㔴㡢攲㌶㐸㉥ㄷ㑡昸㔹慢㈳㙢晡㔸昸㤸㝢㐲昸敢戴慡挰愶愹㔵〴㤸㠴慡晥㔴㤱捤攷摣㙣㠶㘹㡦㐰昸晣〳〰挰㥦昷㥡㍥㔰ㅢ㠵捤慢〹扢㠶攲㠷っ敤㠷㔱搸ㅣ捦㤶㘶㜳㙢㘸㠵捤㠷㍤搹㝣搰㤳捤㐱扡㥦㈶㠴〲㥢摢愰㉤㙣㑥㐲摢㘶ㄳ慦挶㡢挵㔲戸搲ㄸ㑢〵㈳〹搰挹户愲㘴昰㡥ㄸ㉢㤴㐸挵挲ㄹ㘳㜲ㅥ㥡挸㘰㍦㠴敢戵愹㘰ち㙦㙣挲愱㔹ち户㌲㜰慣㙢㈱㐲㉥㥥挸昹㔹捥㈳㙣㑥㠱㡦㌹ㄵ挲捦㉡ㅥ㔱ㄵ搸摣㔶慢昲㈸挵㤲ㅤ㘱昳㑥㌷㥢晢㌲捡㉣〸㥦㥦㔵㍢昸昳㘶㤳搵㍣㘲ㄴ㌶昹㤴㈳㜹㤱㡣戹㄰慥㑡慡㜴愸摡㥦㉤捤收㌰攰㠵捤敢摤㙣㜶㌱ち慦㡡㕦敢挹收㜰摤捦㐱〸〵㌶㐷愰㉤㙣㉥㐶摢㘶㌳㠶㍢挴㤶㤵挳搵戲〸㌸捣攲㌶㜰㌶㤸㐸㠷攳ㄹっ㍦ぢ㔷挲㡣㠳昳搰㐰㌲㠶㕢ㄱ㌱㉢㠶ㄳ〰扣ㄸづ搷挳昱㐶㈶扣っぢ㤷㈸㉣っ敢㥣㥦ㄵ㍦㐲摤㈱昰㌱て㠵昰㡦搴慡挲㡤㌹㤶晤ㄴ愳搴敥㔴㜱㙣㕥敡㘶㌳挳㈸㔹〸㥦㝦て〰昰攷捤收㘸㙤ㄴ㌶㙦㈷散づ㡡㔶戸慡戱㌰捡搸㙣㘳ぢ㙡昹㌶㐰㉢㙣㥥攳㘶㌳扦㑦㍦换㤳捤扤㜴㍦慢㄰ち㙣〶搰ㄶ㌶㍢搱戶搹挴ぢㄱ㜱戳ㄲ〷㐰㠱㐴ㅣ㌷㉦〳㠹㜴㍣挷㙤㘹㈲ㅢつ愵㜰㌰㘵㜴攵愱戰〴戰ㅤ〸攵昰慡戱㐸㌶㤵㑢㈷㜸ㅢㅤ摢㠴㔴づ〳㌶㘳昹㠳㑥㜸戳ㅢ㍥㘶て㠴㍦愴㔵㠵戱ㄹ搶㉡〲〴慡㔸昸㈳㙣㥥攸㘶昳〸摡㡦㠴昰昹攳〰攰捦㥢捤㠴㌶ち㥢㝣晥㤲扣摥挷㕣て㔷㌵づ㐶㘱昳〴戶㌴㥢慣昵ㄱ㌶て㜷戳㤹㍦㔲㕤敢挹㈶㉢㝥昰㠷ㅢ㥥〸〵㌶㔹摤㠳㈱㔰㘵㥣㡡戶捤㈶搷昰㜴㠰㐳ㄱ㥢挲㘸㥡㤷㈰㈳攱㔰ㄶ昷㠶ㄳ攱㔴ㅡ㌷㈴㑦换㐳㐳挱㠸㤵〹愵挱㥣㤵㡡愴㜰㘸㘴㠵㜱㈰㥡捤㈵㠲愰㌲ㄴ捤ㅡ愷ㄷ愰㤹㑣〲㤷㠶昱ち戲ㄸ㉥ㄱ㘰挳㡡挸㐱搴㉦㈴㐳㔱㉢㥣㠹㘷晣㡤㑥㈶收ㄹ昰㌱捦愴昸㌱㠴㝦愲搶㉦挱㠴敢㐸戵㐹敢㠹㉡㌸愹㈹搰换㜲㔸敥㉣〷戴昱㐳ㄷ㠲㉥㠰昰昹㔹㐸㈴㍡慦㈳㔵ㄶㄸ㠹㔱㤶挳挳㜴㝤㠴㘲〳㕣搵㍥戰挸㜲戸㥣㉤愸攵㍢ㄳ㕡㔹づ㠷戹㤷〳㙦㘵捡㌶攲㄰捦攵戰㉦捣㐴㤸㔷㈱ㄴ㤶挳㉣㌴㘴㔴㕦㡤戶扤ㅣ戰㉦㑦愵㜱收ㅡ挶ㄵ㉤っ㘲㥣㉤㜰晦㡥㈱ㅤ㡥㔸㔶㌶ㅤ㌳慥挹㐳㤳㘱扣ち㉣㠰㔱㥣戶戲㔸ㄱ㜰〶㄰戳ㄲ㌸户〸㘳ㄵ〸攵㜲㐹晦㙣㈷扣㜹㉤㝣捣敢㈰晣㜳戴慡㜰搷㜲慥㔶ㄱ㈰㔰㌵㥦㉡㙥㈳收㍢㙣㜲戰㤸㌷搳㝥ぢ㠴捦扦〰〰晣攱愴づ戲昴晣㡢㐵㐸㘲攴攳愴散昳慦愷㌹戵㤱〹戰㈶㐹㡣㜷愳㌵愰㑦敤㐱㘸散㕤㔲㐵攲晤っ㤹㌱愵㉦昹㤹㡡㤷昶戰搴戶慡てㅥ㥥㘱㍦㜲愲愶㝡摣㝦ㄶ㡢㜵㉡㍢㈱ㄴ扦戵搳㌰搷晦㠷㌸ㅣㅦ㠵捡㈵㐶摣〵㕦昳㕥捣㜰㉤㙢㜵〲㕥㈹㙥敥挵扦㜰慣ㅡ摣㌶愳ぢ攵㉡㜸㠱昴挲㡥愶晣摢㠷户搲㘵㉣㘳昴扢㘷㐶ㄵ㌴㑤改㉥㍣戰愸摢搲㙥㜳㍢昳㝥㜸㤷ぢ慡愰㘰ㄸ挳㌷搵っ㉥戴㕣㡦散ㄸ㕡搰捥㘸敦挲㕢㤵慣慣㡥搸㠵〷㔶搴㔴昷㔱㥥㑦搱㜱摥㌳捣㘷㜴㌰ㅡ摥慢㌴㈳㑢〲㠶㝡㍣戰㘴㔲㑢户㍣昰㘷㐷搸㤵戹ㄸ攴ㄸ昷㜳㕣㡣ㅦ搹㌴㜵㘴㌴ㄲㅤ㡤㜷攲〵㙡㈷㘱㜹㝣敦慥㡡搹㘷挷ㅣ㙥㍥昳㔷㠸慢㔸㈵挵㐵愰㑣搶㘴ㄹて㐱搷㝦晣挸搹昹慥搴〴㜴挵敥㌸慣㝣收㈳昴㘹捥晢戰㌸换㜸捣挹㙦㑡挱㘹㥣攳挴戵挴㘷㍥㐱愷㈵㠰㌲づ晥挳戳〴㥤〶敤㡡㈷摣扡㠷㝡㔶㌳〱㉥㕦晣愷㍦㥦㌷㍡㔳ㄳ敤晦户㤹㜸搱㠵昲㘹っ换攷㉦㡤昵换㑡㍤㉦晢攲晡扤㐷㕤㜲昳㜷捥晦㐷扦㝡攵捡昱扥㔷扦㙣散㌳收愴㈱慦㍤昷㙡攳戳捦昰㔳㌷㔱慤㠴攷㈸挴㌵摦愵㜸㡦攲㝤〸ㄵ㐵扡慦攳搵㈰㘵敦㔵㠹㌸㠶搲昷慡昸㔷㈱ㄲ晥昰㉣㍣㜲搲㐷戱㈴㠹敢戳ち挱㠳㉢㤱㡣晢摦㤰㡦戵㔰摢挴戳㑥挹㜸〱扡㍡㉣攴愶㤱㌸㌵㔴つ㠰㤲ㄲ㥢扦㤷㠸㕦㤷挷慦㈱晥ㄵ攸晡㡥ㅦ戹㔸攰愳ㅤ戸扤㡣㕥㈵㥣㐷㍣㥡㔴挵㤲㈴ㅤ慥晥㘸㌴㜰㔲㔹㤹攱㌲㘶㡦搱ㅥ㠷慡攱攷㌴搵扥㜳㜴㈹戳㤳づ㝤㘳挳捤ㄷ㑥㙣㝣扦摦㡣㔵㈷㝤㜴㘰愳㍡ㄹㅥ㕥㡣㡥㐲愲㥥㡣㡥㜴っ愵㉦㙡昱㥦㠲㐸昸挳敦㜴㌰㔷㘰昴っ㌴㠴搱ㄱ昰挸㌳晡㌶㘷昹㉣㤸㙣㐶捦挴㤴昱㉥㜴㘴㤴慢㑤㐲敤散㔰㘴㌳晡㍥昱㘷攷昱㍦㈶晥㐳〷捦㘱㥣㔰㍢㌸㜸㥢搲㍦㄰捦挳㥥㍣愵㍦㜱ㅡ㡣㔷㝦㍥ㅡ㕢㐶改〵摡愳ㄲ愵㈷摣昸挵〵扦摦㙦㘴攳换㙢㕥晡昰愱挷攷㌵慡つ昰昰愲㜴戰挳㕣搹㈰摤挶㌱㤴扥晡挵㝦㌹㈲攱て㍦搷挱㕣㠱㔲ㄶっ〹愵㕢挳㈳㑦改㕦㌸换搷挲㘴㔳捡㉡㈲攳ぢ攸㌰攸づㅣ㠹昷戶愸㠱㐵っ㝤㐹昸㜵㜹㌸㉢㠹㡣扦摢昰㠳〴敥㜳攰昶〲搸㐴㌸昷戸㝡㔸慡ㅢ㥣〶〹慦扦ㄹ㡤㉤㈳昴ㄶ敤㔱㠹搰㕢て敢晦攱愳愷ㅥ㍢戱㝤㕥敥昸㘷ㅡ搶㑦㔴ㅢ攱攱㐵㘸慤挳㕢ㄹ愱㌵㡥愱昴㈵㌲晥扢ㄱ〹㝦戸㔸㠳戹〲愱昷愳㈱㠴㔶挳㈳㑦攸㜷㥣攵〷㘱戲〹㘵㘹㤰挱ㄷ㠲㜳㡣㘲捣㈵㐳敡摢㝦戸㌷戵㝤㘰㔳て攵昱扦㈲扥搶挱㘳㑣〳晦戵㠳户㈹敤ぢ㕢㍤㙢㜹戶㡣戸㈷戵㐷㈵攲㥥㝥攲戳敡㔱戵㐳ㅡ敤晦㘳㡤敡㜹㜸㜸ㄱ昷㜷愴攳戹㜲晦捤㌱㤴扥㝣挶晦〲㈲攱て㤷㤵㤰㍢㠸㘳挱㡦㄰昷㔷㜸攴㠹慢㈷ㄱ扦㠳挹㈶㡥㔵㐰挶㔶〵㈲㐲㜱昵㔹ㄱㄱ㠳㠸㝦㉤㡦㝦㤵昸挱づㅥ㐴〳晦㠹㠳户㔷敥㙤㘱慢㝦ㅢ愸㉤㈳敥ㅤ敤㔱㠹戸㑤つ慢㤲昷捤ㅢ搹戸㥤㌹昹搶昵㑦㘰ㄵ晥㈳㍣扣㠸晢搰攱愷㙣挴㝤攰ㄸ㑡㕦㕡攳晦ㄸ㤱昰㠷㘷慦㈳㜷㄰昷㈹ㅡ㐲摣㝢昰挸ㄳ户ぢ㠹昸ㅣ㈶㥢戸捦㌰㘵っ㜷㠸挰〸ち〷搵㕢づㄱ昶〸摡㤵昸㉦昲昸扦㄰㍦捡挱㠳㌸攰㕦㜷昰㌶㜱扢挱㔶扦〹愸㉤㈳敥ㅦ摡愳ㄲ㜱㤳㕥㜹愲㈱㝥昱㕤㡤戹㤷㌷敤㌶㝦挸挶㐶挵づ扣㠸㝢挵攱愷㡣戸㤷ㅤ㐳改换㙥晣ち㤱搰㍤慥㕤㈱㜷㄰㔷㡢戶㄰昷㈲㍣昲挴敤㐵㈲敡㘰戲㠹㘳㙤㡦ㄱ㜴㠸攰敥㈴愶㥥㜳㠸戰㠹ぢㄳ㙦收昱㝤㠹㡦㍡㜸敥㑥㘲敡㘹〷㙦ㄳㄷ㠷慤㥥挵㌸昸摢㠲晤戰㕦㝢㔴㈲敥摥搱挳〶昷㥣㝦㙢㘳搴晡昹攲攵扢摦搶愸戶㠳挷㈸捥㙥挹㤱捤㘳づ㍦㘵挴㍤敡ㄸ㑡㕦㤲攳摦ㅥ㤱㠴戸昱挸ㅤ挴戱㘲㐷㠸㝢ㄸㅥ㜹攲ㅡ㐹挴㌰㤸㙣攲㔸挶㘳㌴㌹㐴㤰戸㠸㝡挰㈱挲㈶㙥㌲昱挳昳㜸搶昲ㄸ㔳ㅤ㍣㠹㡢愸㝢ㅣ扣㑤摣㜴搸敡㜷〳ち㝦㕢㐰摣敥摡愳ㄲ㜱㠳㑦㥦昹㐹㑤愴愹㜱搸㡢ㅤ捤㝤㥦㍢愸㔱〵攰㌱捡㠳戸㍢ㅣ㝥捡㠸扢摤㌱㤴扥㕣挷ㅦ㐴㈴㈱㙥㌶㜲〷㜱慣挳ㄱ攲㙥㠵㐷㥥戸戹㈴㈲〱㤳㑤ㅣ㡢㜳㡣㜹づㄱ㤳㐶攲づ㤸扡愹㠸㠸〵挴㈷昳㜸㔶攸ㄸ晢㍢昸挹㠲扦摥挱摢㐴㉦㈲㥥〵㌸昹晤㉤ぢ㜱昴搱㑣㍤敢㙣昰户〵㤴㑥搴ㅥ㤵㈸㝤敤戹㑤ぢ㈶㙦㜷换挴㠳戳㝢扦摤昱攰㉤ㄳ搵㍥昰ㄸ攵㐱改㔵づ㜳㘵㤴晥摣㌱㤴扥慥挷㍦〳㤱㠴搲㐳㌱㔷愰㤴㘵㌳㐲改ㄵ昰挸㔳摡捣㔹摥て㈶㥢㔲搶搲ㄸ㈹攸攴愸ㄹㄷ挳搵愵づ㐳昶搰捡㄰捥㕡ㄷㅢ捥㝡ㅡ挳㠲捥㍥㈸㈷晥㈲〷㙦㌳扡㤴㜸㤶换攴ㄹ㘵搹㑣㥥㔱㔶挵攰㙦ぢㄸ㍤㔰㝢㔴㘲昴㠸摡摢ㄶ摣㝦㙦搳挴挴挹愷晦晢㘷ㄷ㉥㥥愸㤶挰㘳㤴〷愳攷㌹挴㤵㌱㝡慥㘳㈸㝤昳㡦㍦㠵㐸挲㘸ㅢ收ち㡣㕡㘸ぢ愳攷挰㈳捦㘸〷㘷㜹ㄹ㑣㌶㐵慣㤰㌱㔶㌹ㄴ㑤ㅤㄹぢ㈵搴㤹㐵ㄴ㜵ㄱ摦㤲挷㉦㈵扥挷挱㑦ㄱ晣愹づ摥㕥〴㙢㘰慢㘷㐹ぢ晥戶㠰戸㤵摡愳ㄲ㜱㠳㕡敡慦晡慥扡慥昱戹㌳㝦㝤㙦㘳昵㠸㐶戵ㄶㅥ愳㍣㠸㍢挱攱愷㡣戸昵㡥愱昴㡤㐱晥㜵㠸㈴挴ㅤ㠵摣㐱ㅣ敢㕥㠴戸攳攰㤱㈷敥㘸ㄲ㜱っ㑣㌶㜱㉣㠶㌱㡥捤ㄳ㠱㥢㔶敡㐷㐵㐴ㅣ㑦晣戱㜹㍣㉢㘲㡣ㄳㅣ㍣て晤㘲敡㜰〷㙦㡦挵㤳㘰慢㍦〹㈸晣㙤〱㜱㈷㙢㡦㑡挴㔹〳昷㝢㜴捦愶㘱㡤昶晦ㄳㅢ搵㔹昰ㄸ攵㐱㕣㡦挳㑦ㄹ㜱摤㡥愱昴㑤㐳㝥㔶挷〸㜱㘷㈰㜷㄰挷ㄲㄷ㈱慥ㄳㅥ㜹攲㝥㑣㈲㉥㠰挹㈶㡥㜵㉦挶搹づㄱ搸㍦㈴㠳慡摤㈱挲ㅥ㐱㍦㈱晥挲㍣㥥挵㉦挶㜹づ㥥挴〵搵㜲〷㙦ㄳ㜷㍥㙣昵㉣㔴挱摦ㄶ㄰户㐱㝢㔴㈲㙥昲扦ㅥ昹改捥戳㝦搹昸昶㌷㐳㙦㕦戴ぢ㜶挴搷挲㘳㤴〷㜱㤶挳㑦ㄹ㜱㔹挷㔰晡㠶㈲晦㜵㠸㈴挴㕤㠲摣㐱ㅣぢ㔷㠴戸㌴㍣昲挴㕤㐶㈲㙥㠱挹㈶㡥搵㉣挶攵づㄱ㑤㈳昱㝥㈱㜵㔸ㄱㄱ㔷ㄲ捦㝡ㄴㅢ捦㤲ㄶ攳㉡攸㘴㘳㐹昸㘲〷㙥昳㝣つ攱㉣㔸挹㙦晣㔸戸㤲摦昸戱㉥〵㝦㕢挰攸㐶敤㔱㠹搱扥㉦㥤ㄶ扤敢㤲㜷㈷搸晦慢㐶昵㈰㍣㐶㜹㌰扡扦㐳㕣ㄹ愳ぢㅤ㐳改换㡥晣て㈱㤲㌰㝡㈳收ち㡣㍥㠶戶㌰㍡ㅦㅥ㜹㐶㙦收㉣㍦〵㤳捤㄰㉢㕡㡣㕦搲挱㍥㝤㡢〶攵捡㥣㥡攳昰㘴㡦慦摢攸挴ㄲㄲ摢改〹㍡摤攱㌸㘱㍣㙡愷㤹㡥ㄳ戳挰换摥攸挴㙡ㄳ摢改㐹㍡摤つ㥤㝤㕤㑥晢㑣㜳㝣散〵㜲㉦散昵㉣㐳挱㐹㘶㘵摡㘱挳挷攳摡ㄹ㙢㔷㡡㍣㑢慦昰散㜴挱挷㍦晤攱扢敦㌷㝥扥攳㠷挷づ㝥攳㠹挶㤱摦㕥㜹摦㘹慦晤愳㔱戱㜴㘵ㄴ㠲㤶ㅥ㘱㌶㈱㍤捦㤳挱㠹㡥愱昴㤵㑢㝥㤶扤挸㘲㜸㠸〴昵㔱敦愲㉤㡢㘱〲㍣昲㡢攱ㄱ㤲挳攲ㄱ㥢ㅣㄶ戴ㄸ㡦㐱攷㕣改〹㠷搵㌸㠷ㄸ㝢〹㍣㐱㍣㉢㑥㙣㍣慢㕡㡣愷ㅣ㍣捦㘹挲㉡收攰㙤㈲㝦つ㕢㍤㉢㔰昰㔷㤹挸戲㑢㘴㉣㔷ㄱ㡦㑡攳㌷㜲捤㤸㜱㈷慦㥢搰戸昴晥つ㘳㝥昰挶〱㡤㡡㔵㉡愳㍣㠸ぢ㍡晣㤴㡤摦㠰㘳㈸㝤㔵㤳㥦ㄵ㉥㐲摣ぢ挸ㅤ挴晤ㄳ㙤㈱慥〱ㅥ㜹攲㕥㈲ㄱ㉣ㄶ戱㠹㘰敤㡡昱㑡㥥〸㍣㥣㐵㡤㉥㈲攲㔵攲㔹㝤㘲攳㔹挰㘲扣收攰戹戳㡦愸ㅦ㌸㜸㥢攸㌷㘰慢敦㠳㐱〴攰ㄶ㄰㔷愳㍤㉡ㄱ㜷挸㤸㔵改㤹㠷摥摡㌸㜱晡㕢㕢㌷散㠴㑤㘹㝦㜸㡣昲㈰㙥戸挳㑦ㄹ㜱挳ㅣ㐳改㉢㥥晣〳㄰㐹㠸㝢ㄷ戹㠳㌸㔶愴〸㜱㍢挳㈳㑦摣晢㈴㠲㜵㈱㌶ㄱ㉣㔳㌱㍥㜴㠸挰㔱㑣㈰慥㜶㜰㠸戰㐷搰ㅦ㠸ㅦ㥣挷て㈲晥㘳〷て攲㠰ㅦ攲攰㙤攲晥〴㕢㍤敢㑡戶㡣㌸ㄶ愱㠸㐷㈵攲㐶ㅣ戲攷㔶㍦搹敡敢〹昶晦㍢㌴慡㤱昰昰㈲㙥㉢㠷㥦㌲攲晣㡥愱昴搵㔰晥㔱㠸㈴挴㝤㠱摣㐱ㅣ㡢㑦㠴戸㠱昰挸ㄳ昷㈵㠹ㄸぢ㤳㑤ㅣ㉢㔲㡣扦攷㠹挰㠳㕢㤴慦㠸㠸㑤挴敦㤹挷戳㉣挵昸愷㠳攷挹㘰㕣ㄹづ摥㈶晡ㅢ搸敡挳㐰㙤ㄹ㜱慣㌷搹㉣㜱㕤〷㝣戰㝥晦ㄳ晢㌵㕥昵敢改㉦㥦㍡㌸搱愸㔸㘶攲㐵㥣㜲昸㈹㈳慥捡㌱㤴扥㔲捡㍦ㅥ㤱㠴㌸㔵㈷挴戱捥㐴㠸晢㜶㤳㡢戸㍥㌰慡㈹㌰搹挴戱昸挴愸㠵捥戹㔲ㄸ挶㤵㍦挰昵摥搶㘷昶㈵㝥㙡ㅥ㍦㤹㜸搳挱㘳㉦〳晣㔷づ摥ㅥ㜱晤㘰慢㘷戵挸㤶ㄱ㌷㑢㝢㔴ㅡ㜱㑦挹㤵挲慦㈶㍣晦搹㔹改㘳愶散摡愸㔸㔱攲㐵摣ㄷ㐸挷㜳攷昰戹㘳㈸㝤ㄵ㤵㝦㝦㐴ㄲ攲戶㐲敥ㄸ㜱㉣㈹ㄱ攲㍥㠳㐷㝥挴つ㈲ㄱ㉣晦戰㠹㘳㥤㠹㌱ㄸ㍡攷㐶㐹㔴㝤攲昰㘰て愰㙤〹㍦㌴て㘷慤㠹戱㍤㜴昶㈹ㅦ敡昷搵㐷づ摥收㙤㈸㙣昵ㄹ愰戶㡣户慣昶愸挴摢昳㘷㥣晦㘴敤捣㕢ㅢㅦ敤搷㍣㜲㤸㠹㑤㕣㉢㍣扣㜸㝢搷愱愷㙣挰扤攳ㄸ㑡摦㘰攵㙦㐳㈴攱㙤㌸㜲〷㙦㉣ㅥㄱ摥摥㠲㐷㥥户㕤㐹〴ぢ㍤㙣摥㔸㔱㘲㡣㜲㠸挰〰挲㠹摤敢㐵㐴散㐶㝣㑦ㅥ摦㐵晣ㅥづㅥ㙢㉡昰扦㜵昰㌶搱㘳㘰慢㘷〹挸㤶ㄱ挷㝡ㄱ昱愸㐴摣搸攷慦摢㜸搵つ户㌵づ㍣愰㘶晢扤搶摤摥愸搶挳挳㡢戸ㄷㅣ㝥捡㠸㝢摥㌱㤴扥昹捡㝦〲㈲〹㜱㐱攴づ攲㔸㈷㈲挴㍤〷㡦㍣㜱㘱ㄲ㜱〶㑣㌶㜱㉣ㅥ㌱愲㜴戰てち㈳㈱晢愰昰㘹㠷つ㝢ㄸ挵改挴挲づ摢㠹㘵㈴㐶ㄲ㍡攷扥慢攳昳戸攳㘳㌳戸㌷㝤㔸攱㘱晢㥣㑥㥦昱㑥㐷㔸㐲扡愳㠷ㅤ㈷㘶㡥㌷挸〳㔰捦㡡て晣㔵摥㈵挳㠶㡦挷㐱㈱换㐴㡡㍣㑢てち敤ㅢ慡敦㍢㌷㔴㥦㜰㙥愸攲愰㜰〳摣扣ㄶ挳晤㐸捦㜳扤扦捦㌱㤴扥㝦换捦ちㄳ㔹っ㔳㌹戳戸㔷㠵戶㉣㠶㝢攰㤱㕦っ搳挹づ㑢㍡㙣㜶㔸㍢㘲捣㠰捥扥㔷ㄵ㐸愸㍢ㅤ㕥㙣㌲昷㈵㥣戵ㅤ㌶㥣昵㈳挶㙣ㅢ㡥㝢㔵㠰摦敡挰敤攵㌵ㄷ愶㝡㤶㝡㙣搹攸㘵㕤挸㘶㐷㙦㜲敡昴捥㠳㑥㝣㝣攲㈹户扣晢昱ㅤ慢㥥挰ㅤ㈹㜸㜸搱㜶愳挳㑥搹攸晤㠵㘳㈸㝢㕦ㄷ㑢㐹㝡㝢㕦ㄷ㥦ㄱ㘳㜵挹㍢愵敡㌱〰㙡㜳㝣㐲㐸扦㥣慤㘶昵〷㥥㙢搳搲摡㉡㡦㠴改㡦㜷敢㜴慥戰㍡㘷攱㉤㔲㜸愳捥㠲㤶㌶攷搹㈰㜸扢ㄴ㕦㔵愲摦摥㘲㑡㡢捥㐶㙥㙥㈷㕥攷搲㌷㌷愳ぢ㙦晦捡搶戵敤㤷敡敥戶㍡摢晦ㄷ㕥扣㠳㠷昴昰改愸昸搸慦摣昱㝣㍥づㅦ㝣攳㔹㘲㈱㡣㌵ㄴ昸㤸㠵㤷㐲戱愴愵㥡慦攴昹捦㕥〴㘶散㡦㈱收㝡捦㔴搶昵㥥愹ㅡ㜵㍤㤶戲㕤㐷㝤㑣搵㜷捣㥡㈵㔲收㈲戸ㄸ〷㐲昴挱㐳㕥愴〲ぢ挲㘷ㅥ〴㡤㍣㉡㐹㐴㔵㉤㙢㙣㑡攷㡦て㉤攲㤳㈷慢㙡搷戴㘴扢㤷ㄹ换慣㤶愵换扡昱㜰愲㝥㥣㘹晤愹㘱㝤挸收㑡㔴戸㜶昴㙤㙢㑥㜵㜶愶搶搵戵㌵户㕡敤㑢扢㤷搵㌵慦㐶㐵づ摥㡦挵〳户扡㍡昳㘰攴挳慥昸㔵㡦㈰㈲愳㥡㠷戸戵㉣てㄱ敤愱㙥敤戳搰㜲ㄸㅢ㠷㐱慢ㅦ㔵㕢㑣捣攵㥥挴㉣〱摥㐸㐱ㄴㄳ㤳㠶挶㐵㡣㘲ㄱ〶挹搱ㅦ昵ㄲㅡ㤲㐶ㄶ挸㝣捡㉣愶㄰慤攵搶戲ㄸ㐱㤲换㐱敢㥤摣㠵㥥挹㉤〳摥㘸㠱㈸㑥㙥㌹㌴敥攴摥㐶晣愲攴摥搷㘹戴〲㤹㑦㡥㘵〹㤲㕣㥢㕢晢愹㑥慥ㅤ㕡敦攴捥昶㑣㙥㈵昰挶㉡㠸攲攴㍡愱㜱㈷挷捡㠰愲攴扥搴㘹㜴〳㤹㑦㡥户昸㈵戹ㅥ户㤶户挸挹㥣㐹收㙡搴㈹㥥㠹慣㘵㡦㘴愹㌰慥て愷㡡㡦〰ㄳ㔱愵扥㐳㡣愲㈴晡㘰挰㐹㜷㐷〲㤹㑦愲慦搶ㅥ攵搶づ㠰搶㤵挴戱㥥㐹ㅣ挳ㅥ㡢㤳㌸慥㈴㠹㝡挴㈹㑡㘲㤰敥㙥扤扢扢㙤戵昶〴户㜶愷攲㈴搶㜹㈶㜱㜲㜹ㄲ愷㤶㈴戱㑢㘹ㄲ扢敡敥㑥㜷㜷户㥢搶㥥攱搶敥㔹㥣挴㉡捦㈴捥㉡㑦攲㥣㤲㈴昶㉡㑤㈲慣扢㍢搷摤㕤㕣㙢捦㜳㙢挷ㄷ㈷搱攲㤹挴〵攵㐹㕣㔴㤲㐴㘳㘹ㄲ㤳㜵㜷ㄷ扢扢㥢慥戵㤷戸戵戳㥤㈴㡣㑢愱昵㕥㙢㔲㥥㠹㙤〰摥戸ㅣ愲㜸慤戹〲ㅡ昷㠰㥤㕢㥡摣〲㥤挶捦㠱捣て搸㐵㕡㝢㤵㕢㝢愸㑥敥㙡㘸扤㤳㍢挸㌳戹㙢㠱㌷慥㠳㈸㑥敥㝡㘸摣挹㌵㤷㈶㤷搱㘹晣〲挸㝣㜲㑢戵昶㐶户戶捤㐹捥㔹愵攷㜹㈶㜲ぢ㝢㉣㕥㥢㙥㉤㐹愲愳㌴㠹㉥摤摤敤敥敥搶㘸敤ㅤ㙥敤㔱挵㐹捣昰㑣㘲㘳㜹ㄲ昷㤴㈴㜱㜴㘹ㄲ挷敢敥敥㜳㜷㜷㤲搶摥敦搶㥥㔱㥣㐴㤳㘷ㄲて㤶㈷昱㜰㐹ㄲ㍦㉥㑤攲㈷扡扢㐷摤摤㥤慦戵㡦戹戵㤷㌸㐹ㄸ㡦㐳敢㍤㔶㤲㥥㠹㍤〹扣昱ㄴ㐴昱㔸㜹ㅡㅡ昷㔸戹慣㌴戹㉢㜵ㅡ捦〰㤹ㅦ㉢搷㘸敤戳㙥敤㡤㑥㜲㈶㡦㜸㙡㔴搰㌳㤱攷搹㈳て㙤ち㥢晦ㄷ愹㜲㙤晥㙦㉥㑤攲㌶摤摤换㐰收㤳戸㑢㙢㕦㜱㙢㜹戱㕣㜶ㄵ扦㜵㙢㜹搹搹戵㔳搸摤㌳戵搷㤸㐷昱㌰㝥㠳㉡㔷㙡㡦㈰㑥搱㑥攱〹摤摤敦摤摤昱㐲戳㈴昱㤶㕢换㑢戸慥㈴㠶㜹㈶昱㙥㜹ㄲ敦㤷㈴昱㔲㘹ㄲ慦敡敥㍥㜴㜷挷㡢戶㤲挴㐷㙥㉤㉦㠷扡㤲搸捥㌳㠹㡦换㤳昸㔳㐹ㄲ敦㤷㈶昱〷摤摤愷敥敥㜸〱㔴㤲昸捣慤攵愵㐵㔷ㄲ㝥捦㈴扥㈸㑦攲换㤲㈴扥㉣㑤㘲㤳敥敥敦敥敥㜸㌱㔱㤲昸捡慤㔵㘸戸㤲愸昳㑣攲㥦散戱㜸㑣㝣㐳㤵㙢㑣昰㡡㕥搱㤸攰㈵㍢改敥摦㤸挸て㔷㕥㤸ㄳ敤户㙥㉤㉦㜹㐹ㄲ㍣ㄲ挶ㄳ㐶㍤㤳㔰㜸昱愴挹愳摥挲㍡搳㠷㉡㔷ㄲ扣㍡㔶㤴〴慦㝦㐹㜷戵㐰收㤳ㄸ慡戵㠶㕢㍢ㅣ㕡ㄷㄳ晦昸捡敢㥣挴㘴㡦挵㑣昴㉢㐹㠲㤷㥡㡡㤲攰戵㈴㐹㘲㠰扢㍢㕥㌱ㄲ敤㐰户㤶搷㘲㈴〹㝢敢昱戹㘷ㄲ㕢戱挷攲慤挷愰㤲㈴㜸搹愶㈸〹㕥㤲㤱敥〶扢扢摢㕢㙢㠷戸戵扣慡㈲搸㙤摤摡愹搰㑡㙡㍣攸慥㔱㝦昰㑣㙤〷收挱〳散挲㐲摡㤱㉡搷㐲攲愵㡣愲搴㜸戱㐲扡摢搹摤ㅤ慦㐹㠸㜶ㄷ㤷戶㤶攷㠴摦晢㥣㤵㍦ぢㄸ㠴戳晢㔶㉢挳昷ㄹ㑦挲㕢㜱挷戴攲挴昳㝢扣㠴㜸ㄸ㍡㔵㍣搳㘴っ㜳㌸㕢捥㍣搵ㅦ散㘸敢㜸㜶㔸捦昳㍣㥡散搶愱敥㤶攲㜹ㅡㄳ㌶㐷搰㥦愷㘷ㄲ㙤㔷㜷㌴㥥㡡ㄵ晣㉤㜷㑢昱㔴㑡晣㐷搲㠳㘷㔰攲㍦捡敤捦戳愵㠲㝦㥢扢愵㜸戶㈳晥㍦愰〷㑦㜲挴㝦㌷户㍦㑦㘸ち晥㍤敥㤶㕡慢晤㜷愷〷捦㑦挴㝦て户㍦捦㐵ち晥㐷戹㕢㡡攷ㄷ搲晦㘸㝡昰搴㐲晣挷戸晤㜹ㅡ㔱昰㍦挱摤㔲㍣㌵㄰晦戱昴攰㔹㠱昸敦改昶攷ㄹ㐰挱晦っ㜷㑢昱愸㕥晣ㅢ攸挱〳㝡昱摦换敤捦㠳昷㠲晦㜹敥㤶扡㐰晢〷攸挱㘳㜱昱て扡晤㜹摣㕤昰扦挴摤㔲㍣㙥㤶晥㐳昴攰攱戲昸㠷摤晥㍣㌴㉥昸㕦攵㙥㈹ㅥ摡㡡㝦㠴ㅥ㍣愲ㄵ晦愸摢㥦㐷慦〵晦ㅢ摤㉤挵㈳㔲昱㡦搱㠳〷愳攲ㅦ㜷晢昳挰戳攰㝦㠷扢愵㌶㙡晦〴㍤㜸ㅣ㈹晥㐹户㍦㡦ㄹぢ晥昷扢㕢㡡挷㠱搲晦㌸㝡昰㄰㔰晣昷㜶晢昳㜰慦攰晦㤸扢愵㜸戸㈶晥㍦愴〷㡦搲挴㝦扣摢㥦㐷㘴〵晦㘷摤㉤挵愳㉣昱㥦㐰てㅥ㘰㠹㝦愳摢㥦〷㔳〵晦㔷㡡㕡㍣㜸捡摢ㄴて㡣㈴摡㐴晡扦攱搸捣㈶㜷戴摦扢㍤敡㜹摣㔳昰攷㌱㡤昸㑦愲〷て㘷㈴㥢挹㙥晦て摤ㅥ昵㍣㘴㈹昸昳㜰㐴晣愷搰㠳㐷㈲攲㍦搵敤晦愹摢愳㥥㐷ㅢ〵㝦ㅥ㐹㠸晦㌴㝡昰㈰㐲晣愷扢晤晦敥昶愸攷㠱㐲挱㥦〷〱攲扦て㍤扥搱晥㌳摣晥晦㜶㝢搴㜳ㅦ㕦昰攷晥㕢晣㘷搲㠳扢㙥改㝦㕦户㍦㜷搳㜹㡦㝡敥㥥昳㉤挵㕤慦昸捦愲㥡㝢㕤昱㥦敤㑣戰㔱捦㍤㙣摥愳㥥㝢搶㝣㑢㜱慦㈹晥㜳愸收づ㔳晣攷㍡ㄳ攲捦㥤㘳摥愳㥥㍢挵㐲㡢㍢挳㝣㑢㜱㐷㈷搱昶愳㥡晢㌸摡捣㜹捥〴ㅢ昵摣㥦攵㍤敡戹ㅦ换户㤴散㘰攸㌱ㅦ㙡晤昱㜳㐷㈳㌷〳ㄶ㘰〲㌷〳㘴挷㐱搴㐲㌷㡡㍢㄰㐱敤㙦愳㘴昷㔰㠶攲㙥㐲㔰㡢㙣㤴散〴㠸㍡㄰㙤晤昱㜳㘷㈰愸㠳㙣㤴㙣敡㠹㉡敡㤱㥢㝣㐱ㅤ㙣愳㘴㠳㕥㠶攲㠶㕤㔰㠷摡㈸搹㙣㤷愱戸昹ㄶ㔴戳㡤㤲㡤㜳ㄹ㡡ㅢ㘹㐱愵㙣㤴㙣㠲换㔰摣ㄴぢ㉡㘳愳㘴㐳㑢㔴ㄶ㙤晤昱㜳㠳㉢㈸换㐶挹收㤴愸㥣ㅢ挵捤慡愰㤶摡㈸搹㘸ㄲ㔵挴〴㌷㥥㠲㙡戱㔱戲㘹㉣㐳㜱ㄳ㈹愸ㄵ㌶㑡㌶㠰㘵㈸㙥〸〵搵㘶愳㘴㌳㐷㔴搱ㄲ攲收㑥㔰ㅤ㌶㑡㌶㘶㐴ㄵ㡤ㅣ㙥搴〴戵捡㐶挹㐶慡慣㐷㙥慣〴搵㘵愳㘴㔳㔴㠶攲㈶㐹㔰㍤㌶㑡㌶㌸㘵㈸㙥㜸〴戵挶㐶挹㘶愵っ挵捤㡢愰搶搹㈸搹㜸㤴愱戸ㄱㄱ搴ㄱ㌶㑡㌶ㄱ㘵㈸㙥㉡〴㜵㤴㡤㤲つ㐱ㄹ㡡ㅢ〴㐱ㅤ㙤愳㘴㜵㈷慡㠸㉦慥昶㠲㍡搶㐶挹㙡㑣㔴ㄱ昷㕣㥤〵㜵扣愰晣㍡㠴攲晡㈹㜷改㡥挴㘱㌰敦搲㑤㠲㙦ㅤ摥ㅤ愰〷㡢攲扡㈹㠸㈳㡡ㄱ㡡慢愳ㄸづ㉦㌶昸㜵捦㡡慢愲㈰搶ㄵ㈳ㄴ搷㍥㌱慣㉤㌱㜰㠵ㄳ挳㥡ㄲ〳搷㌱㌱慣㉥㌱㜰戵ㄲ㐳㑦㠹㠱㙢㤲ㄸ扡㡢つ㝥扤㑡㈹慥㐵㠲攸㉡㐱攸搵㐹㜱つㄲ㐴㘷㌱㐲㜱愵ㄱ挳慡ㄲ〳搷ㄳ㌱慣㉣㌱㜰搵㄰㐳㐷㠹㠱㙢㠳ㄸ摡㑢っ㕣〱挴搰㔶㘲攰㤸ㄷ㐳㙢㠹㠱挳㕣っ㉢㑡っㅣ搹㘲㔸㕥㘲攰㘰ㄶ㐳㑢㠹㠱攳㔷っ换㑡っㅣ戲㘲㔸㕡㘲攰㈸ㄵ㐳慥挴挰㠱㈹〶慢挴挰戱㈸㠶㙣戱愱摦晦〳㐸敢攰㑥</t>
  </si>
  <si>
    <t>㜸〱捤㝤〷㜸ㅣ㐵戶戵㑡㤶摡㉡㌹㘸挰㌶㘰㥣㡤㑤戲ㄱ㤳㠳挱㤶攴㙣㜰づ㤸㘴挴㠴ㅥ㕢愰㘰㈴㌹㤱っ挶戰㉣ㄹ㤶㘸㜲捥㌹㤹㥣㜳摡㈵㉤㌹㉥㌹㉥㑢搸㈵晥攷㔴㜷昵昴捣昴挸昶扥昷㝦摦ㅢ㙢慥扢㙥㥤㝢敢昶愹敡敡㜴愷扢㑣㤴㤵㤵晤㠱て晦攷愷㠲ぢ〳攷慤敡攸㌴㕢㙡㈷戴㌵㌷㥢改捥愶戶搶㡥摡㠶昶昶攴慡改㑤ㅤ㥤摤〰㌰ㅡ㥢㔰摦㔱搹搸搱㜴戰㔹搵戸摣㙣敦〰愸戲慣慣慡㑡㤶愳扥扦晤昵改㠲愴㤵慣愰〰慡㑣ㅡㄴ摤㈹慡㈸㈴㐵㌵㐵て㡡㥥ㄴ扤㈸㝡㔳搴㔰昸㈸㌶愳搸㥣愲て㐵㕦㡡㝥ㄴ㕢㔰㙣㐹戱ㄵ〵摢㤷㕢㔳っ㠰攸㌹㄰㘲晥㠴昱戳㔲〷㘰㙤收㜵戶戵㥢愳㠷敥㘱挵㍣㌶㄰愸つ搴〶ㄳ挱㘸慤㝦昴搰〹换㥡㍢㤷戵㥢㘳㕢捤㘵㥤敤挹收搱㐳㘷㉦㑢㌵㌷愵㜷㌷㔷捤㙦㍢搰㙣ㅤ㙢愶晣愱㔴㌲ㅣて㠴㈳㤱㙣㈲ㄱ敦㌹〸㥥㘷㑥ㄸ㍦扢摤捣㜶晣㙦昹ㅣ㑣㥦戳㈶㡣慦㥤㘹㜶晥㙦昹ㅣ〲㥦㜰㌹戱慤㈵搹搴晡扦攴戴㤲㝤ㅡ㤹㘸愶㥢搸昹愶搹摥搴扡戸ㄶ㘱攷ㄱ㡤㔲慣戶愱愳㘳㔹换㔲㡥愳〹㘶㜳昳㕣㌳慢㍡扤㘵㘲㐷攷散㘴㝢㑢㐷捦ㄶ昲㘷戶㥢慤㘹戳愳㜷换愴㤵㘹戳搹〶㜶㔴戵散㤱㙣㥦㤹㙣㌱㉢戸㔰搳㘲昵攱戴㡣搹摡搹搴戹慡㔷换㠲づ㜳㙥戲㜵戱㐹㐸㘵换㤴㘵㑤ㄹ㔱㔱㠱扦戲㙥摢㜹㐵愶㍡ち昱戴㑣㔸㤲㙣敦㔴㈵㜶㘱挰ぢ敢ㅡ㉥㙡㉤昲攲攲㤰ㅡ㕡㘰挵㍥㥢搷搴戲扢搹摥㙡㌶戳ㄱ昶攴愸〲㤰㈲挸敡〷㠷㈹扤㍡散㈵搱挳摥昸戸㉥㙣挵ㄸちㄱ㤸搹搶摥㠲〱ㄹㅣㅤㄹ㌹搶㕦敢㡦〵ㄳ㠱㔸㈴㍥㍡ㄱ戳ㄵ昱㔰㍣ㄱづ〷晤昶㈷㄰㤰挳㘰㈶㠷搳挱㌶㄰㤵つ㤳〳攱㠰ㅣ㐱攵㐸〸㔱昱〶戶㝡㜷㕢摣昲捡ㅢ㤳攵㡤愹昲挶㜴㜹㘳愶扣搱㉣㙦捣㤶㌷㉥㉥㙦㕣㔲摥搸㔴摥㜸㐰㜹攳㠱挰攸㑦㔵昷敥攵昶㘷摣ㄳ㐷敥摡晡㙤昹戴㍦摦㍤敡愹户ㄶ敤搱㕦㜰㐳㔷昳挴㜶㔸㤸㍦扤㙤戱ㅤ晥っ㌳搹㡡昰㠳㠱愸㍦ㅥ昳㠷㐳昱㔸㈸ㄸ㡦㈷攲捥㝡㐵挳昱㘰㌴㄰〸〵愲㠱㐴㍣ㅡ㜳搶㉦ㄲ昶〷〳戱愸㍦ㄱ㡤㠷㠲挱㘰㈴㈸户㠷㘷戹〳㠴戱㈳㐴扦㔵㘶戲㝤㘸攷搰㐹㤳㠷ㅥ㤰㍣㌰戹慣㈵㌹㈶ㄲㄹ㈳㐷ㄱ㌴ㅡ㐲㠸㤷戰扡㕣攵㐳ㄷ㑦戸㜶改㝤㠷㑥㔹ㄳㅦㄵ㘸㝢㘲㤷攵㠲昳㤱㡡戵ㄶぢ扢ㄴ昲ㅣ〸㠷〳㠹㐴㈴㄰㠸挵〳㤱㐰㌰ㄷ㤱㍦ㄶづ㐵㘲㠹㐴㌸ㄱ㠸㐷挲挱㘰㍣㈰㜷㘶㙢㝥〸㈳〰㔱搹㌰〵㉢㈸㠳㔴㠶㈰㠴㜸搶づ攱戴敢ㅥ㍤㌸昴搹㠰ㄹ㔷㌷扤㜸愱㜸敡愸ㄹ㠲戳愱ち㈱㠲㠵敤摣㈱㠴㙢挳搱㐸㈸攲て改慥づ搷挶挲㠱㐸㈴ㄶつ捡㈸㍤挷㈰㡣㌸㠴㘶愰㘱愲挳㐰㈸㍣㐶㈶〸ㅡ〳㈱挴㘳㜶昳户㥤㕢摦昹摣捣㜷㈷慣㍤㈴㤹㝤㘹昹搶㔲㜰ㅥ㔶捤敦㡡㠵㠵㐵扤攵て昹㌱搵〵攳㠹㔸㌸ㄱ〹〵〲晥愰搳㕤晥㐴㄰っ挴愳㠹㘰㌸ㅥ㐹㠴㐲㑥㝦昹㘳〴挷㠲攱㔰㉣ㄴて挶ㄸ敥㔸㐶㌲づ挲愸㠳搰攱扡㍡㉣㄰ㅡ㈳敢〹㙡㠰㄰攲㝥㍢摣㠱摦慣㔹摣攷㥣愹搳捥㝤敦摢晢敦㌸攱敥㕦〴㈷てㄵ敥〴㉣㈴摣㙣㘱挳昰晢〳㤱㘸㈸ㄱづ挴ㄲ搸㈰〲㥡㌶搶〴晣㠹㜰㉣㤲〸㕡㝦㔱㌹㤱㙤㑤㠲㌰㈶㐳㔴㌶㑣㡢㠴晣㜲ち㤵㔳㈱㠴戸搳づ㘰攱㜷㤳㍥㝢㘰搰㈹扢慦敢㕥㜹摤㤸㔷〲㍢〹敥慤㔴〰扢㘱㘱㤰㍢㠰㐰戰㌶ㅡ戰㐹〸㠴㙡㐳〹戹㍢晤㑤㠷㌰㘶㐰㙣㘶て搳㕣㈷挹㤹〴捣㠲㄰攲㈶扢挱㙦㍦㍣昳㠳㙥㜳㔶㑣㔸㜳攷㥣㕤㡦ㅦ㌸昵㙡挱㍤愳㙡㜰づㄶ㐶扡ㅢ㡣㠷㌰㐲搰㌵㐱扢搱㜸ㅣ晢戱㜰挸ㅦ㤷㜳改㜷ㅥ㠴㌱ㅦ㐲搳㥤㙢㜸㑣ㄴ摢挷〲㠲昶㠰㄰攲㙡扢昱㘳〶晣㝣挲挵愷戶㑣㍤㜵敤㜹㍢摣戲㝥㠷ㅦ㐴て㔴慢挶昷挴挲㑥敥挶戱戱搶㘲摣敢㙤㈲㤶〸搶㠶挲㘸㕣㝦ㄲ㜲㉦晡摦ㅢ挲搸〷挲㈳㠸㜰㜰㡣摣㤷愰㐵㄰㐲㕣㘲〷㜱敢戵㝢㕦晣昵㜷〷㑤扤㌷搹㙦摤ぢ扥摢ㄷちㅥㄱ愸㈰ㅡ戱㌰摣ㅤ㐴扣㌶㍣㘹㈷㝦搴㕥㝦㜰ㅥ㐵㌱㈲昷〷㑥㈶㈱㡣ㄴ〴戶挵㐰㈸㈴搳㔴㘶㈰㠴㌸搷㙥愹昶挵㡥㠱愷散摣㍣晥散慤㡤㤳㐷昷㝦㉣㉥㜸搸愱㕡捡㘲㘱ㅢ㜷㑢㘱慣ㅦ㡥ㄳ㈲㜶㔳㤱㜰戸㌶ㅥ〸㐵攴㘲㝡㕤〲㘱㌴㐱㜸慤㘴㘲㡣㍣㠰愰〳㈱㠴㌸摤㙥晡㤳㡦捦换㉣㝡戱㝡挶㌱㔳晦搴㜹晣愳搷捥ㄷ㍣搸㔱㑤户㘰愱㘸㈶ち㠶ㄳ㔱㡣㘱昴戶㍦ㅣ〹挴㜵㡦㜳㘷㄰挶㕣㡡慡㔸㌸ㄲ㡤昸愳㠱愰㙣㘵㙢㙤㄰挶㔲〸っ敤㘸㌰㈶て愲戲ㅤ㐲㠸ㄳ敤㄰づ扦愲挷㌹挷㡥㍡㘲敡㌱摢㥦㜹挸㔵㕦㍤晤愸攰愱㤶ち愱ㄳぢ㜹㙢慦戶㉤㙣收昶摡慢㘲㈲ㄱ㤴换攸㜵㌹㠴戱〲㠲㕢㔱㈲㈱㔷㔲戹ち㐲㠸㘳散愶摥扥㉥昱㘰昷攳㈷捦扡㙣攲〷ㄷ㍤戹戴敡㉤挱〳㍡搵搴㈱㔸愸㜳ㄳ慤㝣〷攲㠹㔰㍣ㄲっ晡㌱敦㈴㠲挱戰摥慣㔴㘵㉣ㄲ挳ㅥ㈱ㅥて㐵ㄲ㠱㘸㍣ㄱつ挹㐳搹攲㘱㄰挶攱㄰散敦㐸㐴慥愶昲〸〸㈱㔶摢㘱㑣攸㜷敡攷㤷㥦摣扢攱㤸㡢㙢㥢昶晦㉡㝡戲攰㈱愵ち㘳つㄶㄶㄴ㑦㝥㌱散〱挲㠹㜰㤰晢搶㈸㘶㌸扤〷づ〶挲愱㄰昶㔶戱㈰㝡㈵づ㈶ㅣ㘲戰慢㐰ㅦ㠴㈲㔱㝦〴㤳㔱㍣ㄸ㤶㐷挱戵㕣ぢ㘱ㅣつ愱㐷㠸㙢敡㡢挷挷挸㘳〸晡ㄳ㠴㄰㉢敤㘰愷捥晥㘱挱㝦昶扥㜲晣㠵㔷㑦㝢㘹捤昳㝦扢㕤昰搰㔷〵晢㘷㉣ㄴ㡦㤰㈸㕡㡤挴戱㙢㡤〷挰㠹㡢戱㔸ㄸ㔴㘱搳っ昸㌱㈷〷㘳搱㠸㍣㡥慤ㅤて㘱㥣〰愱扡㉤㈶㑦愴昲㈴〸㈱づ戲㐳㔸㍢㘴㝥挵㕥㍦㉦㥦㝥攵敡㙤慥ㄸ晣㤷敥捦〹ㅥ㜸慢㄰㑥挱挲愴〲扥〲戵晥㠸㘶㈸ㄴ㠸攸㠹㐰晤慦㌷㔱㑣㤱ㄸ捡慥㑦㔴㥥捡㜶㑦㠳㌰晥〲攱挱㑦㈴㌶㐶㥥㑥搰ㄹ㄰㐲ㅣ㘰〷户㔷敦晡敦㜶戸㜲搱昴扢㝡㙤搶昷愵㐰㕤㕡昰㠴㐰〵㜷ㄶㄶ㜶㜶㡦㈹㑣晥戱摡㈸て㥡散㝥ち〴㌱㐱〷戱㜳㜲㘲㤱㘷戳㠵㜳㈰㡣㜵㄰㍡っ搷㤴ㄹ挱㙣㜵㉥㐱攷㐱〸㤱戶挳〸㥤㝥摤㡡〷敥㝥㝡昷昳敡㕥㑢捥晥慡摦㘵愲ㅦ慡㔵ㄸㄷ㘰㈱㙦〷ㄱ慤㑤〴昴㐸挱捣ㄵ㡥换ぢ改敦㈲〸攳㘲〸㡦㐶〳搸㡢㕦㐲搰愵㄰㐲散㙢㌷扡昵戸愳慦昹愴摦㑤搳㙦㥡昳扢戱㘰扢搸㝤㠲愷㐰慡搱换戱㌰户愰㘳㜸捣㠵愹㈳㄰㐹㐴攲戱ㄸ愶て搷㑥ㅣ㈳㈵ㄸつ挷攲戱㘸㈸ㄸ㠹㠴㥤㜱ㅣ挱挸㡥㠴戰ㅢ㡤㈶㐲戱㐴㐴㕥挱㈰慥㠴㌰慥㠲搰㤱扡㐶㜱搴㍦㐶㕥㑤搰㌵㄰㐲㉣戰㈳ㅤ㍡㜷搵昵慢敢摥㥣㜶晥挴㝤㥢㝤捦散昵戲攰㜹㥡㡡昴㍡㉣攴㙤昹㤸扥㈳搱㔸捣ㅦ㐰㠰㌸戰挰㔶捦挹摣㠹〸攳㈸㄰ち〷㘳㝥㑣㠱戱㘰㈸ㄱ㡢㈶愲昲㝡戶㜸〳㠴㜱㈳〴㐷㜲㍣㉡㙦愲昲㘶〸㈱㘶摡㘱㡣晦敡挳攱扦慣慢㥥㝡㑣敦㥤㈶㈵挵昱㡢挵㔶愸㔶㘱摣㡡㠵扣戹㉥㄰挱㥥つㄳ㠸ㅥ㉡㌸㈲挵㥥㉤㈲㙦愳搷摢㈱㡣㍢㈰晡ㄶ敤捣挷愰慢敥㈴㘶㍤㠴㄰㔳散㤶㌳愱搹㥢扦昱搰挸晡㘳㝤昷㕥㜴昲扡〵〱搱ㅦ搵慡攵扢戱戰㌱㝢戳㝢攸昴㕥〸攳㍥㥡㌶㑣㡥挹晢愹㝡〰㐲㠸㝡扢㥤挷㜷晣㘴捡㙦〳敦㥣㝣㝢慦搳㕦㥦㜶摡㈵ㅦ㠹慤〹挶搷㜸〸㘲㑥搱㤰㠸晡愳㌸㤱〰㥢戱㘸㍣ㅣ〸敢つ㌷㄰挷摥〵㈲ㄸつ昹㈳㤸昷昴㜸つ搴㐶㜰〸㡣晤㝤㉣㤰挰㘸挲㥥敦㘱戸㤵㡦戰㠱㐷㈱㍣㐶㐴㈴㍡㐶㍥㐶搰攳㄰㐲㈴散㐰㥦㝣散晡搸㌶㕢摥㍢昳昴㐷㤲攳捡ㄳ㝦晣㈰〶愰㕡〵晡㈴ㄶ昲づ㠰㌱摤㘳㜲昵挷攲戹㜱㠹㉤㌹㡣㠱㄰㤵㑦搱昳搳㄰挶㌳㄰㤸昳㐳戱㠸㝣㤶捡攷㈰㠴〸摡捤搵慣㥦㥦改㝥攴昳ㄳ㉦昹㈶昹敡㥥㘷㠵敥敦昹〲慡攷搸愷㔹ㄳ摢㤳㉢㜰攲㥡㍢㈷づ搶愲捤㡤戹ㄸ㠰㙢〱搹㐸㌶㤶つ〴㌲ㄱ㝦㌲㤴慣ㅣ〶户ㅢ㝢搶挹扤㕦捦散挲愶搶㑣摢ち㜵ㅡ㍡㜰㝣戲挳捣㥤㤵㡥戲敢挶户㉤㙢捤㜴っ昰慥㥣搷㤹散㌴户㉥慣换㌹㈹㌲㥢㠷㤳㜴戳㐳戵㌷戸搰㙣㡦㘴昳㌲戳㘱㘵㤳㔵㍤愸愰ㅡ愷攸㙤愹搲戵㤳摢捤㠳㥣摡愲㠸ㅡ㜰つ㘹戹昲㕤戴㤶㔶㤵ㄵ搷搰〹㑢摡㍡捣㔶ㄵ摥愸㤶搹㑤改〳捤昶㜹㈶慦㐰㤹ㄹ戵慡晤㔸㘵㕦㈷ㄸ㌵慢ㄵ㉢㡡㌳晦捣㜰户㌶㍢㘹㘵愷搹㥡㌱㌳㠸㜷愹搹摥戹㙡㝥㌲搵㙣㙥㤱〷戱摡㐴㐵晦㍣昵攴戶昴戲㡥〹㙤慤㥤敤㙤捤昹㌵つ㤹攵㐹㕣㥢挸捣㘸换㤸戸戴㔰挱㑦㤹㈸敢搶㑤㠸戲ㅤ扤捥敦改户愳㔶㜵㠴慢㡢〷愱捦户捡ㅦ㜶戵㜳戱㜶㔸㡢㘶㤳㘳戲㝣挴〶㥣㈹扦㜴戳㐳㘹愰㙢㥤㜸戹㡥攸敤㑢愳㔵㡣㑥捦晤晦〵㤷㤷昷戱搷㝥搲㜲㕣扦㤹㥡㙣捤㌴㥢敤㕤㕥㙣ㄴ㡣㐸晥ㄵ愲㜲㘷㙣捤㈵搹慢〰㐲慣ㄴ慢㉡㔷㌴㘵㍡㤷ㄸ㑢捣愶挵㑢㜸〸㡢ぢ㤲㔵㔵愴戶攸㈳㕦㠴㑡扥㐴昱㌲㐴㜵㜵㤹昱ち㐱㐶戵㝣搵㉡㔷づ挷晦㥢㝥㘵愸ㅣ㔶㔲㕤㠹挲㘵挳㡥捡㤶挹㙤敤ㅤ摤扡㜹慤攵搴㘴挷㤲㑥づ捦慥㉢改敦敦ㄴ慦㐱㔴㡥㠰搸攰㠵愷ㅡ㠰㉡㜸㝤慤㔷换㐴㌳㥢挴㔵㑤戵㜵㡢㘴㘵㡢㜵愱㙣愲搹㤱㤶扣愲㌶つ摢捡㑡〳㑢搸昸㝢戶㜰昴㥢㉢㍢㈷㈶㍢㤳摤㕢㜰㙤づ扤㈴〱ㅡ愵慣慣㈵㕡昶㔲㍡㙤㕤㙤㤷攰挱愷ㄶ㕤㕥㝡㈸㠵攵〹ㅢづ戶㤷戲㙥戶散㝡㈵㄰晢㘰慣㠴㔱㌸搰昳慦戱攱搲㕦㘶㡡搹㍡㝦搵㔲戳㠳昰㉡愳㑢㉡ぢ㌷㉦㍡㥢㤵㑥㉤攸㙣㙡敥愸㐵愴㔳摡摢㤶㉤晤摦昴㐳㕦昲㜵〸晤愹摣ㄶ愳㜸攳搷〹㜴㤵㜵㕦捥扥㘹㙣㉣慢愲㌷㙡㡣㌷㈱搴㈹㑥㐲㜲捣挲攵ㅦ昸㑦㝤攴摢昸慦㕡ㄲ㔱愲慥㜲㈴敡㌶攵慡㘴㈵昰㍤㕢挰搳晣㜶㔳㕤㘷慤㔲〵㜰摥慢㘵㘱㕢晢㠱愹戶戶〳㌹慡㝡慢㔲挷ㄲ搳散攴戵换ㅥ昶戵㕡㜵㑤㔶㠸㙥摤昲㉥㌶扡㉥㜲づ㠱㝦攳㝤㠸㕥つ捤捤㐳戵挷づ攳〳愸扡攱㉡慡昱㈱ㄶ晡〷晤㠱㘰攳㠴昱㥤换㥡摢づ散㌰㍢ㅢ㤷昳扡晤捡收㡥㤵㘲㈰㔶㥦㔷昶㔲愷扤㈵慡ㄷ慦慦㍦昷愷㝢㘷ㅣ晤捤扡㑡㌱挰慥㈸扡㍣戹㍤ㅣづ挳㔷㝥っ㈱晡〳挶挹〵换昹ㅦ昹㈹捡昲㌳㡡捦㈱㌰㐵㈸㑡㌱㐳㝣㘹ㄵ挵づ昸㥦戳㠴晣㡡攲㙢〸㌱ち㠲摢愸晣〶㐲㝦㠴て晥搹昵散㍥戹㈳㐵㔱挷晤ぢ摡敡慥敡挴㘸㈰搸㜹㤲㘴㐹搲㈳㐹㡤㌰攰搸㤳㠰㑡扢愲攸㥡攷捥㌰㔳〴晣㑡晢㙥㠰㜹ㄳ昰㍢摢㈰㌱㤲〳捦㐵㐰戹㔵ㄴ㝥搴㈹〲扡㐱㈱㜹昳㐸〴愱㔲〴㔴愲愴㍦攲攷摦㕤〴〴愰㉥㈶㐰搲愷散愲㑥㠴㘰攷㐵挰户㜰敥㐹挰㌷㜶㐵搱ㄵ搷㈸㍣つ㘳ㄴ㥢㌳攴慦〰昳㈶愰㉦慡㘵㍦㡡㉤㈰㕣〴㙣㘵ㄵ㐵っ㑥ㄴ〱晤〹摡ㅡ㐲㈴愰㔲〴っ㐰㐹㝦挴㍦摣〴挴愱㉥㈶㘰〸㝤捡㉥敡挴ㄸ搸㜹ㄱ昰㐶㈹〲㕥户㉢㡡慥昹㡥㠵愷㘱㡣㘲㝢㠶晣昷㤲〴散㠸㙡㌹㡡㘲㌴㠴㡢㠰㕡慢㈸挶挱㠹㈲㘰㘷㠲晣㄰愲ㅥ㉡㐵㐰〰㈵晤ㄱ捦扢〹愸㠳扡㤸㠰〸㝤捡㉥敡㐴〳散扣〸㜸戴ㄴ〱㡦搸ㄵ㐵㔷㤱㈷挲搳㌰㐶㌱づ㡤㡡㠷㑡ㄲ㔰㡦㙡搹㐰㌱ㅥ挲㐵挰㐴慢㈸㈶挱㠹㈲㘰ㄲ㐱㤳㈱〴㉦㈲㉢〲愶愰愴㍦㘲扤㥢㠰挹㔰ㄷㄳ戰㍢㝤捡㉥敡挴㔴搸㜹ㄱ㜰㐳㈹〲慥户㉢㡡慥㘲敦づ㑦挳ㄸ挵㝣㠶㝣㙤㐹〲昶㐰戵㕣㐸戱㈷㠴㡢㠰扤慤愲㤸づ㈷㡡㠰㝤〸摡ㄷ㐲捣㠴㑡ㄱ戰〸㈵晤ㄱ㤷戸〹㤸〱㜵㌱〱㐹晡㤴㕤搴㠹㔹戰昳㈲攰散㔲〴㥣㘵㔷ㄴ㕤㔵㥦ぢ㑦挳ㄸ挵〱っ昹㡣㤲〴㌴愳㕡戶㔰戴㐲戸〸㔸㙡ㄵ挵㍣㌸㔱〴ㅣ㐴㔰㍢㠴㔸〰㤵㈲愰〳㈵晤ㄱ㈷戸〹㤸て㜵㌱〱㉢攸㔳㜶㔱㈷昶㠰㥤ㄷ〱㙢㑡ㄱ㜰愴㕤㔱㜴㘵㝦㉦㜸ㅡ挶㈸㡥㘰挸慢㑢ㄲ戰〶搵昲㈸㡡戵㄰㉥〲㡥戱㡡㘲㙦㌸㔱〴晣㠹愰㘳㈱挴扥㔰㈹〲晥㡣㤲晥㠸攵㙥〲昶㠱扡㤸㠰ㄳ改㔳㜶㔱㈷ㄶ挱捥㡢㠰收㔲〴ㅣ㘸㔷ㄴ摤㔵搸ㅦ㥥㠶㌱㡡㌳ㄹ㜲㔳㐹〲捥㐶戵㍣㠷㘲ㅤ㠴㡢㠰昳慣愲㐸挲㠹㈲攰㝣㠲㉥㠰㄰㘹愸ㄴ〱ㄷ愲愴㍦㘲㝦㌷〱㈹愸㡢〹戸ㄴ昸㙡搹㐵㥤挸挰捥㡢㠰㍤㑡ㄱ戰挰慥㈸扡搹挱㕢ㄷ挳ㄸ挵㜵っ㜹㕥㐹〲㙥㐰戵扣㤱攲㈶〸ㄷ〱户㔸㐵戱〴㑥ㄴ〱户ㄲ㜴ㅢ㠴㌸〰㉡㐵挰敤㈸改㡦搸捤㑤㐰ㄳ搴挵〴摣㐵㥦戲㡢㍡㜱㈰散扣〸愸㉦㐵㐰㥤㕤㔱㜴换愵ㄵ㥥㠶㌱㡡㠷ㄹ昲搸㤲〴㍣㡡㙡昹ㄸ挵攳㄰㉥〲㥥戴㡡愲つ㑥ㄴ〱㑦ㄱ昴㌴㠴㌸〸㉡㐵挰㌳㈸改㡦〸扢〹㔸ち㜵㌱〱㉦搰愷散愲㑥戴挳捥㡢㠰ㅤ㑢ㄱ戰㠳㕤㔱㜴挳㘷ㄹ㍣つ㘳ㄴ慦㌱攴敤㑡ㄲ昰〶慡攵㥢ㄴ㙦㐱戸〸㜸挷㉡㡡攵㜰愲〸㜸㤷愰昷㈰挴㑡愸ㄴ〱敦愳愴㍦㘲戰㥢㠰ㄵ㔰ㄷㄳ昰ㄱ㝤捡㉥敡挴㉡搸㜹ㄱ搰户ㄴ〱㝤散㡡愲摢㔰㠷挲搳㌰㐶昱㌵㐳摥慣㈴〱摦愲㕡晥㤳攲㍢〸ㄷ〱摦㕢㐵㜱ㄸ㥣㈸〲㝥㈰攸㐷〸戱ㅡ㉡㐵挰㑦㈸改㡦愸㜲ㄳ㜰㌸搴挵〴晣㐲㥦戲㡢㍡㜱〴散扣〸昸晤户ㄲ㠷挲扦搹ㄵ㐵㌷挰㡥㠲愷㘱㡣愲愲ㅣ㈱晦〲㤸昷愱戰㠱㙡搹㥤愲ち挲㐵㐰戵㔵ㄴ㙢攱㘴㌸ㅤ昵㈰愸㈷㠴㌸〶㐵㐵㐰㉦㤴昴㐷㝣㠷㌶㥣㤳愱愳愱㉥㈶㘰㌳攰慢㘵ㄷ㜵㠲㜷捡扣〸昸戴ㄴ〱㥦搸ㄵ㐵㌷搵㡥㠳㈷㐵挰搶っ昹愳㤲〴っ㐴戵ㅣ㐴㌱㤸搱攵捥〶㠷㕡㐵㜱㍣ㅣつ攷敡っ㈳㘸㌸㠴㌸ㄱ㐵㐵挰㌶㈸改㡦㜸换㑤挰〹㔰ㄷㄳ戰ㅤ昰搵戲㡢㍡㜱ㄲ散扣〸㜸戱ㄴ〱㝦戳㉢㡡㙥改㥤ち㑦㡡〰㍦㐳㝥愱㈴〱㐱㔴换㄰㐵㤸搱攵〸㠸㕡㐵㜱ㅡㅣつ攷敡挴〸㡡㐳㠸搳㔱㔴〴㈴㔰搲ㅦ昱戸㥢㠰扦㐰㕤㑣挰㔸攰慢㘵ㄷ㜵攲っ搸㜹ㄱ㜰㙦㈹〲敥戱㉢㡡㙥ㅢ㥥つ㑦㡡㠰挹っ昹慥㤲〴㑣㐵戵㥣㐶戱ㅢ愳换ㄱ㌰摤㉡㡡㜳攰㘸㌸㔷㘷〶㐱㌳㈱挴戹㈸㉡〲㘶愱愴㍦攲㈶㌷〱敢愰㉥㈶㘰ㅥ昰搵戲㡢㍡㜱ㅥ散扣〸戸愲ㄴ〱㤷摢ㄵ㐵㌷㉣㉦㠴㈷㐵挰扥っ昹搲㤲〴散㠷㙡搹㐸戱㍦愳换ㄱ㤰戲㡡攲㈲㌸ㅡ㡥慦㑣ㄳ㤴㠱㄰㤷愰愸〸㌰㔱搲ㅦ戱捥㑤挰挵㔰ㄷㄳ搰〴㝣戵散愲㑥㕣ち㍢㉦〲㑥㈹㐵挰挹㜶㐵搱捤搳㉢攰㐹ㄱ搰捥㤰㑦㉣㐹㐰㈷慡攵㌲㡡攵㡣㉥㐷挰㑡慢㈸㜸㝦㜴㌸㔷㘷ㄵ㐱〷㐳㠸慢㔱㔴〴ㅣ㠲㤲晥㠸戵㙥〲慥㠲扡㤸㠰搵挰㔷换㉥敡挴㌵戰昳㈲攰攰㔲〴慣戲㉢㡡敥挹㕥て㑦㡡㠰㘳ㄹ昲㡡㤲〴ㅣ㠷㙡㜹㍣挵〹㡣㉥㐷挰㐹㔶㔱摣〰㐷挳戹㍡㈷ㄳ㜴ち㠴戸〹㐵㐵挰愹㈸改㡦㘸㜵ㄳ㜰㈳搴挵〴㥣〱㝣戵散愲㑥摣っ㍢㉦〲㌲愵〸㐸摢ㄵ㐵㜷㠳㙦㠳㈷㐵挰〵っ㌹㔹㤲㠰㡢㔰㉤㉦愶戸㠴搱攵〸戸捣㉡㡡摢攱㘸㌸㔷攷㜲㠲慥㠰㄰㜷愲愸〸戸ㄲ㈵晤ㄱ㝢扡〹戸〳敡㘲〲慥〵扥㕡㜶㔱㈷搶挳捥㡢㠰㤹愵〸㤸㘱㔷ㄴ摤㤴扥〷㥥ㄴ〱户㌱攴摤㑢ㄲ㜰〷慡攵㥤ㄴ敢ㄹ㕤㡥㠰扢慤愲戸ㄷ㡥㠶㜳㜵敥㈱攸㕥〸㜱㍦㡡㡡㠰晢㔰搲ㅦ㌱摥㐵㠰昱〰㙡扡㌵㑣㠹ㄵ㤳昰㄰㙡慡㈵敢㑢搴㠹〷攰搲㡢㠴㜸㈹ㄲ㘲㜶㐵搱ㅤ昳㠷攱㐹㤱昰㌴㥡ㄳ㤱㤲㈴㍣换㘸㥥愳㜸ㅥ挲㐵挲㕦慤愲㜸〴㡥㠶攳㉢晦㐶搰㡢㄰攲㌱ㄴㄵ〹㉦愱愴㍦㘲戴㡢〴昹㈸搴挵㉢昹㜷攰慢扢慡ㄳ㡦挳捥㡢㠰攱愵〸ㄸ㘶㔷ㄴ摤㠹㝦ち㥥ㄴ〱敦㌱攴㈱㈵〹昸〰搵昲㐳㡡㝦㌰扡摣㈸昸搸㉡㡡愷攱㘸㌸㔷攷ㄳ㠲㍥㠵㄰捦愲愸〸昸っ㈵晤ㄱ㕢戸〹㜸〶敡㘲〲扥〲扥㕡㜶㔱㈷㥥㠳㥤ㄷ〱㍤㑢ㄱ搰挳慥㈸捣つ愸晣㉢㍣㙤挲㍤摤ㅥっ㌸扢㐷㤳戹㠲㌷愱㝡㘷㤱㡦㍥㘱㔹㐷㘷㥢扡㘳搶㉢㍢戱㙤㘶㕢攷挴愶㡥愵捤挹㔵㝤戲昶挲挲㈵㘶㉢敥㘷户攳戶㜶㠱慥㙤改㔲㌳㈳戳昳摡㤶戵愷捤㘹ㄳ晦㉦摣敦挶晡愱敢搴慤敥㜲㠱捦㝦㜷ぢㄷ㉥〴㐶〹㍥㘵㤵㉦挲㘱攱㥤㌸㤵ㄵ敦扡㙢慥ㄶ㝤〰搶攴ㄸ㥤摦搴搹㙣昶挸慡㍢搶㙡戹㉡ぢㄶ㤱㈴㤰改㥥㥤扦〴昷愶㈶昶捡㑥㘹㙦捡㌴㌷戵㥡散㡣扥ㄶ㜴扡戹ㄸ〹〱戳摢㍡㥡昸〳㠴㕥搹昹敤挹搶㡥愵扣户㤹㕥戵㜹㕥㐹摤〴慤捣㡥㙦㙡敤㐰㌳慡ㄷ戹㕣㤳㥤户愴㙤〵㝥ぢ戳慣愵㜵㑡㜲㘹挷晦㠹㕥ㄱ散ㄶ昵㔱㕤㈳捡㐵㜹戹愸㉡慦晡㙦晢挷昸ㄱ摢㔸ㅦ㉢㘳㙥㈸挶㘹㘷㝢㔳㙡ㄹ〹㔳㙤〴㈱㉢㈸㔴ㅦ㤶㔵扥㠴愵挲扢㤸慥㉥㉣㐸㐱㘰慣㜹扦昱昰扣ㅢ敥晣挰㘸㄰攰昲㈷㠴搳昳摦㄰扢㑤㔹㌰㉤㤷㥣昳㍦晡戵㑥攵换昰扣搱戹㄰晤〰敥㙤つ㈱收㐷㜰㐴㘱换挴㐸㘰愹㜰㔸㔶㘷ㄵ㠶㈳戴㜷㙥㜱㌲㙥愷昷捣㑥㑦愶捣㘶㘴〱戴㈴㍢㝢㕢〵愶㘳攰搷ㅣㅤ㜶摤㠴戶㤶㤶㈴㠷ㅣ㝦㤳㌲㉦㥤㙣㌶慢戲つ换㍡摢㘶㌴戵捡㉣㠴ㅡ㤷戶㉡戹ㄲ慡攴㑡敢㝥㝤㜶㉥戳㠳搴㌲㝤戵㉤㑥戶㌷㜵㉥㘹㘹㑡㔷戱挰っ㥥晦ㄳ㘳ㄵㅢ㝦〵挸搴ㅦ㍤㤷ㄴ㈶〰㔸户攱搱摤戵挸㤹㈱㜵散㝥㡣攸㜲㘱攰㥦昸㉦㤳㐷㌰昱愸ㅤ㡡晣ㄹ摥㉡昱㠵挲摥㜸扥㔵户㘳愱昹㜶㌵㌴㙡㜲ㄲ慦ㄲ㠰慦晣〵㔰㉥昰㕢昱㜷㠸㉥㌳ぢ扡〳㔰㍤扤㉤㤹㤹㥣㑣攳昷㘵摤敤㕦㤷㔵愱㙢㌹搵戴晢㤸敢㌱〱改㐳㐸㑢㕡摥㤴㌱摢慢愸㤸㠷㕦捦㔵㌰㑢挴戰晡㄰㐷㐰摤捡㉡㉢㝢㔴㜹戵㌵㑤晢ㅡ㘱摦㍢㜷晦㍡㙦㕡㤱晦㉦攷挴敢戸戶搵搵㙡ㄷ昵㉢㤶攵㙦㕣愷搷愰攴晡ㄴ〰㝥㈷攰て㠸捡搷㔱㔹搸㌷昹㘹ㄷ㐸捥㤰〰㔵愸摦㘵㌱㈱愴ち挹ㄳ㉡㤳愴㔲慤㐸て㔷〶㠸㘱㈵㝦㔴挱〶㑢㉤ㅤ挶㍣㡣㜲㌳㔳㙤捤慦捣㌴㘱㜷㤴㤷㔷愰慢㡤挲散戹愲㘶改㘲㥥愹㔲㐳挴㘰㠴㘰㌰㙤戰ㄷ㌷ㄶ昸㙦戴㝥攳昴ち昴戸愳晤〷晥㔳㥦敡㙡㔹づ㔴㔹戵㜸ㅢ㔲慦晡昹搴㔸摣㠰㜴㕣晤㠲㄰ㅦ㐳挹〳〰㌵㐶慣摤㤵昸ㄴ㐵敥戲捡っ晥攰㙤ぢ㙣㔸慤敡户㔸ㅢ㥣㈵挵㘷㌰攲㑣㈹つ晡晥ㅣ㑢㥣㠰㥣〱㔹〵敤㠶〷攴㤷戴挰㔷昲㈷㤴㝡㐰㡡慦愰搱㙢挲㙤慢扡㥡㈳㔰㔶〳㈳㝢㄰昸戵㌷愰㈷〱扤〸昸〶〰昶戴搱ㅢ愵㐱㥡㐱敦㥦㔱㜹㌰敡㠳ㄵㄸ晤㤷慢㤹㍥搴㔸㜱㙣挶㘶㌶㘷㌳扦㐲愹ㄸ挵㙡愳ㄶ㥦㌲昱㍢㜴ㄶ愳㝤〰搹搸㥤㡥㘰㠷㉡㍡晢搲㌱戹挸愳㜳ぢ㘸㌷㑣㘷㌹捣ㄴ㥤㕢㉡㈷㔶㐱㌰㝢㐱搳㠹㑤〰㠱愲ㄶ扦㈵㠵㤴晤〹㘴㘶㠳〷㘰㙢〲〶㄰挰㘴〷㐵攷㐰㤴㜲〳㔲晤〴捣㠳扥挱㐰㠱㍥愶㍣㘸户㕢愸㜶㔵㌷づ愱摢愱㜴换昴㠴挲〱挹㥣〴㡢扥㘱㠰㙣㌴㝤捣㘲㔰昴つ愷㘳愶㌳攴搱㌷〲摡つ搳挷戴〷晣攱㌷㠴㜴㠲〵昵㘵敥㠳㕥つ㡢㍥㌵攷㙣ぢ㡣摣㡥㐰收㐵㜸〰戶㈷㘰〷〲㤸㉡愱攸摢ㄱ愵挲搱攸捡挰攷㑦摡㍣攸ㅣつ㉢搰㌹挴搵捣㙣㉣摢摢昷㑥㙣愶㤶捤㌰搹愱㤰㑥㘶㌸㈸㍡愵晡㐱㉢ㅣ㤵〵昱㜵ㅤ敥〸收㍦㈸敡晣㜴挲㐴㠸㍣敡㠲搰㙥㤸㍡㈶㑣攰て㔷㔰改〴ぢ敡换慣〹捤㡣㙢㐳づ〳㈳㈳〴晡扤〱㔱〲㘲〴㌰挹㐲㔱ㄷ㐷愹㤰㍡㔷㜶㍥㝦㕥攷㐱摤ㄸ㔸㠱㍡愶㕥攸㌸㕣ㅢ昲㉥㙣㘶㔷㌶挳㌴㠹挲つ戹ㅥ㍡㙢㈴㡥〵㘴愳㐷㘲〳捣ㄴ㥤攳攸㜸㍣㑡㜹㜴搶㐳扢㘱㍡㤹㝥㠱㍦攴㘶搰㠹愶㤳㌹ㄸ㝡㌵㕣ㅢ昲㜸㘰攴〴〲㤹㥦攱〱㤸㐸挰㈴〲㤸戲愱攸㥣㡣㔲㙥㐳㔶㍦づ昴愰㙦㉡㔰愰㡦㠹ㅢ摡慤㙢㐳㥥㐶户扢搱㉤㤳㉣ち㐷ㅥ㌳㉢㉣晡㜶〷㘴愳改㘳㉥㠶愲㙦㍡ㅤ㌳㈹㈳㡦扥㤹搰㙥㤸㍥㈶㙦攰て㍦㍤愴ㄳ㑤ㅦ㌳㌸昴㙡戸㌶攴搹挰挸㌹〴㌲扢挳〳㌰㤷㠰㜹〴㌰攱㐳搱㌷ㅦ愵晥〵扢㤵摣㠶散㌵ㄲ昷㠰〵愸㑣扡㥡戸㥤ㅡ㙢㈷扤㤰㑤散挹㈶㤸慥㔱㐸㈵㜳㌴㉣㉡昷〲㘴愳愹㘴㔶㠷愲㜲㙦㍡㘶㝡㐷ㅥ㤵晢㐲扢㘱㉡㤷挲っ㝦昸つ㈳㥤㘸㉡㤹ぢ攲挱搴㝥挰挸㐶〲㤹㈷攲〱搸㥦㠰㈴〱㑣ㅤ㔱㔴愶㔰㉡摣戰㜳㔴慡ㅦ㜲㝡㡣捣っ慣㐰㈷ㄳ㑡㜴㌳㌳戱㙣搳㘹戲㤹㉣㥢㌹〲捡㐲㍡搷㐰㘷搱戹ㄸ㤰㡤愶㤳㌹㈲㡡捥㈵㜴捣㘴㤱㍣㍡て㠰㜶挳㜴㌲愹〴㝦昸戵㈴㥤㘸㍡㤹㔹愲㔷挳㌵㌲㥢㠱㤱㉤〴㌲敢挴〳搰㑡㐰ㅢ〱㑣㐴㔱㜴㉥㐵愹ぢ㍡昹㤳㔴て㍡摢㘱〵㍡㤹㥥愲㥢攱昶㙢搳搹挱㘶昸㘸っ㜱㈶㤴㠵昳㈴昳㐷㉣㍡㤷〱戲搱㜴㌲攳㐴搱戹㥣㡥㤹㝡㤲㐷攷㑡㘸㌷㑣㈷㔳㔴昰㠷ㅢㄲ㜴愲改㘴㥥㡡㕥つㄷ㥤〷〳㈳て㈱㤰㌹㉣ㅥ㠰㐳〹㌸㡣㠰ぢ〱㔰㜴ㅥ㡥㔲㙥㥥㔴扦戳昵愰敦〸愰㐰ㅦ㤳㕢戴摢扦㔰㘳㙤摣㐷搲敤ㅡ扡㘵㈲㑡攱㘸扣〱㍡㡢扥愳〰搹㘸晡㤸慦愲攸㕢㑢挷㌷愱㤴㐷摦㌱搰㙥㤸㍥㈶戸攰て扦捣愴ㄳ㑤ㅦ戳㕣昴㙡戸攸㍢ㄶㄸ昹㘷〲㤹〱攳〱㌸㡥㠰攳〹㘰㔲㡣愲敦〴㤴扡ㅡ㡤昸敤戰〷㥤㈷挱ち㜴㌲㔵㐶㌷攳ㅡ㡤㈷戳㤹㔳搸っ搳㕡ち㐷㈳㜳㔹㉣㍡㑦〵㘴愳改㘴昶㡢愲昳㌴㍡㘶ㅡ㑣ㅥ㥤愷㐳扢㘱㍡㤹㉥㠳㍦晣㤰㤳㑥㌴㥤捣㤹搱慢㘱搱㠹㕡㘴㘵㐱捡戳〸㘴㍥㡤〷攰㙣〲捥㈱㠰㈹㌶㡡捥㜵㈸攵㐶愳晡摤戳〷㝤攷〱〵晡㤸㘸愳摤扡昶摡攷搳敤〵㜴换愴㤸㐲晡㤸〹愳攸㤳㍣攸㔱㥦㈰愴晢㜸㤱㜹㌲㡡慡㡢攸㠴〹㌳㜹㔴㕤〲敤㠶愹㘲㘲つ晥昰扢㑦㍡挱㠲晡扥ぢ愹㐳㜶㔱㜵ㄹ㌰昲㜲〲摦昳〶㕣㐱挰㤵〴扣て㠰愲敡㉡㤴㕣㔴昱㜷摢ㅥ㔴㕤〳ㄴ愸㘲㑡㡥㙥搷㐵搵戵㜴㝢ㅤ摤㝥つ㐰㈱㔵摦㐲㘷㔱挵㜹㑦㝤ち愹㘲㐶㡤愲敡〶㍡㘱㙡㑤ㅥ㔵㌷㐱扢㘱慡㤸㠲㠳㍦晣攲㤳㑥戰愰扥捣挳搱㈱扢㌶搲㕢㠰㤱户ㄲ昸愳㌷攰㌶〲㙥㈷㠰㘹㍢㡡慡㍢㔰捡㔱愵㝥㕢敥㐱搵㝡愰㐰ㄵ㤳㜷㜴扢㐳愸戱收戸扢攸昶㙥扡慤㐰㌴㠵㜳ㅣ戳㙢㉣慡㑡㥥㠵㌰昷㐶㔱㜵㉦㥤㌰〹㈷㡦慡晢愱摤㌰㔵㑣搶㐱㝣昸改㈸㥤㘸慡㤸戱愳㐳㜶㥤㠵㍣〸㡣㝣㠸㐰㘶昳㜸〰ㅥ㈶攰ㄱ〲㤸攰愳愸㝡ㄴ愵挲昹捣㜵ㄶ挲㕦扡㝢㔰昷㌸慣㐰ㅤ搳㝥㜴㌳㝤ㄴ㜵敡㝣昸〹㌶昳㈴㥢㘱㡡㑥攱㈸㘳㕥㡥㐵ㅤ攷㌳昵㈹ㅣ㘵捣摡㔱搴㍤㑤㈷㑣摦挹愳敥㔹㘸㌷㑣ㅤ搳㝣ㄴ㜵捦搱〹摡㔱摦㘱搰敡㤰戱㠸摥㘶㄰昲㜹㐸昹〲㠱捣〳昲〰晣㤵㠰扦ㄱ挰搴㈰㐵摤㡢㈸攵㐶ㄹㅥ愴㔰㝣㌳ㄴ搷戲㕥〶ち㔴㌱㐱㐸扢㜵㙤㤰慦搰敤慢㜴换㘴㥥挲㔱挶っ㥥つ㡣㌲收昷㈸慡㕥愳ㄳ㈶晡攴㔱昵〶戴ㅢ愶㡡〹㐱㡡慡㌷改㐴㔳挵慣㈰ㅤ戲㙢㤴扤〵㡣㝣㥢挰戸㌷攰ㅤ〲摥㈵㠰㐹㐴㡡慡昷㔰敡㘲㤴昱㜹〱ㅥ愳散〳㔸㠱㍡愶ㄶ改㌸㕣愳散㐳㌶昳て㌶挳㌴愰㐲敡㤸晢愳愸㌳㍥〲㘴愳昷㥡捣ㄶ㔲㜴㝥㑣挷㑣ㅢ捡愳昳㔳㘸㌷㑣㈷搳㡢ㄴ㥤㥦搱㠹愶㤳㌹㐶㝡㌵戰愸攷㤹捦㠱㤱㕦㄰挸晣㈳て挰㤷〴㝣㐵〰㔳㤲ㄴ㥤㕦愳㔴㐸愷敢っ㠳捦㍤昰愰昳㕢㔸㠱㑥㈶㉡改㘶㕣㘷ㄸ晦㘴㌳摦戱ㄹ㈶ㄵㄵ搲挹㑣㈲㙢㈴昲っ㐳㝤ち㌷摡㐶㐰ㄴ㜵摦搳挹晥㈸攵㔱昷㈳戴ㅢ愶㡥㠹㐹㡡扡㥦攸〴敤愸㉦戳㤳㜴挸㔸搴搴晤ㅢㄸ昹ㅦ〲㌳摥㠰㥦〹昸㠵〰ㄳ〰㐵摤慦㈸㜵㐱ㅤ㥦摥攰㐱摤敦戰〲㜵㑣㜱搲㜱戸㉥㐸晦挱㘶捡戰㠹〸愶㈳ㄵ㔲挷ㅣ愴つ㙣挴捣㔰㔲搴攱戲㝡㤹㘰慡㔲ㅥ㜵昸昵昲㐶㔰户ㄲ㘶㡡扡㑡㍡搱搴㌱慦㐹㠷っ㍤愸㔳㔳戴㠱㘵搹㥤㐰收㍣㜹〰慡〸攰ㄳ〰〵搳愰ㄴ㜵搵㈸ㄵ㔲攷摡㔵昰㜱ㄲㅥ搴昵㠴ㄵ愸㕢敤㙡挶戵ㄱ昷㘲㌳扤搹っㄳ㤹ㄴ㜵慥㉢捦捣㕥戲愸㉢戹慢㘰㙥㤳愲捥㐷㈷㑣㜲捡愳㙥㜳㘸㌷㍣敡㤸っ愵愸敢㐳㈷㥡㍡㘶㐴㘹㘶戰愸㜷ㄵ㝤㠱㤱晤〸㘴戶㤴〷㘰ぢ〲戶㈴㠰〹㔴㡡扡慤㔰㜲敦㉡昰挸ぢて慡戶〶ち㔴㌱㡤㑡扢㜵敤㉡〶搰敤㐰扡㘵捡㔳攱㈸扢〸㍡㐵㤵㌱〸㤰㡤㥥敦㉥㠶㤹愲㙦㌰ㅤ㌳㐵㉡㡦扥愱搰㙥㤸㍥愶㔲㈹晡㠶搱㠹愶敦㜲㘸昵㙡㘰㔱㙦戴挳㠱㤱摢㄰挸㕣㉢て挰〸〲㐶ㄲ挰昴㉢㐵摦戶㈸つ㉣㜹㜱㡡㡦昱昰㘰㜳㝢ㄸ㠱㑤收㘴改㔶㉥捦㠵戱〳㕢搹㤱慤㌰㝦慡㜰攰㌱㘹捡㘲㜳ㄴ㈰ㅢ捤㈶搳慣ㄴ㥢愳改㜸㍤㑡㜹㙣搶㐲扢㘱㌶㤹㤷愵搸摣㤹㑥㌴㥢㑣捥搲慢㠱㐵捤愶ㅦㄸㄹ㈰㤰㠹㕢ㅥ㠰㈰〱㈱〲㤸换愵搸っ愳搴㐳戳挹㘷㤳㜸㤰ㄷ〵〶攴㍤攴㜲敡㥡昰㘲㜴ㅡ愷㔳收㕤ㄵづ㐵㈶㕢㙤㘰挲㘳㉡㤶㈲㙡っ㥤㌰㈷㉢㡦愸㕤愱摤㌰㔱捣摤㔲㐴㡤愵ㄳ㑤ㄴㄳ戸㌴て搰敢〹㙦ㅣ㤶㘵ㅤ㠱㑣敥昲〰搴ㄳ搰㐰〰昳扤ㄴ㔱攳㔱敡㘲挲攳搳㔲㍣愸㥢〸㉢㔰挷㉣㌰摤㑣㥦㕣ㅣ㤳搸捣㘴㌶昳ㅥ〰㠵攳㡥㘹㕡ㄶ㜵㝤戸挷攱㈷㠸慦晢㘴㤵㐹㕣㡡扡愹㜴挲㙣慥㍣敡㜶㠳㜶挳搴㌱敢㑢㔱户㍢㥤愰〵昵㘵敡㤷づㄹ㡢㝡挲㥢づ㡣㥣㐱㈰搳挲㍣〰㌳〹㤸㐵〰㌳挵ㄴ㜵戳㔱捡㑤㜸敡㐹㉦ㅥ㔴捤〵ち㔴㌱㕦㑣扢㜵㑤㜸昳攸㜶㍥摤㌲扢㐴㠵扢㠰㈵㍢摣㑡㘶〸ㄴ摥昸㉥㑡㑡㔰㉤㘴㤹㥥㌰慦㜳㔵㌳㔲㐲戸挸ㅢ攱搶ㄲ㙦改㔷㉢ㅤ㙥捦户戵攳扥㘱㐵攱㐳㉢ㅣ摢ㄷ搰㜰㡦扥〵て〴㔱㘶慣㘱昶㐳攵㌵扦ㄴ㍦昴挲戱㘷攰戹愷〳搰㠶ㅦ㘳㈱㐲散㍢愳㈹摤摥搶搱㤶敤ㅣ㍡て改㑥㐳昹㠰㤵㙣㔹㤹扦愱昲㉡㜸昴㙣㤳㉢㔶搱捡挷愸㉥攷〳〷慡て㙣㙤㕢搱慡愲愹散攰㜳㘶ㄴ㕦摤扢戳㤹㙡戶挳捦㌶㈰捦挷㑣〹ㅡ换扤㈰㝢㜵昳㌱搵〰㝦㘵挶摥㈸㡦㥣㌰㝥挲摣挶㜸㌸㙤〶挳㈹㌳㘴攲㈹㘴㠹㙣㉣㠵㈷㕦〵㌲㔹㍣㔷㉤㤶挰㤳㍥㑤㘳ㅦ〷㥡㑤㈴晤挱㔰㈰ㅤ㡤〶晤攱㙣搴㥦㑣㐵搲挹慣ㄹ㌶㔳㠱㐸搰っ㈷㝣㑣㘲愰㝢戹㉦㙣攴㈲〸ㅦ㜳ㄷ㤴㙡㍦慡ㅡ愹㘲㈶㠳㔲ㄱ愰愰㤵攵搸〲㌶㌶挱〰㐶㘵㈲㈵搲㈲㈳捣㡡敥摤挵挸㠲㈷愸ㄴ㈵㈶㌸㡦愰㌰っ收㈵㔴㕥〰㥡㌷捥㈸扦ㄷ㘹捣㉤㔵愶ㄹ㜷〶愲摡搷つち〶㘴㤸㤰扤㈷㡣㙦㜴攵㔷ㄹ㔹攸㌶㠷づて㑡搰㡦㑥攰㘸㌴ㄶ㐳摦ㄳ㝡㤵㤰㠱㐷敥㜶ㄸ㑢愰搹っ㥡晣㐷攸晡㉡㙣敦㜲ㄸ㥢㌸〰愰搲捦㕡㤰挳ㄹ㕡㌳㌰挲㠰㤹ㅡㄲ㉤㉣㐱慤扥㔵搰㜲㌳ㄲ愷㘱晤㌹㜸㔱㔱㘶戴〱㔲㜲㐴㡡㔳〰攳愸捣ㅦ㔵㔲㠷㜵㄰㡣㌱慡㜸㕡㡤扦㌲愳ㅤ㘵㙢㔴㘵㤳ㄸㄵ〹㝦挴㡣愴愳㜸搰㘸㈴㠵㐷昴挴搲搹㘰㌰ㄱ捦攲改㠱㔹愳挳㠱㠶㘳㔹㍣戸㌹ㅤ㑣挵ㄳㄹ㍣捦捦㥦〸愵晣昱㐰㍡ㄳ㠰㜹㈸㥣㐸ㅡ㥤づ㌴ㅤ㡢愷〲愱ㄸ㤰改㘰㌸ㄳぢ㈵㠲㝥㌳㤰㑥愶ㄳ戱㙣㈶㤸㠹〷㝣㍤散㐸攴㌲搸挸攵ㄴ㉢㈰㝣㍤戵㝥㈵㔵慢㈸づ愶扥㤷搶㍢㔰㘵㈹㝣搰㜳㑣㡡㌵㔸㜹㡥ㄷ㠰换攴㙡摡ㅤ〱㔱敤摢っ㤵搴ㄹ㐷㐲㝡昵昱ㅡ攸ぢ挷挳㔱搰攵昷晢㕡㘸㍣晡㝤㜳摢扢㘴㤷攷ㅥ愷㉢㡦㐵㔱昴㘵㕣っ攷捦㉣㘱㐱㝤户㠰㔶昵敥㜲㐴敢昴敥昱㠰㤴敥摤㑥㐰㡢㝢㜷㑢摤昸㠹㌰㐶敦㙥㠵㌲㌷㔷攳㈴㤴敤㌹〳㡦昹ち㈴ㄳ搱㈴愷〹搳㑣㈶晤㤹㜰㈸㤳㡣昹戳改㐰㉡㘶晡㡤㤳ㅤ㘸㈲㤱㑥〷晤㈱㌳ㅣ㑥昳㔹㤸㤹㜸㈸ㅢ挶㄰㠸攳昱㡢愱㘴㈶ㄸ昱昵户摤换㔳㘰㈳㑦㠵昰㙤慤㔵愷㔱昵ㄷ慡〶㘸㤵㠳ㄲ㠳愹挲㔷ㅣ㘰昷ㄱ㤶㜱㑤㥡㈶㘷㐳㔴晢㠶㐰㠱〵摣㑢㠳㌴搶㐱ㄴ㜶挸戹搰攵㜷挸㜹搰㜸㜴挸㔰敤㑡㜵挸捥㜴敡愷戸〸㜰㌱㥣㐱戰㜴㌱㑢㔸㔰摦ㄱ搰慡づ搹捦摤㈱㤷〲㔲扡㐳昶昵散㤰㤱扡昱换㘱㡣づ搹ㄶ㘵搵㈱㔷愰㙣㜷㐸㉡ㄵ㠹〶㌲昱㜰㈴㤴ち㠷ㄲ㐹㑣攲ㄱ㝦搰っ挵搳搹㌰ㅥㄵ㤷㌶慥㜴愰㠱㘸摡㑣㠶戲㠹㜸㉡ㄹつ昳昹挱㤹㘸㉡㤸捤㘴㈳㤹っㅥ㤶㤹㠹昸戶戳摤换慢㘰㈳慦㠶昰㙤慦㔵搷㔰㜵㉤㔵㍢㘸㤵㠳ㄲ愳愹挲㔷捣㜵㜷挸㡤㌴戹〹愲摡户ㄳ㉡戱㔰㘶摣っ㔹搰ㄷ㔶㈷摤㡡㡡晣づ戹つㅡ㡦づ愹戵㕤㔹㑦㕡㔶扤ㄲ㘳ㄷ慣〷㕣昸ㄹ〴㑢㜷戱愴㍢㈴〸慤敡㤰挹慥づ㤱㥣晦戸昳ㄵㄳ㍤戹て改㜶敥〳づ摣㠷㔱挶㕦㤹㜱㍦捡ㄶ昷戱㘴っ㌳㔲㌰づ愶ㄳ攱㙣㉣㠳㠷㌲〶㤲改愴㠹〷㉦〷搲㜸㌰慣昱㠰〳捤㠶戳愱㘴㈰㙡攲㈹愰昱㜰㈸㘸攲㈹挸㠹㜸㌲ㅢ㑤挵愳㘶㌶㘳愶㡣〷㜳搰㘴ㅡ捦㡢昵愷㘳搸挵㠶愳改㑣〲㥢㔷㈴ㄹ㑣晡㐳搸㙣㔲㤹愸㉦㘲㐷㈲ㅦ㠲㡤㝣㤸攲ㄱ〸㕦㔴敢ぢ愶扡㤸搶ㄳ㘵攱㘹㈹挶㐰慦㝡㉤㙡昷ㅡ㤴㘵昲ㄹ㠲㥥㠵愸昶敤〲㠰搲㜱慡㤳㥣搷㈴㈷㌲挹戹换户慢慥㔴㕤㌰㤶愶攳㈸㕥㐶愵ㄸ㠷㑡搵て慦戰〴戵晡搶㐳慢晡㘱㐷㔷㍦ㄸ㝦〷愴昴㠶戱扤㘷攷㌴攸挶㕦㠷㌱㍡㘷㍣捡㙡挳㜸〳㘵慢㜳㤲搹㑣〰㠷㉤挹㐰㡡㑦㠴挵㑣㤵〹愴㔳搱㘸㍣ㅤ㔱ㄳ㔵搶㜸搳㠱㘶戰㈹挴㠰㌶㤳㜸㕡㙦㉡㥣㑡㠴昰㄰挶㜰㌴㙣晡㔳㈱㌳㡡㥤换〴摢扤㝣ぢ㌶昲㙤〸摦㐴慤㝡㠷慡㜷愹㥡愴㔵づ㑡㑣愵ち㕦㌱搸愶ㄸ换㘵昲㐳㥡晣〳愲摡㌷つち㉣㤴ㄹㅦ㐱㝡敤㑤㍥㠶扥㘰㠳㌱㍥㠱㉥㝦㕢昹ㄴㅡ㡦㙤㘵㌷摢扢戵㌷㤹挸戶㈷㔱㝣〹戸㤸捥戸㔸晡㡡㈵㉣愸敦㑣㘸㔵ㅦ㙤敥敥愳㙦〰㈹摤㐷㍥捦㍥㘲づぢ捣昰晢㙣㐸昴搱㙣㤴㔵ㅦ㝤㠷戲搵㐷晥っ摥搸㤰㐹㘱㥢〸㘶挳㘶〸㥢㐴㈸㥣挶㘸㡦愷ㄳ㜸ㅥ㙥㈶㙣晣㉢〷挵㡥〷て㥢て㘰敦㘱攲㘱愳㜸戸㙦ㅡ㑦㍤挷㌳攰愳戰㑢昹㌳扥㌹戶㝢昹㍤㙣攴て㄰扥戹㕡昵㈳㔵㍦㔱㌵㑦慢〸㔰㔰戱〷㔵昸ち挳摤㐷扦戰晥㔷㠸㙡摦㐲㔴㘲愱㑣昲㐸㑦捤㔶㤲挷㜱㜲〹㠴㙦㑦㕤戹㍢ㄱ㙡㕢㤸捥愵㡡㑡㜸摣㥢㙥㔹慡㘴〹ぢ敡扢㉦戴㡡攲㥦㝦㜶敤戰扢〳㔲㥡攲㝦〳㕡扣挳㕥愴ㅢ攷晢㍢㐰昱㝥㈸㉢㡡慢㔱戶㌷〳㍣㜶㍤㤱捥㈶㌲晥㜴ち扢散㑣ㅣ〷晢㠹㈸昶ㄶ挹㤰ㅦ㡦散㡦ㅡ㍤ㅣ㘸㉣ㅢぢ㐴㔲攱㜴㌸ㄳ挱扥㍤ㄴ㑦㠶㈳攱㜴㍡㡤愷晢〷愳改㜴㈰敤㙢戴摤换㥥戰㤱扤㈰㝣晢㙢㔵㙦慡㙡愸㑡㙡ㄵ〱ち㉡㌲㔴攱㉢扥挶㙡昰愰ち换㜸㕢〸敢晢㐲㔴晢㑣㈸㐸戱搱て挵㠲攱㙥敤ㅦ戶㐴㐵晥㤸摦ちㅡ㡦㌱㥦戵㕤㔹捦㕡㔷ㅤ㌲㡦慤つ〴㕣㉣㘱㄰㉣つ㘲〹ぢ敡㝢〰戴慡㐳㍥㜰㜷挸㄰㐰㑡㜷挸㝢㥥ㅤ㜲愰㙥㝣ㄸ㡣搱㈱捤㈸慢づㄹ㡥戲搵㈱㤸㔷愲㌸㘴㡤㠴㌰搶戱㔳㐸愵㜰㌲ㄵ㌶挳晥㌴㡥愳㑣㌳㤸㌶戶㜱愰昱愴ㄹ㡡愴㤲㝣慡㉢㥦㥤ㅦ挴ㄱ㜰〴〷㕣㝥㝦㈸挹㕤㑤摡搷㘲扢㤷㈳㘰㈳㐷㐲昸㕡戵㙡㕢慡戶愳㡡㠹㌶っ㈲㠷ㄲ敤㔴攱㉢㕥㜵㜷挸㈸㥡㡣㠶愸昶㜵愰㔲㜵挸㑥㈸㝡㜶挸捥愸挸敦㄰㍦㌴ㅥㅤ搲㘹扢戲㥥㍢慦㍡㠴㡦愶㤱㘱挰挵㜲〶挱㔲㠴㈵摤㈱㉢愱㔵ㅤ昲戴扢㐳㘲㠰㤴敥㤰㈷㍤㍢㘴㤵㙥㍣〱㘳㜴挸挱㈸慢づㄹ㠳戲搵㈱㠱㜸ㄶ㌳て㕥㘵攱㑦㐴戰摦㡥愶戲ㄹ㍣㤸㍢㠹㔳摢戴㤹挵㠹㡢戱㡢ぢ㡡ㄳ㕦扣改㈱㠵搷㍦㠴戱㐷挱㠱㜰㍡㡤户㘶㘰挳〹愶㤳㠱㡣敦㄰摢扤摣ㄵ㌶㜲㉣㠴敦㔰慤ㅡ㐷㔵ㅤ㔵㠷㘹ㄵ〱ち㉡㡥愰ち㕦㜱扦扢㐳㈶戰㝥㈲㐴戵敦㐸㔴慡づ㤹㠴愲㘷㠷㑣㐱㐵㝥㠷㑣㠵挶愳㐳搶搸慥攴晥㈴㕥㜵㐸㤲㑢搳〱ㄷ㙢ㄹ〴㑢㌳㔸挲㠲晡ㅥ〳慤敡㤰㕢摣ㅤ㌲ぢ㤰搲ㅤ㜲㤳㘷㠷晣㐹㌷㍥〷挶攸㤰㘳㔱㔶ㅤ㌲ㄷ㘵慢㐳戲㤱㘰㍣ㅡ㑥〶挲㈹扦ㅦ㕢㑢㌰㤱㠹㘷晣挱㔸㈶㡢㠳愰㑣㈲㤲㌵收㌹㔰㍣攱㌷散挷㌹㐵㈸挶搹㉡ㄸ㑤㈴㌳戸㡥ㄱ㡢攱㥣㌳㙤昲扡挴㥦㙤昷㜲㍥㙣攴〲〸摦㜱㕡戵〷㔵ぢ愹㍡㕥慢〸㔰㔰㜱ㄲ㔵昸㡡㉢摣ㅤ戲て敢昷㠵愸昶㌱㥤㐷㜵挸㈲ㄴ㍤㍢愴ㄱㄵ昹ㅤ戲㍦㌴ㅥㅤ㜲㡡敤捡㝡㘹㠱敡㄰㍥扡㐷㘶〰ㄷ愷㌱〸㤶㑣㤶㜴㠷㥣づ慤敡㤰㜵敥づ㔹っ㐸改づ㌹摢戳㐳捥搰㡤㌷挱ㄸㅤ㜲㈶捡慡㐳づ㐰搹敡㤰㈸摥㘱㤰つ㠴戰㘳挰㍥㌹㘸㥡㌸戱㌳攳愹㔴㉣㤵ち挶㈳㤹㠴摦㌸搰㠱㈶攲㌱㙣㌷改㘰㌶㠸㌷㌲㠵㌲㤱ㄴ㕥ㄸㄳづ攰愹搵㜸㤸㜵挴昴愷㝤㘷搹敥㘵㌳㙣㘴ぢ㠴敦㙣慤攲扢慡㘴ㅢ㔵攷㘸ㄵ〱ち㉡捥愳ち㕦㜱㤲扢㐳㍡㔸摦〹㔱敤㍢ㅦ㤵散㄰㙢て捤㤳㍥挹戳㍣挹ㄳ㍢摦〵扡㔲戱换摦捦愹㌷㌱挸㐳㘱㉡㉥愲㕢慡づ㘳㐹㔳㝣〹戴㡡攲㌵㉥㡡㈵㡦㔶搵㔹挳ㄱ㥥㙣㕥慡摢㌹ㄲ慥挰收㘵㈸㉢㌶搷愰㙣戱㘹挶戰㠳㌵㌱戳㈷昹ㄶ㠳愴㍦㙥㠶㔳㠱㤴㤹㠸㘰昴〶戰㘷㌶㡥㜲愰晥〰慥戵攱戱摥愹㔸ㅡ挳摢㡦㔳㡢㔴㈴㙢晡攳ㄹ㕣㜶ぢ㐴戲㔱摦攵戶㝢戹ㄶ㌶昲㘸〸摦ㄵ㕡㤵㍢㌰扤㔲慢〸㔰㔰㜱つ㔵昸㡡攵㙥㌶㡦㘷晤〹㄰搵扥㙢㔱挹㔵㤵㍣㌰㤵㍣ち㤵㍣散㤴㍣搲昴㕤愷㉢ㄵ㥢换〸㕢㑥㜱㍡㑣挵つ㜴换搲ㄹ㉣㘱㐱㝤㙦㠲㔶戱㜹㠰㥢㑤㑥改㡡捤㈵㥥㙣摥慣摢㌹〷㌸戰㜹ぢ捡㡡捤㜵㈸㕢㙣㘶㤲㈱㌳ㄸ㐸昳ㄸ㍦ㄳ㑥㘵㤲㜱扦改捦㈶㌳愰㌶㤶㐸㐷㜱㝣㜳慥〳挵㜵㠸㔴㈰ㅥ㡤攲挱昱愹㜰㍣㠵〳晢㔴㌰ㄹつ攲㈱攱晥戴㍦㤸づ昹㙥戵摤换昳㘰㈳捦㠷昰摤愶㔵戹搹㥢㐹㐸っ㐲〱ㄴ㔴慣愷ち㕦戱㥦㥢捤㑢改攵㌲㠸㙡摦㕤愸〴㜱㌸晣愶㡥㔷㈵㈴愷㙢挹ㄹ摡㜷户慥攴㔳㡦慣昹昸㌰㉥㕤㠷㑡㜱㉦摤戲㜴㍤㑢㔸㔰摦晢愱㔵㙣捥㜵戳改㥣搱捥昶㘴昳〱摤捥捤㜰〵㌶ㅦ㐴ㄹ㝦㘵挶㉤㈸㕢㙣㘲㉥㡤㐵㤳ㄹ搳㙦攲㡣ㄶ㌳㙥ち㠷摣戸㈲㥣ち攱ㄵ㈶搹㘴㈲㘶摣敡㐰㤳㤱㑣㈰ㄴ㡦㘷㠲㜸㠳㐵搸ㅦ㑤愶㠲搱㜸㈶㠱换㜴㌸攰挴㙢㠷愲挶㙤づ㌴㥥㌵㠳搹㘸㌲㠸晥攰昵㘶扣户〸搷敥愲㌸户攲㘵ぢ扣戱挳昷㤰ㅤ㠹扣ㅤ㌶昲づ㡡㍢㈱㝣て㙢㝤挱ㄹ敤㈳㕡慦愰捡㠸㜸昱㌸昴慡ㅦ挶摢晤愰㌸㝦㠰晥ㅥ㠴愸昶㍤〱㠰搲㜹㥤搱㍥愹㉢搵愸㍥㡡愴慦愵㜸㤲慥㥦㐶愵敡㠷愷㔸搲晤昰㉣戴慡ㅦ愲敥㝥攰㌴慣㐶㜵搸戳ㅦ㥥搳敤㍣〷ㅣ晡攱㜹㤴搵愸㝥ㅥ㘵扢ㅦ㤲〱㕣㘷㑢攳〲㐳㤲㐷攱㠱㈴㡥㑤㤲㌱㕣慡捦㐴㠳㜸捤㤴㘹扣攰㐰㜱㜸攸㑦挵挱㈴づ㉢挳㤹㔰㍡㡥㔷捥〴晤㐹扣ㅤ㈲㤴挱〱㘴搴挷㝣㈷㌵㕥晦ちㅢ昹㌷〸摦㕦戵㉡㌷攳晥㑤慢ㅣ㤴㜸㤹㉡㝣挵㡥㌶㥢㔸挶㐳慦改攵㌵㠸㙡ㅦ搳㥡ㄴ㥢㙡㐰ㄷ捣戸慦敡㑡挵收㜱㌴㍤㥥攲㍤㤸㡡搷攸㤶愵昷㔹挲㠲晡扥〱慤㘲㜳戰㥢㑤㘷㔴て昴㘴昳㑤摤捥㐷㜰〵㌶摦㐲ㄹ㝦㘵挶挷㈸㕢㙣攲㙤㌴㌸扤捦攰慡㘵捣っ㘳搸㈶㔲愱㌴㉥戲㠴搳㜱㡣挵㘴㌴㘹㝣攲㐰昱㐲㤹㔴ㄶ敦挸㑡晢㌱㐷攰捤㌲㈹捣ㄹ㤹㤸ㄹ㠹攲㕥㐹㍡㤰〸ㄹ㥦㍡搰㘸㈶收て㘲晣㘳搰㘳戲挱㍣㡥㈳昸㠸ㄹ捤攰㄰㍤㄰㡦〵戲㍥㘶㑦㌱ㄲ昹ㄹ㙣攴攷ㄴ㕦㐰昸摥搱晡㠲㔱晤慥搶ㄳ㤵㌳ㄲㅦ㐰慦晡愱户摤て㡡昳㝦ㄱ昴㍤㐴戵敦㐳〰㑡㡥敡㝦攸㑡搵て㝣慡㤴㝡愹㡢晣ㄵ愶攲㘳㔴慡㝥昸㡤㈵摤て㥦㐲慢晡愱摣搵て挶ㅦ㠰㤴㍥戸㈸昳散㥣捦㜴攳㝣㥢ㅡ㍡攷㜳㤴搵㔰㉦㐷搹敥㥣㘰㈸㤹つ愵㠳㜸㑤㑥ㅣ㜷愱㔲㐹扣㕣㈸㙣㘶㠳晥㉣㡥ㅥ捣㘸挰攸收㐰㠳㌱扥搲〱ㅢ㐶っ㕢㐷㉡㠳ぢ〷㜸敤㕣㈴㤵㐹攳敤㍡搹㔴㌸攲晢挲㜶㉦㉢㘰㈳㉢㈱㝣㕦㙡㤵㐱㔵㜷慡扥搲㉡〷㈵扥愵ち㕦昱攳㝦㕣㈷愸㍤㘸搲ㄳ愲摡昷㑦㔴㤲㘲愳ㄷ㡡㥥㐷㝢㌵愸挸㍦摡昳㐱攳㜱戴昷㥤敤捡㝡戳㡤敡㤵㜳搸㉢㝤〱ㄷ摦㌳〸㤶晡戱愴㍢攴㐷㘸㔵㠷㝣㡥昰昴㈵㝥㌹〴ㅤ愲愶㤹㑦愱㉤扥㌸昰㤳㙥愷㍦㕣㠱晢㝦愳慣戸摦ㅡ㘵㍤摤㈷戲㐱㌳捥扤㈰㉥ㅢ㠷㤲㠹〴慥㤱挵㑤扣㙡㈴ㄲ昰㘷愲㘱㘳㠰〳㌵昱㥥㈲昰ㅤ换愶㜰ㄹㅦ㉦摦挳搶ㄱ㡥挶㤳搱㔰〶㙦〱挱㈵㌶摦㝦㙣昷㜲㈰㙣攴㈰〸摦捦㕡㌵㤸慡㈱㔴晤愲㔵づ㑡晣㑥ㄵ扥攲ㅤ㌷昷摢搰㘴〴㐴戵㡦㔷ぢ搴昰昶扡晥挲ㅡ㔵㜹㈱㔹㔳㙣㕥挴愵搱㌰ㄵ攵愸㔱㙣敥挴ㄲ搴敡㕢〱慤㘲昳㐵㌷㥢捥㌴昳㔷㑦㌶㉢㜵㍢〱戸〲㥢〶捡㠸慢捣〸愲㙣戱㤹昴㘷〳愹〰㈶㠵〸愶㤹㌸㡥㝣㜱昲㠸ㅤ㈸慥捦㐷搴㠹扥ㄱ㜲愰㔹㕣㑦〱摦戸晥㡥㔷ㅤ㘵搲改㜸ㄶ〳摥㑣愷昱㠲扥㐸㈸㥡つㄸ㘱〷ち㝤㉣㠰㝢㘴改〴㜷〴㘱㝦㌲㤹㡡〷戰㡢〶敢㜸ㅢ㑦㌴攰敢㙥㐷㈲㈳戰㤱㔱㡡ㄸ㠴慦㑡敢ぢ愶ㄹ愶㝢㌱㜲ぢ㑦愸㌲ㄲ㍤愱㔷晤昰戰摤て㈸攳㠴㤵昵昵㄰搵扥㕥㔰㈸㥤搷捥㤳搹㕤慡㔲㜵挱ㄵ㌴扤㤲㘲㉡㑣㠵て㌵慡ㅦ愶戱〴戵晡㙥づ慤敡㠷㍢摣晤攰散㍣㙦昳散㠷㍥扡㥤ㄹ㜰㠵㝥攸㡢戲ㅡ搵㌳㔱戶晡〱㈷昰戸㐶㘸㘲敦改挷戰㡥愵㜰戱挴挴㤵昶㘸㈰㥥〶㤷搹戰㌱换㠱攲搵㑡㤱㜴挸㥦つ㐶㌲戸㍡㤶㐸㈷㔲愹㘴㈶㠳㠳愰㌸摥㘶㠹ぢ㡣扥㝥戶㝢㌹ㅢ㌶㜲づ㠴㙦ぢ慤捡敤㍣户搴㉡〷㈵戶愶㡡愳晡ㅡ㥢㑤㐵昹㐲㝡搹ㄳ愲摡㌷〰〰晣㜹㥦慥っ搴㤵㡡㑤㍥〶㑣扤㑣㐹敥て㔳㌱ㄸ㤵㡡捤㈴㑢㥡捤愱搰㉡㌶㉦㜰戱㘹愴〱㈹㍤㘹㥦攷㐹昱㌰摤戸〹㘳㔰㍣ㅣ㘵㐵㜱ㄶ㘵㥢攲㜴ㅡ挷㠳愱㠴㠹扢戱攱㌴㙥㙢㈴愳㠱㄰㕥㌸㤹㌶晤〹㌳㄰〸ㄸ㡢ㅤ㈸昶扢愱㜸㈶㤹捡愶㜱㡢㌷ㅣ挲换㝡㈳戸㙢ㅢ㐸攱扥㐷㈸㡢搷ㅣ昹戶戱摤换㈵戰㤱㑤㄰扥ㄱ㕡㜵〰㔵〷㔲㌵㔲慢〸㔰㔰戱㍤㔵愴昸㌴㌷挵㙤慣㕦ち㔱敤㘳昶ㄷ晥捡㡣㠳㔰昴㥣戴㍢㔰㤱㍦㘹㜷㐲攳㌱㘹敦㘸扢戲摥㌶愵㝡攵㜶昶捡㑡挰挵㘸㔴慡づ㔹挵㤲敥㄰收㠱愹づ㌹挶摤㈱㠷〰㔲扡㐳搶㝡㜶挸捥扡昱挳㘰㡣づ昱愳慣㍡攴㜰㤴慤づ挱搵挱㜸搰ㅦ换昲捤㝢㘱㤰ㅢ㑦㘴㤳戸搲㥢挱㘱㑢㉣㤹㡡㘶㡤搵づ搴㡦挳ㄹ扣㘹㉣㥥㡣昸㜱〱ㄲ㍢搲㔸㉣㠱㔳昵ㄴ摥㤹㠴挳㜱摣㕦ち搸敥攵ㄱ戰㤱㐷㐲昸㠲㕡戵㠶慡愳愸ち㘹ㄵ〱ち㉡愲㔴戱㐳づ㜶㜷挸㥦㔸㝦㉣㐴戵㉦〶〰晥扣慦愴挷㜵㈵㥦㜹㘶捤攴㝣㘸㤹㍣〵愶㘲っ㉡ㄵ挵愷戲愴㈹摥ㄵ㕡㐵㜱慢㡢攲摣㡤扤㘶㑦㌶挷敡㜶捥㠰㉢戰㌹づ㘵㙥㥣挶㤹㈸摢㌳㜹㌴㙥㘲摥昵㈳ㅦ㈶㠹敢㝣㌸㘹㑣攳㕦っ慦づ挴ㄷ搷㌳㡣戳ㅣ㈸慥㌸攱㐸㈴㤲挲挵㡤㐰㌸㠱㐳昱㔰〲户挲搳㔱扣搷㌷㤵挱捤〹攳㙣〷ㅡっ㘵搲㜸㈵㉤㙥㉥〵搳攱㔴ち扢㔰扣戳㉢ㅢ㠶㝤㄰㜳㝥挴敦慢戳㈳㤱攷挰㐶慥愳㌸ㄷ挲㔷慦昵〵㌳㜹㠳搶㍢㔰㘵㈹㈶㐲慦晡㘱㍦扢ㅦ㔰㉥㤳㤷搲摦㘵㄰搵扥㐹㔰㈸㥤搷㑣㍥㔹㔷慡㔱晥㌰㑤ㅦ愱戸づ愶㘲㉡㉡㔵㍦㕣捦ㄲ搴敡扢ㅢ戴慡ㅦ收扡晢㠱㈹〸敡昸㘴戶㘷㍦散慥摢戹ㄹ慥搰て搳㔱㔶愳晡ㄶ㤴敤㝥挰昹㘴㈲ㄹ㑢攰㐴ㅤ敦㤶㡢愶㔳搹㘰〶㙦㠰ぢ攳慥㌵慥搵〶戳挶慤づㄴ戹〷ㄹ㜴ㄵ㡥扤戱愳㑣愷㔳攸㠵〸戲㑦昰㜶攰㔴ㄸ昷昷愲扥ㄹ戶㝢㜹ㅢ㙣攴敤㄰㍥㘶戴戱㐵㤹换㌶㤸愵㔵〴㈸愸㤸㑢ㄵ㐷昵㘴㥢㑤づㄶ㜹て敢敦㠵愸昶捤〳〰㝦摥㌳昹㝣㕤愹搸攴㠳摣搴换搱攴愳っ㘰㠱慥㝣っ愵㕥摤㉡㤹慢戵㑢㐱㔲㤳昷ㄳ㥣㐶ㄵ扥㔱㙢ㄲ摥㤰挵㉣昰戲㙥㜸㜴㡤昵挰㤷㡡昲㌱晦㥤㉦愶㑤つ㠲㉢㝥㉢挷㘰慤晦〷㝥㌸㍥㜲改㜰昴挸㕦㕦挹㈷戰挲㤵晢㘲㜵晤㕥㈱㜶昵㤲㙦ㄸ㤶昵㙢㤹搶㠱散㈹扣㉣㝥㝥㕢㠳昳愶昱捤㜴㔶搵㈸晤愲愷㤱㌹㑤㐳慡〳捦ち敢㌴戵搹慣㜶挷づ㉦㑥㐲㙡ㅤ㉡㐶昱戵㔰晤㜲㈵搷〳㜳〶攴戴搳㕡㍢昰ち㌳㌳愳㍤㜶㈰㤵扤愲扣㥢昰㝣㠶㤵晤㑥㜱㍥㈱㠷摥昰ㄲ戳㘹ㄹㄲ㌰挰攳㜱㐱攳㥢㍡搵攳戶〶愲㕥挸扤㐱㡥昱ㄴ搶戶晢搸ㄱ㝢㡦挰㍢㈲㉢愳攸㠹㡤㙥㈴㥦㜷㌶挹挱㠱攷昵挱愳㘰晡ㅤ挹ㄷ㜲ㅦ戶昲ㅣ㜴㔵㘳㐷㌴㌴戰ㄹㄱ㐴㌳㙣㡡挳扣㕡扥㐰晣㝥㐰㘹㤵㘸戴ぢ昴㔷㤳㐶㠱愷㈱㐰戹㍦摦搶搹愵晡㜵攷愸㑦㕤㐸㝤扥愹慢挹㘸㡢㐵㘲搸㘹つ㤵敦慤扥昰㥦搷散㌲昲晣ㅢ晦戰晦㕦㙤㑥㕢晣摢㕤搷摣㔲昷挷搱戱攷户㍥昸昶㍡搱っ㡢㤱昰㈷摦愷昸㠰攲㐳〸戱ㄳ㠲㝣〳㡦ㄴ㉡㝡挵搰㘸扢愲昰ㄵ㐳扥ㄶ㜸挲ㅦㅥ㘶㠸㜸㝢㜵ㄳ〷愱挰㙤㑥散〸ぢづ㜴㌵㌶晦捥㔵㕥〶戵㐵㔱㍢㤶㡣搷愱敢㌹㜶挴㡣ㄱ戸㙦户㈳慥戸昸挵戶㠰㤳ㄳ㡢搶㌷㘹挳㔴㌲换愶㠳㌶㙦戳ㄱ搰㍡㈹㘷㌴摣㌶㐲㌵戸㝤㤷㐶㉢ㅣ愳㑥ㅡ扤㙦ㅢ㑤捣ㄹつ戶㡤慣づ昹㤰㐶摣ㄱ戰㜱晡ㄱ慢散〲敢挵挱㜶㐱昵捥㙡ㄴ〰㉦摤㍢愸挳愷㙦㜱㉦ㅤ㔱㘸㔹搸㑢攳愳ㄳ㡥扣敦慡㘷敡㑥ㅥ晡挳慤〷㥤㝤㔳摤攷攲改愵换愷扤㕦㈷㡥㠵愵㔷㙦昵㐷戸㥥扤戵㤵㕤㔱昸㍥㈴ㅦ戳摣昰㠷㑢㈱攴愴㥢㌸ㄱ〵搵㕢㕢挰挲改慤㉦挸〷㜳挳㉣收㤹慡㘶㝣〵㥤摡㙣昰慥㜷戱㌹搰戹㡥晡㠶昰㔳ㅤ昸挹㠴晦ㄳ㍡㙢晣ㄳ摦摢挶㕢㜴晦㡢㜸敥ㅦ戴ぢ昱ㄷ扢挰晡㥡戳㔰搸戴昱㝦戶戶㈸㌵晥晦㝡攲㔹㑦㔶敥㜶㑢摤愳㍤ㅡ㐷っ㤵户搶㠹㡢㘰攱挵愸戴㠹㉢ㅡ晦㔵㜶㐵攱ぢ㤶㝣ㄷ挳ㄳ晥昰㜳㉡慣ㄵㄸ扤ㅣ〵挵愸〱ぢ㠷搱㕦戸捡㔷愱捡㘲昴ち㉣ㄹ扦㐱〷㐶ㅢ㈶㡣〸挴㐵㜹ㅥ㐳㝦㄰捥㘴㌱ぢ㝥㈵攱㝣㝢㍤攱攳〹晦晤摦敥づ攸㠶㉡㜱つ㐰㈴㔴つ㔹㘶㤵㘹㜶㙢㙥㐴㘱搳〸㘵㠶㤹戲㈸㐵攸㤷㐳ㄶ扤戰昶慤捤敡捦晣㘳挵晢㝢晦戴㜹扤㔸てぢ㉦㐲晦㠳㐰㍤㠷攸扦敤㡡挲ㄷ㌶昹敥㠲㈷晣攱㌷㔴㔸㉢㄰捡㕣㌱㐵攸㡦戰㜰〸敤挱㔵㝥〸㔵ㄶ㐳昷㘳挹攸〵㥤㥡㔰㜰㕤挵㥡㔰扥换愳愹㠶㌶捣敤戲㙣ㅥ愰捤㘶㙣〴慣㑥ㅣ攱ㄸ㝤㙤ㅢ㔹㠳戵て㡤ㅥ㜱㡣ㅥ愴㔱㍦摢㘸㔲捥攸㜳摢〸搵㤸㠵戶〴愰㠶㔹㕦攸挷晦㘲愶㜸戶搰戲㜰愶戸㜷搰㑢攵ㄵ昷㕦㔸㜷搹㍢㌷㡢昳㝡ㅣ㔵㜷收㜷㡦ㅣ昹昰慢ㄸ搷㉦挳搲慢ㅢ㍥㐲㜸㥥摤昰て扢愲昰戵㔱扥㔷攰〹㝦戸散挴㤵敤㈶㕥㐷㐱㜵挳〷戰㜰扡㘱〸搹㜹ぢ㔵ㄶ愵㙦㘰挹ㄸ〶ㅤ㌷㝤㑥户㝥昱㡥㑤㡣㌵愷㙦㐳㍣㤳扤㉣晣㥢挴㡦戴昱㥣搳晤攲つㅢ㙦戱扦ㅤ昱敦〰愵〷戳㜸搷㉥愸愹㠲㔹㕦㥢㌶戲晦愱㉤㑡㡤散摦㥥扥攰昱㍢㔷㡦愸㍢晦㥦㑦㍦昷攰㌷㜳敡挴㤷戰昰愲昴ㄵ㥢戹愲愹攲㘵扢愲昰㐵㔴扥慦攰〹㝦㘵㜲㈷慣ㄵ㈸㘵ㄲ㤷愲昴㐵㔸㌸㤴敥捣㔵晥ㅥ㔵ㄶ㐵摦㘱挹〸㐰㘷㙤晢㠹㤰㜸摥㘶挸㘲㌴㐴昸てづ晣㕦㠴㐷㙣昸㠴ㄱ㠰㍦㙤挳㉤㐲㘳㠴㌳㜷换㤹㉡㝥戲ぢ㙡敦昶ぢち㥢㐶攸慦摡愲ㄴ愱敢〷ㅦ晤挵㥣昸づ昵㔳摦㍦戸敦つ㑦散㔸㉦㉡搰㠰ㄷ愱㡦搹扣ㄵㄱ晡愸㕤㔱昸㘲㉢㕦㈵㍣愱㜹㘴㠵㘰慤㐰㈸㔳戶ㄴ愱て挳挲㈱戴㡥慢摣ㄳ㔵ㄶ愱捣攳㌲ㅡ愰攳ㄸㅤ㍦〲㙦〴ㄷ昷摢ㄴ㔹㡣㑥㈰扥㤷㠳敦㐱晣㈴ㅢ㍦㐱攱敦戶昱ㄶ愵㔳㠸敦つ㤴㐳㘹㡤㕤㔰㤴昶㐱〱㝦愵愷㠱㜵㠵㠷㜳㝤戵㐵㈹㑡㥦晢挷戹㉤慤㝤㡥慢晦㘸晤扣㌱㝢摥㜴㝣扤ㄸ〸㡢㤱㈴愲攰㜰敥㜶㥢戹㈲㑡㙦戳㉢ち㕦㤵攵ㅢ〴㑦㡡搲ㄹ㔸㉢㔰㍡っ㘵㐵改㉤戰㜰㈸㥤挵㔵ㅥ㠱㉡㡢㔲㘶㘲ㄹ㜳愰戳㜶㘷搱㠰戸㈱㡦愱㜹㠴㡦㜴攰捣挶㌲ㄶ搸昰昱㈳〰扦挶㠶㕢ㅤ戰㤰㜰收㕡㌹㠴㙥㘷ㄷㄴ愱愳㔰挰摦㈶㄰㍡㕡㕢㤴㈲㜴攲捦㕦㝤㔱㍦㝥㙤晤㠰〷昷ㄹ晡搰挳挷搶㡢㌰㉣㐶㝡㄰㝡戹捤㕢ㄱ愱㤷搹ㄵ㠵慦摥昲㐵攰㐹ㄱ扡〸㙢〵㐲㤹㌴愵〸扤〴ㄶづ愱㡤㕣攵㕤㔱㘵ㄱ捡㑣㉡㈳㘹㌱㠴ㄳ㤵㔰㐸㕣㤰挷㔰㥡昰戱づ㥣搹㔴㠶〹㥤㝤挶〱晣㍡ㅢ㙦つ搱挵挴昳㜶扢挳㘸㥤㕤㔰㡣㌲㈷ち㝦㥢挰攸㐴㙤㔱㡡搱敥㉦ㅤㅦ戹昳晣昷挷㔹晦㡢㍡㌱ㅤㄶ㈳㍤ㄸ㍤挳㈶慥㠸搱搳敤㡡挲㜷㜹昹㘶挰㤳㘲戴〵㙢〵㐶㤹昵愴ㄸ㍤つㄶづ愳㙤㕣攵昹愸戲ㄸ㘵㉡㤴㜱㤰㑤ㄱづ愱ㄲㄱ㜱㤲㑤㤱㌵攸㍡㠸㕦攰攰攷ㄱ扦捣挶攳〸つ昸攳㙣扣㐵改ち攲㤹敥攴㔰扡搰㉥㈸㑡㤹搵㠴扦㑤愰㜴㕦㙤㔱㡡搲㑦㝥戹晡㥦㉦㍥㝦㜸晤㝥㜷㑦敢戹挶㌸戲㕥㘴㘰㌱搲㠳搲愳㙤收㡡㈸㕤㙢㔷㝣昲昱㜹㤹㐵㉦㔶捦㌸㘶敡㥦㍡㡦㝦昴摡昹㍥ㄳ㥥ㄴ愵㠷㘱慤㐰㈹昳㤶ㄴ愵㙢㘰攱㔰扡㥡慢摣㡣㉡㡢㔲㈶㌳ㄹ㐷摡ㄴ㑤ㅡㄱつ挶挴攱㜹ㄴㅤ㐵㝣㡢㠳㍦㤰昸愳㙤晣㐴㠵㍦搸挶㕢㕤昰㈷攲㜹〷㠰㤴㔲㈵㤸戸愴昹慤改㐰〱㝦㥢㐰㘹愷戶㈸㐵改攱攲晤㐴晦㤳㙦愹㕢户㘷搵扣攷㠶攰昸改㔰㔸㡣昴愰㜴㤹捤㕣ㄱ愵㥤㜶㐵攱晢挶㝣㠷挱㤳愲昴㐴慣ㄵ㈸㍤ㄲ㘵㐵㘹㍢㉣ㅣ㑡㑦收㉡慦㐵㤵㐵㈹㌳㥡㡣㔳㙤㡡㜰㍣㤴㐸㠸㔶㥢㈲㙢搴晤㠵昸愳ㅤ㍣搳㥡㡣㌳㙣㍣㡥户㠰㍦挰挶㕢㤴㥥㠵扡㥡攳㠱挲摦㈶㄰㜷㠲戶㈸㐵摣戰㜱㌷㝤昸㐰扤扦捥晡㝦㜶㥤㌸ㅤㄶ㈳㍤㠸㌳㙤㝥㡡㠸换搸ㄵ㠵敦㈹昳㥤〱㑦㡡戸昳ㄱ㍢㠸㘳㥥㤲㈲㉥〵ぢ㠷戸ぢ㐹挴㜹愸戲㠸㘳昲㤲㜱㌱㜴搸〳昱捡㑥㐴散㤷挷挳愵㠴㥦敦挰㤹挰㘴㕣づ㥤㍤㘱〲扦户㡤户㜸扥ㄲ㜵㌵㑣㌶挲摦㈶昰㜶㤹戶㈸挵摢㌹愳扡㕤㝤挷㡢摢搷㔹晦㑦慤ㄳ搷挱㘲愴〷㙦ぢ㙣㝡㡡㜸㥢㙦㔷ㄴ扥摥捣㜷㍤㍣㈹摥慥㐷散攰㡤ㄹ㐹㡡户戹戰㜰㜸扢㤱㐴㌰扢挷攲㡤㘹㑡挶捤㌴㔰〷散㔱㝤攲㌴㌳㡦㡤㕢㘹挴扣㈰换攸㔶ㅡ摤㙥ㅢ㘱挳搷㐶扢搹㐶㡣愲㕡摥㐹㈳愶㄰㔹㐶户搱攸㉥攸搴ㄹ㥡㘳㌳搹戶戱㠶敢㍤愸慦㘱㙥搱㝦㜷摥昴㘰愱㘵攱㜹搳挱㤷㙦扦㑢っ搷〱ㅥ晦㑦晡晡慢扥㍢愳敥戵攷扦㤳㡦扤昵㜸㥤㘰㍥搲㐸㡦㙥㘸㐰㜸㥥攷㑤昵㜶㐵攱㑢搶㝣捣㘵㔲摤昰㄰〹敡㈶㥥㐳㔹㜵挳㌸㔸㌸摤昰〸挹㘱㕡㤰㐵捥昳㔸㌲ㅥ㠳捥㍥㙦㑡挴挴㤸㍣㘲㥥㈰㥥㜹㐶ㄶ㥥愹㑡挶㔳㌶㥥昳㐴㑣㐴㙤扣㌵㝥㥦㐱㕤つ搳㡡昰户〹攳㤷㌹㐸捡愲搴昸ㄵ挶愷㠳㤷㥤㜵㑢摤户㙢搶㘷づ搸ㅥㄳ收㝢㠰㡦昴㈰㉥㘰昳㔳㌴㝥晤㜶㐵攱换搹㝣敦挳㤳㈲敥㙦㠸ㅤ挴㝤㠴戲㈲慥ㄶㄶづ㜱㉦㤱〸㈶晦㔸㐴㌰㈱挹㜸㠵〶搶〹㘷搸㍥昱摦㌱㡦㡤扦搳㠸挹㐲㤶ㄱ㔳㤳㡣搷愱戳慥㍥㙡㥢㙤㙤ㅢ㙢㈸扥㐹㥢㉦ㅣㅢ收㈸ㄹ㙦摢つ㠱㜱㙤㌴摣㌶戲挶晣扢〰搴晣㡢搰慥㘸㐷ㅤ㍥ㅥ㔷〸扦㉦戴㉣ㅣ扦捦㍤换捦户㜵㍢敥㝢昲挳㍦㙣晦㜲ㅤ㥦晥㡥㉢㤶昵攲㔷㔸㡥㠴搳挲ㄳ㠰㐱〸捦㜳晣づ戴㉢ち㕦ㄱ攷晢つ㥥㔴㌷㝣挴㤵敤㈶〴㔶㐵㜵挳搶戰㜰扡攱ㄳ戲挳㕣ㅦ㡢㔱愶ㅥㄹ㥦㐱挷昱㡢㜳㈴㝦㔸㙣㘱ㄳ㘳㡤挷㉦㠸㘷昲㤰㠵敦㐶晣㔷㌶ㅥ攷㘰挰㙦㙥攳㉤昶扦㈱㥥改㐵㝡敦㉦㤸㘶愴㡦ぢ㙡㤸㐵㠴㌸㌷㘱㘴㌳攵㐸㔹㤴ㅡ搹㔵搷つ摣晢搱㙤㑦慤摦攲昵攷㝦晡搷昷愷搵ぢ收づ㜹㔱摡换㘶慥㘸㘴昷戴㉢ち㕦㍡攷敢〷㑦㡡搲ㅦ戰㔶愰戴㍦捡㡡搲㙡㔸㌸㤴晥挴㔵㘶ち㡦㐵ㄱ㌳㡡㡣晦㐰㘷㥦㔳㐵㠵㘱㌳㘴㌱晡ぢ攱㑣〹戲攰〳〸晦捤㠶攳㥣㉡㉡捡㙤戸㐵攸ㅦ㠴㌳㘷挸㈱㜴㠸㕤㘰㝤捤㌶㈸㙣ㅡ愱捣㈳敡㤲㔰昰㌸敦挳换〷搴㑦㡦晤戹㘱晦㡦㠶搶ぢ愶て㜹ㄱ晡摢㑦㈵挶攸慦㜶㐵攱㑢散㝣㍢挱㤳㈲戴戲㑡ㄱㅡ㐰㔹ㄱ晡㌳㉣ㅣ㐲扢愳㔲㐴㔰㘵㌱挴愴㈲㐳搲〰㘳ㄴ㕢㜰挴㙦㕤㈳晣ㄱ㌶㈴挵摡㠲㝢搰㠸〹㍦㤶ㄱ搳㡢㡣㕥搰㔹㔳㠵戶昹捥戶戱戸慤愱つ㤳㝥㉣ㅢ收ㄹㄹ㥢搹つ攱愰㑣ㅢ㝤㙤ㅢ㔹晤搷〷㠰㥡㍡㐲扢ㅡ挷愸挳挷㘳慡愸㉦戴㉣㥣㉡敥㙥㔸㌰㜵慢㙦㥥慥㤳て㍤㝢㙡敦ㅤ㙥慡敢㍢㉤戲㔳摢㉢敦搵〹㘶て㜹㜵挳㘷〸捦㜳慡昸搴慥㈸㝣㤵㥥㙦ㅡ㍣愹㙥攸捦㤵敤㈶㘶愰慣扡攱㘳㔸㌸摤㌰㠰散㌰㠹挷㘲㠷㌹㐵挶㈰攸散㕤㕤㍣㉡㍥戰㠹戱搸ㅣ㐲晣ㅣ〷捦挴㈲㘳㤸㡤㐷户〱晦㡥㡤户㠸摣〶㜵㌵㑣〲摡戴昱换㡣愱㉥挷敦戲昰戰搶攴㌹愲捥晡㝦㔸㥤搸ㅦㄶ㕥挴扤㙥昳㔳㌴㈱扣㘶㔷ㄴ扥㠲捦㤷㠴㈷㐵摣づ㠸ㅤ挴㌱㈹㐸ㄱ昷㉡㉣ㅣ攲㐶㤱〸㈶昰㔸挴㌱㔳挸搸〹㍡晢㐲㘰㔴扣㘸昳㘰昱戶㌳攱捣攴戱攰捣ㄶ㌲〲㌶ㅣㄷ〲愳攲㜹ㅢ㙥搱ㄶ㈲㥣戹㐰捥㠴挰㥣㈰㘷㠶㘵捡捦愶ㄱ捡晣愰㉥〹挵㘵挰昵ㄷ昸捦慥㍦愴敦つ㔳㤲㍢㥤㔳㉦㤸攸攳㐵攸㔳㌶㙦㐵㠴㍥㘹㔷ㄴ扥搲捦户ち㥥ㄴ愱〹慣ㄵ〸㘵㔲㡦㈲昴㜱㔸㌸㠴敥挲㔵㍥〲㔵ㄶ㐳捣昴㌱挶㐲㔷挹㜳㠶㤸㜸搸收挷愲戳㡥㘰收攱㔸攰搵〴㌷㐰㘷㘰昶㘸〰晡㝥ㅢ㙤戱㌹㠱㘸㈶昲㌸㙣ㅥ㘵ㄷ攸慤㠶昹㍡㥢挶㈶㤳㝢扡㘴戳攸〲ぢ㜳㝡扣搸扣换㈶慤㠸捤昵㜶㐵攱扢〱㝤愷挲㤳㘲㜳ㅡ搶ち㙣㥥㠱戲㘲昳づ㔸㌸㙣敥捥㔵㍥〷㔵ㄶ㐱捣昴㌱㘶㐰㘷捤㤴愱㠴㌵扢摥㘲搳㘴㤱㍡㡢㌶捣慣戱㙣㤸昲㘳捣㘱㈳搶㤴慣㡤㙥戰㡤ㄸ㐴戵㥣㐷愳㜳ㅤ㈳㈶晦ㄸぢ㙣㈳摥㘳戰㕢扡挶㌶戲㍡㘴㈱〰㌵㤷ㄲちㅦ晣扡㍥戹㍢改㤶搲㘳㝡㘵㑥㑦㥥㘵攱昴ㅡ搸晣愳戳扥换㝣㔸㔷㌵㙤搵㘷摦㑣㝡愲敥扥㍤摥ㄹ扢昳戸㝦攳㠴づ㘶㕥摤㜰㌹挲昳㥣㕥㉦戳㉢ち摦㔰攸扢ㅥ㥥㔴㌷㉣攲捡攲㠴づ㘵搵つ㤷挰挲改㠶㐶戲挳晣ㅢ㡢㔲㈶晡ㄸ㐹攸慣㌳㕢愴敢㠸ぢ昲㠸㐹ㄳ㝦扢㠳㘷戶㡦㘱㐲愷㑥㥣〹㕦㘷挳慤ㅥ㕢㡣慡㥡㝢〰摡戴攱换㉣㥥㉥㠷㙦㍡搱㔹ㅦ慡戸戳㙥搴戸㤷㡥㡥㝤戳扥㑥㌰㜹挷㡢户㌳㙣㝡㡡㠶敦改㜶㐵搱㡢つ㤹昸戳愱ㄷㅢ昲㌱㔱㘶㠷㝡昹㕥つ〶㐱㘵㤶㡦ㄲ敡㤱戵搴捣搵挱愳慤㥡㥡㥢搵㔳愱㝡攲㍤㘴敤〷㥡敤搳昱扡㍤扣㝤㙣㕥㔳㡢晤㘰㈱扣㠶㡦慦㜵搲㙦扡㤲慡㐴㘳㈳㍢慢ㅤ慦扥敡㥥㥤搶㠱搷㈴㘶慡㕡㘶㈷㍢㍢捤昶搶晦ぢ㉦㈹挳㜳扡㉡搸戵挸㙡挲挱㝤㔹戹攷㈳戲昸散㉢捦戴ㄸ挵㔸㙤㡥㡦改㜸㠱ㅥㄳ㤰捡昹晡戲晦敥㡤㠹㐶ぢ㠶㤸㝥㔰㘰挶昵㐲扥ち㜱ㅡ扡搸㑡挲㍦愲散て㠶捣㡣ㅢ搹〶扣戱ㄴ愲ㅢㅥ〵愵㤲攵㈰慡攵㐱搰愸愷捡㈹㔱㔶挹㜴愸挲㤵攳㐳换昸捣摢戲捡ㄵ㑤㤹捥㈵挶ㄲ戳㘹昱㤲㑥㍣㥣慣〷搷㔸㝦㉡㤸搰搳㔵㌶ㄱ愷㤸敥㉤㡤挹昶昶攴慡慡㤶挶㘶戳㜵㜱攷㤲慡挶攵㐸㥥挲㡢〴㜱愴㕤㔵㔵㈵㍢㄰て㥢攲㔷㌰攵㠷㕥㘵愷㕢晢ち㌴ㅣ慤挶㌲㘸㕤㉦摣捡㘷攱㌸㑦ㄶ㔶挰挴㔸〹㤱捦挲㉡㘸㕣㉣〸㈶摥㤰〹晤ㄱ㙦愲愰㈲㌹〴㐸㈷扥㜷戵昶㔰户昶㐳慤㍤捣慤㘵敡㠸㡡晡㜰㘸扤㍢敥㐸捦㤰㡦〰摥㌸ㄲ㈲㍦攴㌵搰戸㐳晥〲晥昳㐲㘶㝥㠹ち㜹㉤㤰㑥挸捣㈲㔱摡愳摤㕡㘶㘱愸攰㡥㠱搶㍢戸㔵㥥挱ㅤぢ扣昱㘷㠸晣攰㡥㠳挶ㅤ摣㉦㠵挱晤愱挳㌸〱㐸㈷戸㙥ㄸ〴㉡戸ㄳ摤㕡㘶㌴㌰㌸挹晥慥㄰〷㜹〶㜲ち㕢㘴挷收㠶昶㘹㔴昱㈹㠰㑡㤴〹㈶㍦攴㌱㔴愳㥢㍢ㅤ㐸㈷㠸㍥㕡㝢㠶㕢扢愵搶㥥改搶づ㠲㔶昱㜶ㄶ戴摥扣㉤昱っ昷ㅣ攰㡤㜵㄰昹扣㥤ぢ㡤㍢攴㈱昰㥦ㄷ昲㌶㍡㡣昳㠱㜴㐲摥㑥㙢㉦㜰㙢㜷搲挱㕤〸慤㜷㜰晢㝢〶㜷㌱昰挶㈵㄰昹挱㕤ち㡤㍢戸㥤ぢ㠳ぢ改㌰㉥〷搲〹㉥愶戵㔷戸戵㘳㜵㜰㔷㐲敢ㅤ摣㥥㥥挱㕤つ扣㜱つ㐴㝥㜰搷㐲攳づ慥慥㌰戸〹㍡㡣敢㠱㜴㠲㥢愲戵㌷戸戵㌳㜴㜰㌷㐲敢ㅤ摣㙣捦攰㙥〶摥戸〵㈲㍦戸㕢愱㜱〷㌷慢㌰戸㜹㍡㡣摢㠱㜴㠲㕢愸戵㜷戸戵㡢㜴㜰㜷㐲敢ㅤ摣㔴捦攰敥〲摥戸ㅢ㈲㍦戸㝢愰㜱〷搷㔸ㄸ㕣㕡㠷㜱ㅦ㤰㑥㜰㡢戵昶㝥户戶㐵〷昷〰戴摥挱搵㝢〶昷㄰愳攰㐴㤲摢㝥ㅦ愱捡戵晤戶ㄵ〶搶愱㐳㜸っ㐸㈷戰ㄵ㕡晢戸㕢㝢㤸づ散〹㘸扤〳㡢㝢〶昶ㄴ昰挶搳㄰昹慣㍤〳㡤㍢戸搵㠵挱ㅤ愵挳㜸づ㐸㈷戸㍦㘹敤昳㙥敤㠹㜶㜰㤲搳㐸㠵昰㝢〶昲㌷戶挸㈹㈳挷搰㑢㔴戹ㄸ㍡戹㌰㠸扦攸收㕥〱搲〹攲㉣慤㝤搵慤㍤㕦〷挱㜱㔵㈱戶昷っ攲㜵戶挸㌱㤴ぢ攲㑤慡㕣㐱㕣㔸ㄸ挴愵扡戹户㠱㜴㠲戸㔲㙢摦㜱㙢慦搷㐱㔸㜳晤㔰捦㈰摥㘷㡢昹㜳晤㠷〵㐱摣㔸ㄸ挴慤扡戹㡦摣捤摤愹戵ㅦ扢戵扣㥦愲㜶㐳㥦戸戵扣㌳愱㜶㐳ㅣ㐱ㄵ㘲㑢捦搰㍥㐷㥤攴㘸挹昱昳㈵㔵㉥㝥ㅥ㠱㥦扣㌹晤〹摤摣搷㐰㍡晣昰㕥㠴ち攲ㅢ户㤶㔷昹㕤晢挲ㅡ捦㈰扥㘳㡢昹晣㝣㕦㄰挴㑢㠵㐱晣㕤㌷昷愳扢㌹㕥捥㔷㐱晣攴搶扥慢戵晦㜶㙢㜹攵㕢敤ぢ晦〳慤昷ㄶ㘶㜸㠶晢ぢ昰〵㥢晥㙦㔴戹㌸晢〴扥昳㌸攳㤵㜱ㄵ搸ㅦ敥㄰扥搱㕡㍣ㅥ㍦挷㈴慦ㅦ㉢捥㌸㥢㔷㠸摦㝦昴㍡㍣敥〶ぢ挹㤹㍢搷㜱㤵㔴戹㠲昸愹㌰〸㕥㑣㔶㐱㜴㜷㌷昷㠷搶㔶戹戵㤵㜰敤敡戸ㅦ㍤㠳攸挱ㄶ昳㍢慥㔷㐱㄰摤攱㈷㡦㠹ㅥ㔰愸㈰㙡摣捤搵㘸慤捦慤敤愳戵㥢戹戵晤愱㔵愱㔹〳晢㉢捦搰晡㌲㡥晣㠱扤〵㔵㉥㝥〶挰㑦㕥㘸㐳㜴㜳㕢戹㥢摢㐶㙢晢扢戵㍢搸㐱ㄸ㕢㐳敢㍤㝡㍥昲っ㙣㈰昰挶㈰㠸晣昹㜹㌰㌴敥攰㐶ㄵ〶户戳づ㘳㈸㤰捥㔶ㄷ搲摡㘱㙥㙤㐲〷㌷ㅣ㕡敦攰摥昶っ㙥〴昰挶㐸㠸晣攰戶㠵挶ㅤ摣㉥㠵挱搵改㌰戶〷搲〹㙥㠲搶敥攰搶㑥戳㠳戳て㡦㕦昱っ㘴㌴㕢捣ㅦ㔹戵〵㐱散㕥ㄸ挴㉣摤㥣摦摤摣㍣慤つ戸戵ぢ戵㌶攸搶㉥㠲㔶㡤㉣㥥昳㔴㠸㘷㍤㐳㡢㌰づ㥥摦攴戶扣ㄸ㔵慥㤱搵㠸摡扣㤱㤵㠶㐲つ晡㠴扢戹挵㕡㍢挶愵慤㙣㠳㜶愳捦捡昹㘳㤵㍥戸㝥搱㙣愶昹㜶晢昱㜸㐷晡愸㘶㥣㕤㙦挴㉢改㜷㐱愳㠲愷搳昴㈱㜷㘵挹㕥愷㥡づ㕢㕢挵㔳攰ㅡ㥥捣戲㑡㤵挴ち㤴ㄸ愲ㅣ㑢㡢㔵㜶㥤ㅣ攷戶㍦挴㙤㔱挳㤳㑤挷扥收㌰㜷㐹昰㘴㔱㜹慢愳㍤捦ㄱ㔵㌴昵㙥㙦㍣ㅦ捣搹ㅦ敤㉥〹㥥捦㈹晢〶㕡ㅣ愷敤挷扢敤㜹捡㤶戳攷愹㥡㔳ㄲ㍣つ㔳昶ㄳ㘸挱㌳㌰搵晥㐴户㍤捦戶ㅣ㡢ㅡ㥥㘵攵㑡㍣扢㜲㑡攲ㅣ㤴㤴户㐹戴㍦搷慥㤳㤳摤摥捥㜷㕢搴昰〴㈸㘷捦ㄳㄹ㘵㍦㠵ㄶ㤷㙡晢愹㙥晢换摤ㄶ㌵㍣㐷挹搹㕦慤敤愷搱攲㕡㙤扦㥢摢㥥愷ㄳ㡥㐵つ㑦㈳㥣㤲攰改㠰㙡㝦㜷㕡摣慡敤愷扢敤㜹挴敦㔸搴昰㐸摦㈹㠹扢戴晤っ㕡摣愳敤㘷扡敤敦㜳㕢搴昰㘰㍣㘷捦㠳㙡搵晥㉣㕡㍣愲敤㘷扢敤ㅦ㜳㕢搴昰㤸㌹㘷捦㘳㕦㘵㍦㠷ㄶ捦㘸晢戹㙥㝢ㅥ摥㍡ㄶ㌵㍣慣㜵㑡㠲㠷慣捡㝥ㅥ㉤㕥搲昶昳摤昶㍣㌲㜵㉣㙡㜸㐴敡㤴挴敢摡㝥〱㉤摥搴昶㝢戸敤摦㜶㕢搴昰㘰㌲㘷捦〳㐵搵晥㐲㕡㝣愸敤昷㜴摢㝦攴戶愸攱㜱愰㘳㕦昳㠹扢㈴㜸㙣愷扣敤㐵㝢ㅥ搶ㄱ㈹昷㜶㝢攳㈱㕣捥晥ㅢ㜷㐹昰戰㑣搹敦㐳ぢㅥ㤱㈹晢㝤摤昶㍣晡捡搹昳愸㉢㔷攲搱㤶㔳ㄲ扦愰愴扣㉤愲晤㙦㜶㥤摣捦敤㡤〷㐷㡥㐵つて㡡㥣㤲攰〱㡦戲㙦愴㥡挷㍡慣㤳晢摢ぢ㉣搴昰戸挶戱愸攱昱㡣㔳ㄲ㍣㔶㔱昶㐹慡㜹㤸愲散㔳昶㠲戲攷㈱㠹㘳㔱挳㐳㤱㕣㠹㠷㈰㑥㐹昰昰㐲㜹㑢㔳捤㈳ぢ搶挹㡣扤挰㐲つ㡦㈲ㅣ㡢ㅡㅥ㍤㌸㈵挱愳〰㘵㙦㔲捤㥤扦戲捦摡ぢ捡㥥㍢㝡挷愲㠶㍢㜸愷㈴戸愳㔶昶㡢愹收晥㔹搹㉦戱ㄷ㤴㍤昷挵㡥㐵つ昷挱㑥㐹㜰晦慡散㥢愸收慥㔵搹ㅦ㘰㉦㈸㝢敥㐶ㅤ㡢ㅡ敥㍥㜳㈵敥㌶㥤㤲攰㉥㔱㜹㍢㤰㙡敥つ㔹㈷㥢敤〵ㄶ㙡戸攷㜳㉣㙡戸挷㜳㑡㐲敤㡡㘸搱〲戵晥昸戸㑢㔲㜷㐶㕡戱㠰㍢㈳㙡㠷㐳㔴㥢ㅢ挵ㅤ㡦㐲㉤戵㔰㙡㐷㐲搴㐱㙥ㄴ㜷㈸ち搵㙥愱搴敥㠲愸づ㌷㡡扢つ㠵敡戴㔰㙡愷㔰搴㈲㜷づち戵摣㐲愹挹㥥愸ㄵ㈸敢㡦㡦㤳扥㐲慤戴㔰㙡㑡㈷㉡㙦ㅤ㌹戵㉢搴挱ㄶ㑡㑤摣㐴ㅤ㠲戲晥昸㌸㠱㉢搴愱ㄶ㑡㑤捦㐴ㅤ收㐶㜱㥡㔶愸挳㉤㤴㥡㠴㠹㕡敤㐶㜱㌲㔶愸㈳㉣㤴㥡㙡㠹㍡搲㡤攲㤴慢㔰㙢㉣㤴㥡㔰㠹捡㘳㤵ㄳ慢㐲慤戵㔰㙡摡㈴㉡㡦〹㑥㥦ち㜵㡣㠵㔲㤳㘳㔱㕣㥣㈴ㄵ敡㔸ぢ愵愶㐰愲昲㝡㥢㔳愱㐲ㅤ㘷愱搴搴㔶ㄴㄷ愷㌸㠵㍡挱㐲愹〹慣挸ㄷ㈷㌲㠵㍡挹㐲愹㠹㠹愸㤳㔱搶ㅦㅦ㈷㈸㠵㍡挵㐲愹改㠷愸扣㝥攴㌴愴㔰愷㔹㈸㌵挹㄰㤵ㄷ㍤㈷ㅢ㠵㍡摤㐲愹挹㠳愸㍣㔶㌹㠹㈸搴㤹ㄶ㑡㑤ㄱ㐴㥤㠵戲晥昸㌸㔵㈸搴搹ㄶ㑡㑤〴㐴攵挵挵〹㐱愱搶㔹㈸戵戹ㄳ㤵ㄷㄷ㌷㝢㠵㍡捦㐲愹捤㤸愸扣戸戸㌹㉢搴〵ち攵搳つ〹㙥㥦敡㤶㘵ㄲ〷捣扣㘵㌹ㅥ戶㔵㜸㤵㡡㙥㐴㜰摢㔴㠸晤ぢ㄰扡〱挱敤㔲㈱ㅡぢ㄰㝡〳ㄵ摣㈶ㄵ㘲扦㝣㠴攰㘶愸㉡ㄶ攵㔷昸昴㈸ㄴ摣〴ㄵ㘲摦㝣㠴攰㔶愷㉡昶挹慦昰改捤㑦㜰㡢㔳㠸扤ぢ㄰㝡搳ㄳ摣摡ㄴ㘲慦〲㠴摥散〴户㌴㠵搸戳〰愱㌷㌹挱慤㑣㈱ㄶ收㈳〴㌷㉣㔵戱㐷㐱〵户㈵㔵戱愰愰㠲㥢㡦慡㤸㕦㔰挱㉤㐶㔵捣㉢愸攰㐶愲㉡收ㄶ㔴㜰扢㔰ㄵ㜳昲㉢㝣㝡〳ㄱ摣㈶ㄴ㘲㜶㍥㐲㜰㌳㔰ㄵ戳ち㉡㌸昲㔵挵捣㠲ちづ㜶㔵㌱㈳扦挲愷㐷扤攰㐰㔷㠸改昹〸挱戱慤㉡㜶㉦愸攰㜰㔶ㄵ扢ㄵ㔴㜰〴慢㡡㘹昹ㄵ㍤晥ㅦ㔳㜸敤〴</t>
  </si>
  <si>
    <t>㜸〱敤扤㜷㝣ㅣ搵ㄵ㌶慣㉢㑢㘳捤扡㘸㕤㐳㈸挶㌶㌶㄰㙣挴昶㘲㌰㤶㉣ㄷっ㉥攰㑡户户捣摡挲㉡㐶㤲ㅢ㈱㘰㙡㠰搰㘲㠸㘹愱㠶摥ㄳ㙡〸㤰搰〲〹㠶㠴ㄶ〸㄰㍡㈱愱㠵搰㐳〹摦昳㥣㤹㍢㥡摤㥤㤵㙤摥扣扦㡦㍦摥戵昶㜸敥戹捦㌹昷捥㜳换捣摣㌹㍢㔳愵慡慡慡扥挱㠷晦昳㔳挳㡤㙤攷慤敤敡戶摡ㅡ㥡㍢㕡㕢慤㕣㜷㑢㐷㝢㔷㐳㔳㘷㘷㘶敤捣㤶慥敥㍥〰ㄸ㡢㕢㤰摦㔵扢戸慢攵〸慢㙥昱㉡慢戳ぢ愰摡慡慡扡㍡戳ㅡ昹摦㜷扥㐱㥤㌰㘹㘵搶㔰〰㔵㘵ㅡㄴ㝤㈹敡㈸㑣㡡〰㐵㍦㡡晥ㄴ〳㈸〶㔲搴㔳〴㈹〶㔱っ愶ㄸ㐲㌱㤴㘲ㄸ挵㜰㡡敦㔱㙣㐵挱昲捤慤㈹戶㠱攸扦㉤挴晣收挹㜳戲㠷㘱㙦收㜵㜷㜴㕡攳㐷㉥戴敢㍣㌱ㅣ㙥〸㌷㐴搲㤱㐴㐳㘸晣挸收㤵慤摤㉢㍢慤㠹敤搶捡敥捥㑣敢昸㤱晢慥捣戶戶攴昶戱搶捥敦㔸㙥戵㑦戴戲愱㘸㌶ㄳ㑢㠵㘳昱㜸㈱㥤㑥昵摦づ㥥㘷㌷㑦摥户搳㉡㜴晤慦㝣㡥愰捦㌹捤㤳ㅢ㘶㕢摤晦㉢㥦摢挳㈷㕣㑥改㘸换戴戴晦㡦㥣搶戲㑤攳㔳慣㕣ぢㅢ摦戲㍡㕢摡㤷㌶愰摡㐵㐴㈳㤵㙣㘸敡敡㕡搹戶㠲晤愸搹㙡㙤㥤㙢ㄵ愴搱摢愶㜴㜵敦㥢改㙣敢敡摦㐶晥慣㑥慢㍤㘷㜵つ㙣㥢扡㈶㘷戵㍡挰慥扡戶㠵㤹捥搹㤹㌶慢㠶ㅢ昵㙤㜶ㅢ捥挸㕢敤摤㉤摤㙢〷戴㉤攸戲收㘶摡㤷㕡㠴搴戶㑤㕦搹㤲㔷㌵㌵昸慢敡戳㤳㕦捤愴愱㔰㥦戶收㘵㤹捥㙥㐹戱〹挳㝥㔸㑦㜷㤱扤㈸慡ㄷ扢搴挸ㄲ㉢戶搹扣㤶戶㝤慣捥㜶慢㤵㠵戰㈵挷㤵㠰㠴㈰扢ㅤ㕣愶昴敥戰㤵㔴㍦㘷昰㜱㕦㔸㡡㌱ㄲ㘲晢搹ㅤ㥤㙤攸㤰㤱昱昱戱ㄳ㘳昱㘴㐳㉡㌶㍥㥤㤴㐴㉡搱㄰㑥㤸愳〰㌲㐷ㄳ扥〳挴戰戵㔶愶㜳㘴昷挸愶㈹㈳て换㉣捦慣㙣换㑣〸愷㈶㤸㘳〸ㅡぢ愱㙡㥥挷㤸昷㤶挴㜱㔷扤㌸㔳扤㌸㕢扤㌸㔷扤㌸㕦扤搸慡㕥㕣愸㕥扣戴㝡昱戲敡挵㉤搵㡢て慢㕥扣ㅣㄸ晤愹敢摢户摡昹㥣戳晥挴慦晢ㅥ晥扤扤敥㥥㌵晣㥣㝤㜲㤷っ㔰ㅣ收㌲㑢散㠴㡤摤扣㌵㑦挶㌱搴㐲愹㘴㉡攲搴㍥ㄵ㙤㠸㠴ㄳ㤱㘸㌴ㄵ㤲㑦㌸㘲敥っ㈳昳〷㄰挶㉥㄰㍥㝢ㄲて㑦㌰挷ㄱ㌴ㅥ㐲愹愷戰㈷摣㥢㔵攷扦晤㔱㙡摤愰㌹搷ㅣ户㐷散㜷摢收㌶㉡㑥㌴㔲㡤〶㙣㡣㉤慡㐶㈴㡥㔱ㅦ㑥㈵㥣㕡㈴ㄳ改㜴㐳㈲ㄶ㡥㤹扢搱㙦〸挲〸㐳昸ㄴㅥ㠹㑤㌰㈳〴㐵㈱㤴摡攸ㄴ扥晢㜹昷㍦ㅢ㝥晤摤搹愷敥㜰搲ㄱ㥦㡥㝣昴㔱挵〹㑥ち㡦㘳㘳㤲户昰㔰〳昶㌴ㅣ㡢㠴愲㠹㥥㝦㥡て挹㡣㈷㌸挱戸晦㘲㘹㌳挱ㄲ㤳㄰㐶ち愲戶㘹㕡㌸ㅣ㌵搳㔴㑥㠰㔰敡㈱愷ㅡ㔷㥢搷摥㜳挳㝤㝤㘷㙤ㄸ戴挷㌱搷ㄴ〲捦㈹㑥戱㔲㡤㍤戰㌱捥㕢㡤㜰㌴ㅡ㡡㈵ㅡ愲改㔰㈸敥搰㄰㡥愶㘲挹㐴㐳㉡ㅥ㑢挷捤㠹昴扥㈷㠴㌱〹挲㠷㠹〴㍡㔴㈳㐱㑤㄰㑡摤敢㔴攱㥥摤ㄷ扤搳晤㘹昳㡣ぢ扡昶㝦改摥昷〶つ㔲ㅣ敢㔲㠵㘶㙣㙣攳慤㐲愸㈱敤ㄶ摤㄰㡡㥢㔳攸㙤㉡㠴㌱つ挲愷挸㜰㘲㠲㌹㥤愰扤㈰㤴扡挳㈹昲㥤㘷晥㌳昰挵挷攲㤳㉦扡㜷㙤收㥤㝦㕥㌳㐰昱㜰㈲㐵敥㡤㡤ㅤ㡡㡢㈴昹ㄱ㍤㜸㠴敥㔸㍡㘱敥㐳慦㌳㈱㡣㔹戴㙤㥡㤶㌲㘷㔳㌵〷㐲愹㥢㥤㠲㍥ㅦ㜶攸㜵㙡挰搳㔳敥㐹㡤㍤敤㥢扡敢㡦㔱㍣㘴㐹㐱晢㘱㘳㈷㙦㐱攱㔸㌸㠹㔱㥡㡥㠶㌵戹昱㐴㌲搴㄰つ㐵搲收㕣㝡㥥〷㘱捣㠷愸㘹㥡ㅡ㠹㤹ぢ愸㕢〸愱搴㌵㑥㘹㈳晥㝣敢愸㌵攳ㄷ捥摥昰挲㝥㌷搵晥㜲㜵㠷敡㠷㙣㈹㙤㝦㙣昸昴愹㐸㌴㥤㑥㈴ㄳ昱㜰ち㠷戳㐸㉣敡㤴散散㘴㍣㥤㑡㠶ㄲ愱㘴㍣ㄹ㡡愵㤳㘱昳〰㤶㜸㈰㠴㜱㄰㐴㙤搳㡣㐴㈸㘵ㅥ㑣攵㈱㄰㑡㕤收㔴攳扦㈷㡥扦㝣㐹晤㜱㑤ㅢ挶摦㤱晤㘵㕤攳㝢㡡㐷㘷愹挶㘲㙣ㄴ敦㜴㍡ㄴ㡢㌷㠴㌰愰昵㑥愷㔳㤱㐸〳扡㜹捡㕣〲戰㤹㠱㌰戲㄰㝥㡤㥢㥣㘰收〸捡㐳㈸㜵㠱㔳晣ㄵ㍢㔵扤戶挳㈹㍢捤㍡㘳晥㉦愷㥥戴㜱挱㡦ㄵ捦ぢ愴昸〲㌶收捥散㔸敡搰㍥换捡戴㑦っ㌵㈴挲攱㄰㠶㑦㉡㤱㐸㘱㌷愳昶㡣ㄹ㙡〸愷愲搱㐸㉣ㄶ㑢愰扢挷搲攱戴敥〱攱㠶㜸㈴㤹っ㐵㤳攱㐴ㄲ晤㈲ㅡ㠹㥢㑢㔹㠹㘵㄰㐶ぢ㐴㙤搳昴㔸㌲㙡ㅥ㐶攵㜲〸愵捥㜶㙡㌶戸㜰㘸搷敢ㄳ㠷㌶㕦㝥摤ㄹ挳㍦㝦昵愰挶㕡㥥慣㐴晤愶晢搲㈳挹㌴㥣㠱攴㌲㕤摤捥㐱㡥㠳昴㝦㝢っ摣昴㈱㜰㕡㘷敥晦晥㈱㄰㠵晣㑦づ㠱㘶ㅢ搹㙦㠷㌰㍡㈰戶㥡㠹愳㝦㐷搶㙡敦㙡㘹㘹㙦ㄹㄹ㙥㡡㘷㘷㡤っ愷搳㈱㜳〵㜱㠷㐳㈸㜵扡搳㑡㙤㐷て昹昸敤㘳ㅦ㙤㍣攳捥㍥ㄳ㉥㍤敥ㄷ扦㔴㍣㥢㤴晥搳㠵㡤㜰搱㤸つ㠵㔲つ搱㜰㍡ㄲ㑡愷搲晣愴㜴㌷づ㠷㘳つ戱㜸㉡㤴㡣㠵捤㙥㤶戱ㄲ挲㔸〵攱搳㤱搳㌸㐴慣㈶㘸つ㠴㔲㍦㜶㉡昲愵昹敢昵摦晣攱捡扤捦晥搱㥥㝦摤戸昶捡戳ㄴ捦㘸愵㈲㐷㘰挳慦㈳㈷ㄲ戱㔰㍡㤴㠸挶搱愵㤳㍤ㅤ㌹㤶㑥㐷㈲挹㜰㍡ㄴ㐷㤷づ敢㘳ㄸ㍡㜲㉣㥣〸㐵㈲㠹㜸㉡㤹㑣㈶㤲㜱昳㠷慣挴㤱㄰挶㡦㈰㜴㑤愷㑥㜳捦〹㔲ㄸ㜲㐷ㄱ㜴㌴㠴㔲敢㥣㥡㕥扤㘱搷扢㠶敦㍡㘴摡ㄹ㝦㝦㉡㌱昰戸昳㕥㔷㍣敤㤶㥡ㅥ㠳㡤捤㥡㑦㡦愵搷攳㈰㡣攳㈱㜸挰㡡㐵捤ㄳ愸㍣ㄱ㐲愹戵㑥㔱㑤ぢ愶愷搷扥摥㌶攷慥㜵晦㌹散㥥挴捥慤㡡㈷昷㔲搴㐹搸〸㜹㕢〷搳㔸㌲㤲㑥愵昴㈱㠳改㜸〴㉤㈳㑤㈵捤㤵㌴㑦㘶ㄱ愷㐰ㄸ㍦㠱攰搸㐵㡢㥤㑡攵㘹㄰㑡㜵㍡攵慥㙥㝦昴昰敡㤵昹㘹攷捦攸ㄷ摢昰搱ㄳ㔷㉢㕥㑦㐸戹㘷㘰㈳㕤㔲㙥㈸ㅣ㑤㘳昶㐸㈷攳㈹㑣ㅤ㘹㑤㌹㈷㔶㑣昳改㘴㉣ㅤ㈱攱愸㥣㜹㈶换晡㈹㠴戱ㅥ〲ㄵ㠸挶㐲收㔹㔴㥥つ愱搴㜲愷〲摢晦攴愲挱攷㍥戵㜴捥敤搳慢㕥㜸㈸戱摦㥢㡡搷㌲㔲㠱つ搸㈸㍡㘹㡡愴㜱㘶㠲搶㑤㠴敤㜳愴㤰㥥搸愳昱戴㥣挷㠴搳收㌹㉣攱㕣〸攳㍣㠸㕡ㅥ㔲㤲收昹㔴㕥〰愱㔴摥㈹昶㐷挷搷㙥晣搹㍦㌶捣扣㜱挱㉥〷捥愸㌹攰ㄶ挵慢㈷㈹昶㐲㙣散敡摤敦㘸ㄴ挷慦㌰㡥ㄵ晡攳ㄶ㥢㡣㘲㑡挷㈹挲㐵昴㝦㌱㠴㜱〹㠴敥㕦㥥㜳捥㘴㘴㠲㜹㈹㐱㤷㐱㈸㜵㠸㔳㠹挳㍥扣晣敡㌱ㄳ㠶散㝤㘱㜶㜰摦攸つ摢散愷㠶㈳㕢㉡㜱㌹㌶㐶㜹㉢〱㡡搳改㘸搲㍤㤲㠵㌱㌴愳收ㄵ昴㜹㈵㠴㜱ㄵ㠴㑦挱搱搰〴昳㙡㠲慥㠱㔰㙡愱㔳昰昳愷㙦㝦㘵挷搱㙦㌷摥㌲攷攵㙤捥搸收搸㙢ㄵ慦ㄸ愵攰敢戰㌱摡㕢㜰慡㈱㌶㜵搷㤰㙥㘹敥㌰㤲㜱昳㝡㍡扤〱挲戸ㄱ㐲㑥挴㈲收㑤㔴摥っ愱搴ㅣ愷愴㕢愳晢㑦晦敡㤵㠵㤳㙦昹㘸挳㈹ㄷ㥣昳挲㤹㙡㉢㘴㑢㐹扦挲挶晣昲愳㔶〸㘳㍤ㄲ挷㌹㐲㌸㥡〸愷㐲改㥥攱捥昹〸扤ぢ愷㡣㈱㥣㤹㘹㉡㌰摣㌱摡㌱㌹愴挳挹㔴っ㠷摤㠸㜹ぢ慢㜱㉢㠴㜱ㅢ㠴㜴扤㤸㜹㍢㤵㜷㐰㈸戵㤷㔳户㌷㠷㜶て㝡晦㥦捦㌵ㅤ㌷攷捡㐷扥晡敢戵㜷㈸㕥㉤㑢摤㝥㡤㡤㍤扤㉣㐴㔰㑡ㅡ㝤㍦ㄶ㑤㐷㘲愸㐵㡡㈴戸㡤挱㔳愹㔰㈸㠹㌳㡡㘸㌲㥥㐸㈷愲ㄸ愰收㕤㉣昰㌷㄰挶摤㄰㌸慤㐰㈷㌵敦愱昲㕥〸愵㥡㥣㕡捣㍦戹晢挹搴㤸敤昷扡㝣㤷㈹搹ㅢ㡥摥收㘳戵㌵戲愵ㄶ扦挳㐶摣㕢㡢㐴ㄴ㤳㜲㐳〴晥㐳㤱ㄴ挶㥦㔳㠱㐴っ㈳慥㈱ㄶぢ㠵㤰㥦挴昴ㅦ㌳敦㠳愹㜹㍦㠴昱〰㠴㑦挷〸攳摡攱㐱㠲ㅥ㠲㔰㙡㠲㔳㤹晡㙢户㉦㍣昱搴㍢㑤ㅢ昶㕦昱昶ㄷ敢晥ㄸ㔲摢㈰㕢㉡昳㌰㌶㡡愶㈱㥣㍡㠵愳つ㘸㤰㈸㡡攴㐷ㅦ㈳挰〵捥昸攲改㔸㈲㘲㍥挲㈲晥〰㘱晣ㄱ〲㘷㜸搱㤰昹㈸㜵ㅢ㈱㤴㡡㍡挵捥㍣㜵搱㥥愷㑣㍦㜱挶ㄹㅢ摥ち晥㝤收敤㉦昵㝦ㅣ搹晢㌹搷㝦㔳㍡㌳慢㜱㐵摤㜳戱ㅥ㘹挰㘸搸㥣㔵ち㉣㔲ㄴ攲㠵㘴㈱ㅣ捥挷㐳㤹㘸愶㜶ㄴ摣㙥敥攵㌰㡦㑡晤ぢ㡢㕡摡昳ㅤ慢攵晡㜸摢挹㤹㉥慢攷㕣㘱㥣㤳㌷戹㘳㘵㝢扥㙢ㅢ晦捣㜹摤㤹㙥㙢敢搲扣ㅥ㈷㘵㘶昳戰㝡㘰㜵㐹㜹㈳㑡捤ㄶ㘶㕡㔷㕡㑤㙢㕡散散敤㑡戲戱㜶搰㤱慤㥣㍢慤搳㍡摣捤㉤慢㔱ㄳㄶ户㔶㠹敦戲扤戴戳散㝡㡤㙣㕥搶搱㘵戵㑢昵挶戵敤摢㤲㕢㙥㜵捥戳戸㌴㘶攵㘵㔷㠷㌱换㔹挰ㄸ㌷愷ㅤ㍢㡡㈵㠹晣㘸慦戶㌰㜵㑤户搵㥥户昲愸敦ち慢戳㝢敤晣㑣戶搵ㅡ㕥〴戱换㐴挶昷㡢搴搳㍡㜲㉢扢㥡㍢摡扢㍢㍢㕡㡢㜳㥡昲慢㌲㔸㌴挹捦敡挸㕢㔸昳愸攱愷㑡㔵昵改愳㔴搵㉥㝥㘷愲昴摢搵㈰つ攱㘹攲敤搰收㕢ㄵ㜷扢㠶戹搸㍢散㐵慢挵㍥㔹㍤㘶ㄳ捥挴㉦摤晣愰㌲搰戳㑦㕣㐷㈴㝡攷捡㘸愹愳摢㜲晦㜷挱搵搵㐳㥣扤㥦扡ち愷㤶㝢㘵摡昳慤㔶㘷慦慢愰㡡㌵㌲晦〴㔱ㅢ挲㘸慥挸㕥つ㄰㙡㡤㕡㕢扢扡㈵摦扤捣㔸㘶戵㉣㕤挶㌳㐸慣㤴搶搵㤱摡戲㡦昹〴㔴收㤳ㄴ㑦㐱〴〲㔵挶搳〴ㄹ〱昳ㄹ㍢㕤㍢ㅡ晦㙦昹㤲㔵㌵慣㑣㔹㈲挳㝡㘶㔷㙤ㅢ慥㐲扡晡昴昱摢换扤㌲㕤换扡搹㍤㝢捦愴扦扦㔰㍣ぢ㔱㍢〶㘲㤳㉢㘲㍣昹慥攱挲摦㠰戶㈹㔶㈱㠳攵㔶ㄹ摤㉡㔳摢㘶慦攰㑤戱扡㜲㈶㤷晡㘶㘰慣慣㌱戰㠵挱摦扦㡤扤摦㕡搳㍤㈵搳㥤改摢㠶㐵㐳戴㤲〹搰㌸戱戲户㘸㌹㐰㜴摡㍡攰愴攰㈱㈸㥢ㅥ㉦晤㐴㘱㝢挲挰挱㜸愹敡攳挸摥㜷〲㜵攷㌵㡤㔱摡搱㡢ㄷ晦戰㈶㤹㥦㙥戵捦㕦扢挲敡㈲扣捥攸㤵捡搲攱㐵㘷㜳㜲搹〵摤㉤慤㕤つ愸改昴捥㡥㤵㉢晥㤷㝥攸换㝣づ㐲㝦㙡㜷㐲㉦摥晣㝤〲㕤㔵㝤㔷戱㙤ㄶ㉦慥慡愳㌷㙡捣ㅤ㈸搸㕢攱散ㅢ晣㈷ㅦ昳㐵晣ㄷ攸㉤慦㜶㉣㄰㕢戲㔰㕡ぢ㝣晦㌶㌰㌴扦搳㤲愵摦㍡㐹㠰敤〱㙤㡢㍡㍡㤷㘷㍢㍡㤶戳㍦つ㤴㔴搷㌲换敡收㜲㙡㍦㘷昹㔸㤶㠹㤵敡搳愷㘸〵搴戳敥扡㍤晣ㅢ慦㐰っ㘸㙡㙤ㅤ愹㍤㜶ㄹ慦㐲搵〷ぢ扢挶㙢搸昸㝥〴㉢㐹㡢㥢㈷㜷慦㙣敤㔸摥㘵㜵㉦㕥挵㕢〹㙢㕡扢搶愸敤戰晢㕣㤳捣慥㝦㔱〵㤶摥搹㜸挱㘷㜷捦㍡攱㕦攷搷慡㙤㥤㡣戲㌵搳㥤攱㜰ㄴ扥收㥢㄰㙡㙢挰㌸慤㘰扢昸㘳扥㠵戴昹て㡡㝦㐲㘰㜲㄰扡㌱㌷扣㘳㈷搵て昰㍦攷〷昳㕤㡡昷㈰搴㌸〸㡥㑥昳㝤〸晤㔱㠳攰㥦㡤㉥つ户ぢ搴攵つ昷㈱戴〱戳㤷㍣㌵ㅥ〸㌶㥥昹ち〵改㌱㐹㡤敡ぢ挷扥〴ㄸ㑥㐶搹㙡敤㙥㌰ㄳ〲扥愴㝤つ㘰晥〴㝣捤㌲晥㑢㐱㜶㍣〴㜰〸㈳愹㐲㔰ぢ〱搵㔰㤸㝤㈰㔴〴㉡㈱㐰敥㙥㈱挱㡦晡昲扦ㅥ〲挲搰㤴ㄳ㔰㐷㥦㘶㉦㜹㉡ち㍢㍦〲晥つ攷扥〴㝣攰㘴㤴慤ㄸ㈷攰㘹ㄴ㙢㌱㠸㔵㝥ㅦ㌰㝦〲㠶㈰摢ㅣ㑡㌱っ挲㐳挰昷散愴㑡挲㠹㄰戰ㄵ㐱摦㠷㔰㘹愸㠴㠰慤㤱搲ㅦ昵愶㠷〰㘳㕢攴攰㥡㈱ㅣ㐹㤵搳㌰〲㜹〱㤳㠸ち㜹㙡〲㥣晡搱昰㐲㈵ㅡ㥥㜷㌲捡㔶慣㈷挲搳㈸㝣捤㥤㔰㥣㝡慥㈲つ㍦㘰㙤㜶愱ㄸ〷攱愱㘱㔷㍢愹昶㠴ㄳ愱愱㠱愰摤㈰㔴㈳㔴㐲㐳〸㈹晤㔱㝦昲搰㘰㑥㠲扡㝣㈷㘳昴搹㕢㥥㙡㠲㥤ㅦ〱て㔵㈲攰㐱㈷愳㙣扤㝣ち㍣㡤㘲㉤㈶愲㔰㜵㝦㐵〲㈶㈱摢㙣愴㘸㠲昰㄰搰㙣㈷搵㔴㌸ㄱ〲愶㄰㌴ㄵ㐲㑤㠷㑡〸㤸㠶㤴晥愸㕦㝢〹攰搲㝢㌹〱㝢搳愷搹㑢㥥摡ぢ㜶㝥〴摣㔴㠹㠰ㅢ㥤㡣戲搵晢㝤攰㘹ㄴ㙢㌱㡦㔵扥扥㈲〱ぢ㤰㙤㉥愴㔸〴攱㈱攰〰㍢愹㘶挲㠹㄰㜰㈰㐱〷㐱愸搹㔰〹〱〷㈳愵㍦敡ㄷㅥ〲㡣㐳㤱搳愷㘹扡捦㌰㔸㠲㥣㠰挹晣㜲㠲㈴㑦捤㠱㑢㍦ㄲ捥慢㐴挲戹㑥㐶搹㥤㠵戹昰㌴ち㕦戳〵挵愹つㄵ㐹㔸捥摡戴㔲戴㐱㜸㐸攸戰㤳㙡ㅥ㥣〸〹㉢〸㍡ㅣ㐲㉤㠰㑡㐸攸㐴㑡㝦搴㘹㕥ㄲ扡㤱㔳搳㌴つ㌷㈶捡㡥收慢㤰ㄵ㌰〹愸㤰愷ㄶ挲愷ㅦぢ挷㔵㘲攱㔸㈷愳散㡥挷〱昰㌴ち㕦昳㘸ㄴ愷搶㔵㘴攱ㄸ搶收㔸㡡攳㈰㍣㉣㥣㘰㈷搵㠱㜰㈲㉣㥣㐸搰㡦㈱ㄴ㙦㜵〸ぢ㈷㈱愵㍦㙡戵㠷〵昳㈰愸换㜷昲㔴晡散㉤㑦ㅤ〲㍢㍦〲摡㉡ㄱ搰敡㘴㤴摤㙢㔹〲㑦愳㔸㡢㥦戱捡㠷㔵㈴攰ㅣ㘴㥢攷㔲㥣〷攱㈱攰〲㍢愹㌲㜰㈲〴晣㥣愰ぢ㈱㔴づ㉡㈱攰㈲愴昴㐷㘵扣〴㘴愱㉥㈷攰㌲攰〳㘶㉦㜹㉡て㍢㍦〲ㄶ㔵㈲㘰愱㤳㔱㜶户㘷㈹㍣㡤㘲㉤慥㘳㤵攷㔷㈴攰〶㘴㥢㌷㔲摣〴攱㈱攰㤷㜶㔲㉤㠳ㄳ㈱攰㔷〴摤〲愱づ㠳㑡〸戸ㄵ㈹晤㔱晢㜸〹㘸㠱扡㥣㠰㍢改搳散㈵㑦㉤㠷㥤ㅦ〱㑤㤵〸㘸㜴㌲捡㙥㉡昱搶㐷㉦㙢㌷㐵昷㜱㠶〲㕢戴㜶搳扦㌰慤愵戵摢敡㤴换昳晡〲晥戳㠳㌵㈴㍤㠰㑢ㄲ㥤㤹㥣ㅤ〶㌱戴搰㡣㔵〹㐴㠷㜴慦㤵㑢㙦㠱㤴慤㡡搸㡢〶晦㙦敤攷㍢户昶㈳㉢㍦㐵敢㍦扤慣慤愰搳㤴慣晥昴づ昶㜴㈲㉥㝢昸㕥愹㐹㝦㘹㠰攷攲㑥㐶㝣改㘵愵㠴挰戸㜸㙦㈷㈴㍡㔴㜹㑤㠸㥤扤扣㤳搲愸攲晡ぢ㤷㔸晥摦敡㔵㘹っ㥦扤㝡㜵ㅦ㘷挲晢㈹ㅥ愰㜸㤰攲㈱〸㌵挱㤹㘶㜹㘳㠰摦〷慢慢慡㕥㐷㐶㤵昹㌰㌱㡦㔰晣〱㐲㑦戳㌵〱昳㔱㈴㡤㡤㄰昵晡收昶㐸扢㡢〵㤴㙡㠷愵㑣扤㡦搱昰㜱㠸晥㝦㠲㤸扤㤷搵㡡㤵搰晦㔵摣㕣敤ちㄴ搳晢摡つ晡捦㘰㠰㠶户捤㕢摢㥥㕢搶搹搱㡥攸㐵㉥㈹㌵攵㄰㜸搶愵㌲㐶摢捣㡥收㤵摤㐶摢㕥㉤昸慦㝦摢㕣㙢㠵㤵改㙥挶㑡㌷搶慢㘶攲㠶扤慣㐶捤挸慦昹晦㜳戵慡慡〶扢㔰愵㐰愰㕥戰㔲愵愳搷㕥㌷㜲攸㙤㤸搲㠱㈰㐶㑢攲㌷㐹扢㘱㘰攵昱㍢戸ㅣ㔵㘵晥ㄹ戵扢昸摦搷敥㍥昶挲㥢扥㜱晥㍦ㅡ敢〰昲㌱㍢戰搳攵㐷攲愷㘰ㄲ攸㉤㑦ㅤづ㍢昷㐸㙣㍣㐷摡搰つ散㔵㡡ㅤ㉢ㅤ㡤挷㍡ㄹ㘵挱〳摤昰㌶㡡㌵㜹ㄱ㡥搴づ捥㌸㠱愲昸㘳扥㠴㙣昳㘵㡡㔷㈰昴㌸挱㌲捤㙢㜶㔲慤㠴㠱㡣〹㡥㉢昳つ〸戵ㅡ㉡㌹ㅤ㜹ㄳ㈹晤㔱㕢愳っ㜷㤹㘶ㄵ搴攵㈴晣㤳㍥捤㕥昲ㄴ㈳ㄱ㕣ㄲ㍣换㌴挱㑡〴搴㍢ㄹ㘵㐱ぢ㍦㠴愷㔱慣挵㠷慣昲㠰㡡〴㝣㡣㙣昳ㄳ㡡㑦㈱㍣〴㝣㙥㈷ㄵ攳ㄲ㠴㠰晦㄰昴〵㠴㍡ち㉡㈱攰㑢愴昴㐷搵㜸〹昸ㄱ搴攵〴㜰つ㉢㘰昶㤲愷㡥㠶㥤ㅦ〱㕦㝣㕤㘱㤹收㍦㑥㐶㔹㉣挴戱昰㌴㡡戵愸慢㐶㤵㍦〳捣㝦㤹㈶㠰㙣戳ㅦ㐵㝦〸て〱〳敤愴㍡づ㑥㐶搳㔱㍤㐱㡣㤴㔶㈷㈰㈹〴っ㐲㑡㝦搴晢㈸㐳昷〰㘳〸㜲戸㑣㤳〸㤷搳㌰っ㜹〱㤳㠸ち㜹㡡挱ㄷ㝥㌴扣㔱㠹㠶搷㥤㡣戲㌸㡤㤳攱㐹㘸ㄸ㠱攲搴慢ㄵ㘹ㄸ挹摡㡣愲ㄸつ攱愱㘱㡣㥤㔴愷挰搱㘸㝣捤戱〴敤〸愱㑥㐵㔲㘸搸〹㈹晤㔱捦㜹㘸㌰㝦〲㜵昹㑥㡥〳㍥搰㕢㥥㘲ㄴ㠸ㅦ〱㡦㔷㈲攰㌱㈷愳㉣㘰攴㑣㜸ㄲ〲㘲慣昲愳ㄵ〹㐸㈰摢㑣㔲愴㔸扢㥥〵摢〹㜶㔲晤ㄴ㡥㐶㜳㜷㜶㈷㘸て〸㜵ㄶ㤲㐲挰㐴愴昴㐷摤敦㈵㘰㍤搴攵〴㌴〱ㅦ㌰㝢挹㔳㘷挳捥㡦㠰㍢㉢ㄱ㜰㠷㤳㔱ㄶ戰㜲づ㍣〹〱㝢戳捡户㔵㈴㘰㈶戲捤㔹ㄴ戳㔹扢ㅥ〲昶戵㤳㡡㘱㉢愳戹㍢晢ㄱ㌴ㄷ㐲㥤㡦愴㄰㌰て㈹晤㔱搷㝢〸㌰ㄶ㈰〷昱ㄷㄱ㠴㠳㤴㉤㔱㉣㐲㕥挰㈴愲㐲㥥扡〰㑥晤㘸戸慣ㄲつ㤷㍡ㄹ㘵〱㌴ㄷ挱㤳搰戰〴挵愹㡢㉢搲㤰㘵㙤㜲ㄴ㜹〸てつ〵㍢愹㉥㠶愳搱昸㥡㑢〹㕡〶愱㉥㐵㔲㘸㘸㐱㑡㝦搴〶てつ收㈵㔰㤷敦㘴ㅢ昰㠱摥昲搴㘵戰昳㈳攰搴㑡〴晣挴挹㈸ぢ摥戹〲㥥㠴㠰㔵慣昲挹ㄵ〹㔸㠳㙣㜳㉤挵ㄱ㄰ㅥ〲㡥戴㤳㡡〱㍤愳戹㍢㍦㈲攸㈸〸㜵㌵㤲㐲挰搱㐸改㡦㕡攷㈵攰㉡愸换〹㌸づ昸㠰搹㑢㥥扡〶㜶㝥〴慣慡㐴挰㑡㈷愳㉣㠸攸㝡㜸ㄲ〲㑥㘵㤵扢㉡ㄲ㜰㍡戲捤㌳㈸捥㘴敤㝡〶挲㝡㍢愹ㄸ㔷㌴㥡扢㜳ㄶ㐱㘷㐳愸㥢㤰ㄴ〲㝥㠶㤴晥愸挳㍣〴ㄸ攷㈰㐷ㄶ敥㤳攵㌴㥣㠷扣㠰㐹㐴㠵㍣㜵㌳㥣晡搱戰愴ㄲつ㡢㥤㡣戲〸愷㕢攰㐹㘸戸っ挵愹㐳㉡搲㜰㌹㙢㜳〵挵㤵㄰ㅥㅡ慥戶㤳敡㔶㌸ㅡ㡤慦㜹つ㐱搷㐲愸摢㤱ㄴㅡ慥㐳㑡㝦搴㝣てつ㈶㘳㥥捡㜷昲㈶攰〳扤攵愹㍢㘰攷㐷挰摥㤵〸㤸攱㘴㤴㠵㔱摤〵㑦㐲挰㥤慣昲昴㡡〴摣㠵㙣昳㌷ㄴ㜷戳㜶㍤晤攰㕥㍢愹㝥〳㐷愳戹㍢扦㈵攸㜷㄰敡ㅥ㈴㠵㠰晢㤰搲ㅦ戵愷㤷〰㠶㕢㤵ㄳ昰㄰昰〱戳㤷㍣㜵㉦散晣〸㠸㔵㈲㈰敡㘴㤴㐵㜰摤〷㑦㐲挰攳慣㜲戸㈲〱㝦㐶戶昹〴挵㤳慣㕤て〱㑦摢㐹㜵㍦ㅣ㡤收敥㍣〳㠵昹ㄷ〸昵㈰㤲㐲挰戳㐸改㡦摡搹㑢挰〳㔰㤷ㄳ昰〲昰〱戳㤷㍣昵㄰散晣〸ㄸ㔱㠹㠰敤㥣㡣戲愸戱㐷攰㐹〸㜸㠳㔵摥愶㈲〱㝦㐷戶昹ㄶ挵㍦㔸扢ㅥ〲摥戶㤳敡て㜰㌴㥡扢昳づ㐱敦㐲愸㐷㤱ㄴ〲摥㐳㑡㝦搴㘰て〱挶扦㤰㠳㐵晢愸捦ㄱ昱摦挸ち㤸〴㤴㌳㈴㜹㙡㈳㝣晡戱㔰㔷㠹㠵扥㑥㐶㘹㄰㕢敤㥦攰㘹ぢ㠲㡦晡〱㙥ㄶㄶ戶㔸慢ㄹ㉤㌱戰㠰㕦㜴㌵慦散敡敥㤰搰㡥〱㠵㈹ㅤ戳㍢扡愷戴㜴慤㘸捤慣ㅤ㔲㜰㌶ㄶ㉤戳摡ㄱ㜸搵㠹昸慢ㄲ㕤挷㡡ㄵ㔶摥㉣捣敢㔸搹㤹戳㘶㑣昹㉥〴㘶㐹㘳㈱搸㐰愹慡㙡㠵捦户㡢㌵慡㠲㈵扡ち㍥㔵戵㑦挰㘵㘹挸㠸㘷㔱慤㘷晤㌶〸㘰㝤て愳昳㕢扡㕢慤㝥〵挹㤷敤扡〲㔸㐴㌴㕢扥㙦㘱晥㌲㠴㔲㑣ㄹ㔰㤸摥搹㤲㙦㙤㘹户搸ㄸ㔸ㄳ收捦攴㘶㕡㑢ㄱ戹戶㙦㐷㔷ぢ㝦挲㌷愰㌰扦㌳搳摥戵㠲㐱㌸戹戵㠳㡢㔲戲㍥㔲㕢㤸摣搲摥㠵㘲愴ㄵ戹㕤㕦㤸户慣㘳㌵㝥㑤扡戲慤㝤㝡㘶㐵搷㜷愲㔵㤴戴ぢ㠵㌴㡤慡㔶搵搵慡慥扡敥摢戶㡦昱〵㐶搷㄰㍢㙥㜵㈴晡㘹㜷㘷㑢㜶㈵〹㤳㜲㈲㤰㌵ㄴ搲㠶㔵戵㑦㘲慢㤷㜵㔱慥㡥㍡昱㠴㡣㤵㘳㕤㡢㝥㈱攲ㅢ戶攵晥㐴㤷㉢愲收㤷愸㑥晦慦㈰昶㥥扥㘰㐶㑦ㄴ改晦搱敦㕤㙢㥦㠲攷搲搵愶搲㥥攷〶敤つ〳㜸愰摤㠵愸㘳㡦挲挸㐴㑦㘰慡戴㕢〶ち㠲㘱てㅤ搸戳㌹つ㜱㕦晤ぢ㌳㌳㔹慢ㄵ敢㡡㙤㤹敥㠱㜶㠲㙢挴昸㍤㘴㤷㤳搷摣搱搶㤶㘱㤷㘳㜷㥤㤷换戴㕡㜵㠵愶㤵摤ㅤ戳㕡摡捤〲㠴昴㑢㐷㤵㔹〳㔵㘶㡤愸晡ㄷ收㌲㡣㔵戶改慢㘳㘹愶戳愵㝢㔹㕢㑢慥㡥〹㠶㥡㝥㈷晡㉡收晦ㅡ㤰愹㍦㝡㉥㈹㕤敤戴搷晤搰摣つ㔸㝢㈵㜵㙣㝥昴攸㙡㘵攰㥦晡㤶㔱㡥㤸㜹攴愰㘱晥ㄷ摥㙡昱㤵愹㐸敡昲〱㔷㕥昸昹㠰㌷㘸㘵㜲㔲捦㈰㐹慤昹つ愰摣攰户收㉦㄰扤㠶挰昵〵㈰㌰戳㈳㤳㥦㠶㍢㔲ㅤ㥤㝤㥤摦㘷搷愱㘹㌹搵㜴〶ㄹ㤴搸㡣㌸㔷挴捦慥㙡挹㕢㥤㜵㔴捣挳ち㙥つ挳ㄹつ扢つ㌹㤸慢㙡㙢晢搵昹㤵㌵㐳晢ㅡ攳㠴㝡㜹㝦摦㍥愳捣晦扢晢愵㈶㜱㙦〳〱㌹㐴㌱ㅥ摣㔴㄰敡㔹㈸戹㍦㈵㠰㙡〲㔰㝣㔵㉤〳敢㑡摢愶㌸㍥㄰㔱㠴㈶㐰㌵昲换㘶㐶㉥搶㈱捡㑦㐲ㅥ㙢㘵㐷晡㜹㐲ㄵつ㍢㑡戱づ㌶搸㙡敢㌲收愱㤷㕢昹㠰㍤扦㜲晤ㅡ㐷㠶慡敡敡ㅡ㌴戵㔱㝡慢戰慣㔸扡㤸㘷㐹っ愳ㅡ㠱㉡ㄸ㌵愸昱㜶ㅣ㉣昰扦搸晦㜷挳愵ㄷ搸㠱㠰㘹挰慡㉡愰㕥㠴搴㔴㌰ㅥ挳攱慡㉦愹愸㠳㔰㙦〲挰ㄳ〲捦攱㑢扤㠵㈴て㘱㔵〶ㅦぢ戰戹㔳愶晡〷㉣㌸㙤㥡〱㍡晥㈷戶㌸ㅢ戹扤戳㍦戴㥢敥㥤敦搰〲㕦㜳〰㥤㌸〹昵㉥㌶昴㙥㜸㥡㝣㈰㌰㘶㍤㠱㡣愳昳〱〴〹ㄸ㐴挰晢〰戰搹㡤挱㐸昵㐲㈷㝦扣散㐳攷㔰㔸㠱捥て㍤挵捣敥愱㜳ㄸ㡢ㄹ捥㘲扥〴愰㤴捥慦愱戳改晣ㅥ㈰㥢㑤攷㝦㘱㈶㜴㙥㐵挷っ愶㉢愲㜳㙢㘸㌷㑤㈷㝢㥥搰戹つ㥤挰㠷㝣慢㈱㝤搸摡ㄶㄸ㜳㍢〲晢昸〳㐶㄰戰㍤〱㌵〰〸㥤㈳㤱敡㠵㑥晥ㅣ摢㠷捥搱戰〲㥤っ摦搳昵戸㤰ㅡ㝢㈴敦挰㘲挶戰ㄸ㠶摡〹㥤攸㐵㌲㝤㈱㝥㤰昱㜵㌶㥤㘳〱搹㙣㍡㠷挲㑣攸摣㤱㡥㠷㈱㔵㐴攷捥搰㙥㥡㑥㠶昰攱て扦㝦愷ㄳ㑤攷㔶搸搲扢攱改㥤扢〰㘳㡥㈳㤰㌱㝥㍥㠰昱〴散㑡〰挳晥㠴捥〶愴〶攸挱㙥晦㡣摣㠷扥㄰㔰愰㙦㠴挷慤㠷扥㌰摤㐶攸㤶㈱㝡愵扤㤱㜱㜹㌶㝤㔱㐰㌶㥢㍥㐶昲〹㝤㌱㍡㘶㐸㕦ㄱ㝤〹㘸㌷㑤ㅦ㐳晦昰㠷昵㔶㍡搱昴㌵㘰换㠷㥤ㄴ㌰㘶㥡挰摤晣〱ㄳ〸搸㥤〰㠶ぢち㝤㝢㈰搵㑢㙦攴㑦攲㝤攸摣ㄳ㔶愰㌳收㈹挶㌳戸㈷戱㤸㐶ㄶ挳㠰扦㔲㍡㈷㐱㘷搳搹〴挸㘶搳搹〸㌳愱㜳㌲ㅤ㌷㈱㔵㐴攷ㄴ㘸㌷㑤㘷㌳捣昰㠷搸㐱㍡搱㜴㑥挱㤶て㥤搳㠰㌱愷ㄳ挸㐸㐳ㅦ挰㕥〴捣㈰㠰挱㠷㐲攷摥㐸昵㐲㈷㝦敥敦㐳攷㑣㔸㠱㑥㠶㈴敡㘲㍣扤㜳ㄶ㡢㤹捤㘲ㄸ㍥㔸㍡戸㜹㡣戲改㥣〳挸㘶搳挹㈸㐳愱㜳㕦㍡㘶戸㘱ㄱ㥤㜳愱摤㌴㥤っ㑢挴ㅦ攲ㅡ改㐴搳挹搸㐴扤ㅢ㥥挱㍤ㅦㄸ㜳〱㠱㡣㕢昴〱㉣㈴㘰ㄱ〱っ㘵ㄴ㍡昷㐷慡㕦捦攰㉥㡦㘰挴㜱晢㐰㘰㐰摥ㄲ㡦㔳て㜹〷搱改挱㜴捡戰挳㔲昲ㄸ㙢㘸㤳㜷〸㈰㥢㑤ㅥ愳ㄳ㠵扣㐳改㤸㘱㡡㐵攴㉤㠱㜶搳攴㜵挰っ㝦㔵㘶㠶㑥㌴㜹㡣㘹昴攱㈶ぢ㡣㤹㈳㤰昱㡥㍥㠰㍣〱ㄶ〱っ㠱ㄴ昲ち㐸昵㜷挹攳㈳ㄹ㝣扡摥㌲㠰挰ㅥ㐳㈰戵㔷て㝢㉤昴㝡ㄸ扤昲㙣戸㤴扤㘳愰戳搹㕢づ挸㘶戳㜷㉣捣㠴扤㔶㍡㍥づ愹㈲昶摡愱摤㌴㝢っ㠳挴㕦㤵搹㐱㈷㥡㍤挶㐲敡摤戰扢ㅥ㜲慢捣ㄵ㤰收攱〴㌲㑥搲〷搰㐹㐰ㄷ〱っ㥤ㄴ昶昸㔴愸㥥攳㡡㍣㑡挲㠷扥㔵㐰㠱㍥〶㔰㙡户挳愹〹昰攴摦㕣㑤户㙢攸昶㘷〰㤴㑥㠴㡣㜰ㄴ晡㑣㕥㘷换㈷〲改戹愶㔶攷〲㈲㔴ㅤ㐱㈷っ㠴㉣愲敡㐸㘸㌷㑤ㄵ〳㈶昱㠷扢㄰㜴㠲つ昹㌲㙡㔲㔷搹㌳㑡㡦〲挶㍣㥡㐰㐶㔴晡〰搶ㄱ㜰っ〱っ戲ㄴ慡㡥㐵慡户㐹て扦挹昷愱敥㜸㔸㠱扡换㍣挵㜸㝡摥〹㉣收㐴ㄶ挳㌰挹搲㥥挷搸㐸扢攷晤ㄸ㤰攱戸戰㙤㤷愷〹㙤㜲㤵㐲摤〸㑢㘱昴㈴晡扥〹愹㈲㐶㑦㠱㜶搳㡣㌲〲ㄳ㝦㔵收㑦攸㐴㌳捡㌰㑣㑤ㄸ慦㙤㥤㑥㜰㉡㌰收㘹〴㌲㐴搳〷㜰㍡〱㘷㄰㜰㉢〰挲攸㤹㐸昵㜴㍥㜹㕣㠷て㠳敢㠱〲㠳㜷㝡摣づ改㈹昷㉣扡㍤ㅢ愲昶㍥〰㝡㔹攲㐰昰㠸㈷㜶㙥㈰㍣ㄸ㠵〵敤㉤摤㔸㝤攰散㌱慤愵ㅢ搷㔱晤ぢ㄰搸㤴㈰户慤㘵㔵挲㘳㌴捥㕤敤摣扥㍣慢㘸昹㜳㐴㜹扥㜷㍤㜴㡣㑦戶扤㔲敡㔹㈰摤ㄴ㐸㔶㑣㝤敡昸㕤㕡㐲㔵㜶搰ㄳ㉥ㅣ戸㡡慡挶㔶づㄱ昴昰扥ㅤ摡收晦㘰挱㔵㐶㘱㤵戹㠱摤〶㘵愲㠳㥡攷㘰㥢敢慦昷㙦戲㡢㜸㈲㈶戹㜸㄰攰ㅡ慣慤ㅢ攰㠴攴捥挰搳㑢昲㔶挰㐹㘱㡤㙡愰戳㌹㘷㘵㜷㔱㑥㘶捤㄰㈷〷扦㐵㥢搳㡥㤵挵㕣愶㌳晦ㅤ㔹㤶挲扥搹㑤㈲㉢㑣摦㜲㘵ㅢ㑥昸昱㉣㈶攱㕥挵戹づ搷て㠰敢㉤〹㌸慤㠷愷〱愴摢㡤㐳慤㘳㡡㑦〷㤲㔶㤸搷㥤㥦㘲慤㤲摢っ晢㕡戸㐷㠰攷挸戵㕡㐳挴挰㑤捡ㄲ㡣㔹㘸捡㜶㘱挹扡㥢敢㤱捥㤶っ㜴戳㌰搷㙡捤昰㠷攳㔸㍥㜴戶昶捤㜵㈳扣摡㜵挰ㅦ㠵㝦㜷㕡〸㡣搴㌸慤愴愴㥤㡣㕥收户攲㥤攰ㄸ晡㤶慤㡡㜶㉢挸攷晤㐹敡晣昳昸戹㘶㔲㤵摥㜰㙥㘴㍣〸㔰㉦慢攰㤸㙢扤搱挱ㅣ㐹㐳㜴搰扡㍤挳挹攴搵㕦敢戸㔴㍥㠰户㌴㍡扢昱攴〴㍥㕤愹㥥㐳愷ㄵ㙢㠹摤㉤㔸ㄵ㙥㕤㍢戰㌰愳㍤搷扡㌲㙦挹㤲戲㥥戳㘵㘵昹㍢搱㕥㕣昷㜰㐶㔴㉦扣㌸愴捣挰㌳㌸昵㉦改扦晤㝤㈵昳㍣㡣㌴㤹散攰㈳㘰㕥攰㡣㍢〶〲㙦㜱㈸㜶〰戵ㅦ摣昳㐳〲㜹㌲㈳愶戶㌲ㄵ攷㌴挶搳㌶敢㘸㙥ㄹ㜱ㅥ搸捣㡥㤹ㅤ扣㉦攵㔱敤搵㘲慢扥ㄳ敤㠴晤戴㥢挹㌰戰戰晥㉤㐷〸㥤㘰搶㤳晦戰㠲敥晣㍦㠹挷ㄸㅣ㘵ㄴ㘳慤敤㌳摥づ挹㐲㤲㘷扣搵ㄴづ㠴㤱搸㜲㝥㜶㈱㕡㑤㌱㈴摢㍥㍦戳摢搳扣ㄸ摡㑤㥦㥦㌱㜴ㅢ㝦㔵收㈵㜴㠲つ昹㌲㔶㕢㥦㝥搹〵捡㉡昸愵挰㤸㤷ㄱ昸戸㍦攰ㄷ〴㕣づ㔱换㜰摥搲㠹愶㘲㘴㌲っ慡㙡摢戸㤸㕤搷挶㐵㝤っ㔳〳扦晡㐷攴㌵慥つ㡣㝥㜵㡣㕣㌶慦〰敡戱㡤ㅢ㈷戲㍥㡡愱扦扡㠲晣㈵㡦戳戸㜷㈵换扦ち㐲㌱㐴户昴㉡㠲㜱戹昶愹昰搵㠰㙣昶㐵搸换㌰ㄳ㥥慦愱攳㔷㤰㉡㍡て扥づ摡㑤昳晣ㅡ捣昰㔷㘵㕥㑦㈷摣〵㝥㕦㠷搴扢攱戹戲戸〱ㄸ昳㐶〲摦昰〷摣㐴挰捤〴㌰㕣㔸捥㠳㝦㠹㔴㉦㔷ㄶ㝣㉥㤹捦㜹昱㉤戰挲㜹㌱㠳㠸㜵㍤㍣慢㔳户戲㤸摢㔸っ〳㝥㑢改晣ㄸ㍡㥢捥摢〱搹㤲㉢㡢㑦㘰㈹㡣摥㐱摦㡣ㄱ㉥㘲昴搷搰㙥㥡㔱挶ㄲ攳慦捡扣㡢㑥㌴愳っ㈸搶㝢攲戹戲昸つ㌰收摤〴㌲搸搸〷㜰て〱昷ㄲ挰昸㘳㘱昴户㐸㤵㌲㕡昲晣㌴ㅦ㐶敦㠳ㄵㄸ晤挶㔳㡣攷㑡攳㝥ㄶ昳〰㡢㘱〴戱㌰敡㔹㝤づ㐰㘷㌳晡㈰㈰㥢摤㐱ㄹ㘸㉣㜴㍥㐴挷㡣㌸㉥愲昳㘱㘸㌷㑤㈷㈳㤳㔱㘷晣挰㠳㑥㌴㥤昵搰㙡戶戰愹挷搹ㅦ㠰㌱晦㐸㈰㐳㤷㝤〰㡦ㄲ戰㤱㠰㐱〰〸㥤㡦㈱搵㜳愱㌶㡤捦㠴昳愱敦㑦㐰㠱扥㘱ㅥ户㥥㑢摤㍦搳敤ㄳ㜴换挸攳㔲晡ㄸ㙥㙣搳昷㈴㈰㥢㑤摦㈸㤸〹㝤㑦搱㌱㈳㤵㡢攸㝢〶摡㑤搳㌷〶㘶㐲摦㕦攸㐴搳㌷ㄶ摡㘲㜶㤰㡢㐷愶㐰㥡捦ㄱ挸㤰㘷ㅦ挰㕦〹㜸㥥〰㐶㐱ぢ㝤㉦㈰搵㐳㥦㍣摡捥㠷扥扦〱〵晡ㄸぢ慤摤づ愷挶㕥㘴㜹㠹㙥㕦愶㕢挶㉤㤷搲挷㘰㘵愱捦㈴㝤昲㠹㐰㝡ㄷ㔹㤲㠰〸㔵慦搲〹㘳㥡㡢愸㝡ㅤ摡㑤㔳㌵〱㘶㐲搵ㅢ㜴㠲ㄲ攴换〰㘸㕤㘵㙣愲捡慣㠴昹㈶愴昹㜷〲昷昰〷扣㐵挰㍦〸㘰扣戴㔰昵㑦愴㍣㔴昱㈱㝣㍥㔴扤〳ㄴ愸㙡昲戸昵㔰昵㉥摤扥㐷户㝢〳㔰㑡ㄵ挳㥡敤㥥昶㍥㈰㥢摤搳ㄸ〸㉤昴晤㡢㡥ㄹㄱ㕤㐴摦扦愱摤㌴㝤㡣㥣ㄶ晡㍥愴ㄳ㑤摦㝥搰ㄶ搳㈷㐷散㡦㠰㌱㍦㈶㤰愱搵㍥㠰㑦〸昸㤴〰㐶㕢ぢ㝤㥦㈱搵㐳㥦㍣㑣搰㠷扥晦〰〵晡ㄶ㜹摣㝡〶敡ㄷ㜴晢㈵摤㌲㌲㕡攸敢〹㘱㔲っ㠷戶改晢ち㤰捤愶㡦〱搴㐲摦搷㜴㥣㐷慡㠸扥㙦愰摤㌴㝤㡣戸ㄶ晡戸慡攰搲挷戰㙢ㅦ㜶ㄸ㜸㘱攲摥㝡㤵㘲㐸戶て愰て〱㜸散ㄶ搶捣〱㄰晡㙡㤱㉡㍤㙣㤴㍣ㄶ搱㠷捥扥戰〲㥤㡣摤搶挵㜸づ挴㜵㉣㠶㑦搰㔷㡣戳㉥愵㤳挱搵㌶㥤〱㐰㌶㥢㑥㠶㘳ぢ㥤晤攸昸〸愴㡡攸ㅣ〰敤愶改㍣ㄲ㘶㐲攷㐰㍡搱扤㤱㐱摣㝡㌷戰愹てㅢ昵挰㤸㐱〲ㄹ攰敤〳ㄸ㐴挰㘰〲ㄸ昳㉤㜴づ㐱慡ㄷ㍡昹戰㐷ㅦ㍡㠷挱ち㜴㌲ㄲ㕣ㄷ挳㜵㝢攷㌴㜱㌸㡢昹ㅥ㡢㘱搴㜶改攰㘶愸戶㑤攷㔶㠰㙣㌶㥤㘷挰㑣攸晣㍥ㅤ㌳捡扢㠸捥㙤愰摤㌴㥤㡣〶ㄷ㍡户愵ㄳ㑤㈷㐳挲昵㙥㘰㔳敦挶㜶挰㤸㈳〸㘴戸戸て㘰㝢〲㐶ㄲ挰〸㜲愱㜳ㄴ㔲㍤㠳ㅢ㡦ㄲ㡦昸搱户〳㔰愰㡦ㄱ攴摡慤㘷㜰㡦愱摢戱㜴换㘸敦㔲晡ㄸ攲㉤昴㤹㕣㜰㤶㑦〴搲㝢ㄸ戹〲㄰愱㙡㈷㍡㘱㈴㜸ㄱ㔵㍦㠰㜶搳㔴㌱㘲㕣愸摡㠵㑥㔰㠲㝣ㄹ㌶慥慢っ㍤愸㤲摢ぢ攳戰㙤㡥㈷昰㕡㝦挰慥〴㌴㄰挰㈸㜳愱㙡㌷愴㝡愸挲戳㕣㝤敦ち㠵㠱〲㔵㌷㜹摣づ改㈹㌷㐲户㔱扡㘵㕣㜸㈹㔵㜷㐱㘷昷戴ㄸ㈰㥢摤搳ㄸ㍥㉥昴挵改昸㙥愴㡡攸㑢㐲扢㘹晡ㄸ㙦㉥昴愵攸㐴搳挷愰㜳㑤ㅦ㌶㐱ㅦ摢搰㑣〳㘳㑥㈰㤰〱改㍥㠰摤〹搸㠳㠰晢〰㄰晡㈶㈲搵㐳㥦㍣〹搴㘷愰㑥〲ち昴㍤攴㜱㍢㕣捡㤵㘶㙢愴摢㈶扡㘵㔴㜹改扣挷㔰㜲扢愷㜱摥㤳㑦㘹㑦㝢〲㄰愱慡㤹㑥ㄸ㜱㕥㐴搵㔴㘸㌷㑤ㄵ㈳搳㠵慡㘹㜴㠲㜲攴换昰昴㘲㈶攴㠸㍢ㅤㄸ㜳㉦〲ㄹ扡敥〳㤸㐱挰摥〴㌰㥡㕤愸摡〷愹㕥收㌸㍥户搴㠷扡㔹戰〲㜵㡣㜱搷挵㜸〶改㙣ㄶ㌳㠷挵㌰ㅥ扤戴攷㌱〸摤敥㜹晢〲戲搹㍤㡦㘱敢㐲攷㝥㜴捣昸昵㈲㍡攷㐱扢㘹㍡摦㠶㤹搰㌹㥦㑥㌴㥤っ㜶搷扢㠱㑤㍤挷㉤〰挶㕣㐸㈰〳攱㝤〰㡢〸搸㥦〰挶挶ぢ㥤〷㈰攵戹㥢㡢挷慦晡戰㜷㄰㐰㘰㡦昱敦摡慢㠷扤㠳改昵㄰㝡㘵㈴慤搴昶㔰愶㥣摡搶㌲ㅡ戲㌴挸慦㉣〰㔳㑡㈸㌰ㄴ㜳㕥昷摡㔶㠴扦㜲㤳㐱㝦昶ㄶ㔷㍡㜰ぢ〰㍡㠴㈲㜶㜴㘲昵慦愶昴㐹〶慥敤攳㈸戸摦搰㤲愷㜴㡡ㄹ㜳ㄸ改㔹㝢改㤷攵㑦愲㜴敤㔹昱㥥㐷昶搱㠶ㅦ㘳〹慡㌸㜴㔶㑢慥戳愳慢愳搰㍤㜲ㅥ㐲扢㐷昲愹愷〵㉣晦㌵搵㕥っ㡦扥㘵㜲挷㙡摡昹搲㤵㔵㝣ち㘰㘰㜹㝢挷敡㜶愹㑤㙤ㄷㅦ晥㉡㝣昵敤换㘲戸㈸㈸㥦ㅤ㐰㕥㤰㔱愱㌴㌶戳㤰〳晡〴慢㌰扢㐰㔵㘵攴㤰ㅥ摢㍣戹㜹敥攲㍣ㅥ㍡ㅤ㉥㘴㔳愹ㄴㅥ㝤㥤㑦㘷搳戹㘴搶㡡㘴戳ㄶ㥥昸ㅢ㑢㔹ㄹ㈳敦㐲愳㔱㉢㤳㠹ㄷ㔲㔶づ㑦攱㑥㕡愹㉣ㅥ㤶㥣挸㈴昳愹㜰㌶ㄶ捦㠷戲㐱攵戸㌷㉤搸㤸〵㠸㘰戵㔶㉤愵㙡ㄹ㔵㝤戴㡡〰㠱搶ㅡ㔰㙤㙥㌰㈵㡣慡㔴㔶攵㔴㕥㔹㌵㝤晢㤶摤㥦㉡ぢ挲㜴㥦ぢ㘹ㄸ㡣挱慣晤ㄹ㘸㉥扤愹攵㙦㔴摣㡡㌴㐶㍤昱〴㈸搶扢つ㈲㄰散ぢ〵㉢㘴戴㐳づ㙣㥥扣搸ㄳ㑢㙥㜴㐰㌷ㄸ㍡㍣挳㔰㍦搵㤰扤搱㔸〱㝤㝦攸㘵ㅤ㜶㉥㥥ㄱ㙢ㅣづ捤㈰㘸㡡㕦戸ㄳ慣㜳扣㥢愳㔸㐴ㄷ㐰㤵ㅦ㠳㘸㡥㘶搵㔶〲愳㜸っ㤱㉥戱㡡㈹愸攵摢ㅦ㕡づ㈳㜵㌲昶㥦㥤ㄷㄹ㔵挶ㅡ㐰㉡昶㐸昵㘳挰搸㉢㡢㝢搵〰㕤慤㈳㘰㡣㕥㌵㄰㘹改㔵㍦㐴摡敥㔵戹㙣㌸㤵挹㘵攲戱㕣㈲ㄳ㡢攵㐳攸㈹㌱㉢㤴㡦昱ㄱ搶㔶愲㤰㌱㡥㜴愱攱㑣㌸㔹㐸攷搳㜸㡤㐴㉣ㄶ㡦㘶戲㠵㙣㍣㤳〹㐵㤲愹㍣ㅥ戹㕦挸〷敢ㅤ昷收㡦㘰㘳ㅥ〵ㄱっ㙡搵搱㔴慤愳㙡㤰㔶ㄱ㈰㔰㌵ㄴ㉡昶㉣昵㈳散〲㕢ㅤ摢㔵收昱捣㍦〱㈲㄰ㅣ〶〵㌶慡㡣ㄳ㈱㑢㕡捦㘴敢ㄹ㈷㐱ㄴ㌷搵挹搰昸㌴搵㜰挷㤵晤㐶ㅤ㌶㤵扣㔶挷㍣つ㕢㙡㉢㔶㠲㘵㥦捥ㄴ㌶攴扢㌵戴搲㈰㠷愳㙡㙥㠳㥣〹㐸攵〶改〰戴扣㐱戶搱㠵慦㠷㌱ㅡ㘴㕢愴愵㐱捥㐲摡㘹㤰㔰㉣ㅦ㉢㘴㜲搹㔰㍣㡥ㄷ㙦愴㔳㔶㌴㤷捤㈶㜲愱〸〶㝡㉡ㅥ㌲捥㜶愱㔹㉢ㅡ㑤㈷㌳㠵㝣摡㐲㠳攵愳搹㔰㉣㤹㡤㘴㐲㔶㌸ㄳ㑤攵攲愹攰㜶㡥㝢昳㘷戰㌱㌷㐰〴㐷㘸搵㌹㔴㥤㑢搵昶㕡㐵㠰㐰搵㘸愸愴㐱㉣㙦㠳晣㥣昹ㄷ㐲〴㠲㍢〰㠰㡤㉡攳㈲㐸摦〶戹〴ㄹ挵つ㜲㈹㌴㍥つ㌲挶㜱㘵扦㘵㐸ㅡ㈴挴㈶戸〲㜰戵㈳㌲愵㐱慥㘴㑡㌷挸捥搰㑡㠳ㅣ攰㙤㤰慢〱愹摣㈰㡢㝣ㅢ攴〷扡昰㙢㘱㡣〶搹〵㘹㘹㤰敢㤰戶ㅢ㈴ㄳち攷搳㠹㙣㉥㤳捡ㄵ搰敤㔳愹㘸㍥ㄴ㑥攵㈲改㝣㈸㘴愵戳〹攳㝡ㄷ㕡挰攳攰ぢ搱㄰愶攸戴ㄵぢ挷戱㤱㑢㕢搹㜸㍥㤷㡤㘴㌳㤱㔰㍥㌸捥㜱㙦摥〰ㅢ昳㐶㠸攰㜸慤扡㠹慡㥢愹摡㔵慢㕣㤴ち㐱㈵つ㌲换摢㈰户搲攴㌶㠸㐰㌰っ〰㌶昰㍥㄰敡㌸㈴㑣捥㕥㈶㈷慣㘰㐴㘷㈶㠸㄰㡡㤳摣扡〷㤹㉡㠶㑣愱昸㕥愶㌴挵〹㘸㠵攲㈶㉦挵扦〳愴㌲挵㤳㝣㈹㑥敡挲敦㠷㌱㈸㑥㈱㉤ㄴ㍦㠰戴㑤㜱㌲㤱挸愶昳㤱㘴㌴㥢㡥挵㜲戹㔴愶㘰㘵㌱扢㈴昱㤴昶㕣㌲㤳㑢ㅢて扡搰㑣〸〷挱ㄸ㝡㝡捥挲㌳攵愳戹㔴㉥ㄹ㑢挱㌲ㅦ㑦㘵㈳㠵㐸㉡㤸㜶摣㥢て挱挶晣㍤㐴㜰㠲㔶㍤㑣搵㈳㔴敤慥㔵〴〸㔴敤〹㤵㔰ㅣ昷㔲扣㤱昹㡦㐱〴㠲㤳〰挰㐶㤵昱㌸愴㙦㥦晦㌳㌲㡡晢晣ㄳ搰昸昴昹㐶挷㤵晤㍥㈹㘹㤰㍤搹㈰捦〰慥㈶㈳㔳ㅡ攴㉦㑣改〶㤹〲慤㌴挸て扣つ昲ㅣ㈰㤵ㅢ㘴㈷摦〶㤹慡ぢ㝦ㅥ挶㘸㤰㘹㐸㑢㠳扣㠰戴摤㈰㜸㝤㐸㈴ㅡ挷昹㐳ㄸ㝤㍥㥦挹愷㜱㍡㤱㡦㈵㈳㜸愱㐱㌸ㅥ捦㈴㡤ㄷ㕤㘸㌴㤵捦㐴昲ㄶ摥〰ㄲ㡦挶搲㔶㈸ㅢづ攵戳挹ㄴ晡㝦㌲㥦戵㤲愹攰㜴挷扤昹㌷搸㤸㉦㐱〴昷搲慡㤷愹㝡㠵慡ㄹ㕡㐵㠰㐰搵㑣愸愴㐱戶昳㌶挸ㅢ捣㝦ㄳ㈲㄰㥣〵〰㌶慡㑣㑥㐲㜶㥦扦㠴㕢㥣㘸㠲戳㜵收ㄴ㈲㠴攲愹摣㝡て㤹㙡㕦㘴ち挵敦㌳愵㈹㥥ぢ慤㔰㍣挸㑢昱〷㠰㔴愶戸摥㤷攲㜹扡昰て㘱っ㡡攷㈳㉤ㄴ㝦㠴戴㑤㜱㍣㤷㉤ㄴ㈲戹㘴づ慦戸㠸㔹昱㜸㌶ㅦ捡攵㘳戹㔴扥㠰㔷㐷挴㤲㈹攳㘳ㄷㅡ㑡㈴ち愹㐴㉣㤷挱晢ㄵ㘲ㄱ扣㜹〲搳㑣㌸㤳㑦㠵ち昱㌴摥㐷ㄲづ㉥㜰摣㥢㥦挰挶晣ㄴ㈲戸㔰慢㍥愳敡㜳慡ㄶ㘹㤵㡢㔲〷㐲㈵ㄴ搷㝡㈹晥㡡㈶㕦㐳〴㠲〷〱㠰つ晦㘹攵㘰㥤戹㡦㑢昱㑣㙥搵搶㠲搴㐳㤱㈹ㄴㅢ㑣㘹㡡㤷㐰㉢ㄴ晦攷ぢ捦愱戴づ㤰捡ㄴ㝦〶㘸昹愱㌴愳ぢて挰ㄸㄴ㘷㤱ㄶ㡡晢㈱㙤㔳㕣挰捣㥤㑤愷戳挹〴㕥㜱㤵挳戹つ摥挶㔱〸㐱ㅢ戶㈲〵㤰㘹昴㜷愱㤱㐲㌸㥦㡢攵慤㘴ㅡㅤ㍥㤹㠹愷㘲㔶㌸ㄷ挱㜱㌴㤲捣攴ぢ愹㔴㌰攷戸㌷〷挰挶ㅣ〸ㄱ捣㙢㔵㍤㔵㐱慡㉣慤㜲㔱㙡ㄹ㔴㐲昱㝢搸つ昷摣㘶㈸㑤㠶㐱〴㠲㉤〰㔴愴昸㌰㥤㌹搷愵㜸ㅥ户戶㠳愹㙡㐵愶㔰㍣㠲㈹㑤㜱㍢戴㐲昱慢㕥㡡㐷〲㔲㤹攲㤷㝤㈹敥搰㠵㡦㠶㌱㈸㕥㠱戴㔰扣〳搲づ挵昹㜸㍣ㅣ㑦㘵㐲㔹㜲㡣㌷㡦㘴愳昱㝣〴攷㉡㠵㘸㌸㤷戵㜲挶ㄸㄷ㥡〹挵ぢ昱㔰㌶ㄹ捦攰㍤㘳搹㐴ㅥ㙦改㠹㕡昱愴ㄵ㉡㈴攳攱㑣㈴ㄶ㍣摣㜱㙦㡥㠵㡤戹㈳㐴戰㔳慢㜶愲㙡㘷慡扡戴㡡〰㠱慡㔵㔰〹挵捦㜸㈹ㅥ捦晣㕤㈱〲挱搵〰㤰㘲愳〱㐹扦ㄳ晤摤愰㉦㤹搱㡤㄰㜴挵㤳㜹ㄸㅡ㥦挹㝣㡤攳摤㥥㘴昸㜰㔶㜹㠱㥣ㄹ〷㕣ㅤ㠱㑣㘹愳〴㔳扡㡤㡥㠴㔶摡攸て㥥㌶㌲㤷戰㡥戸扥㔴て晢㌶挷㡦㜴㌹ㄳ攰ち捤㜱ㄴ搲搲ㅣ扢㈳㙤㌷㐷㌶㥢㡥㘶昰挲愵㕣㈲㘹挵㌲愱㘴ち敦捤挱换收愲愹㙣㉡ㅢ挶㌹愵戱㠷ぢ㡤㐴㈳㔶㉣㙥㠵㤲㌹㜰㥦て攱㝤㌴搹㜸㉥㠹昳挸㔸〲㙦㘱㑣ㄴ㠲㐷㍢敥捤㠹戰㌱昷㠴〸慥搳慡㥥㙢挴㘳戴捡㐵愹攳愱㤲收戸挷摢ㅣ㔳攸㘵㉡㐴㈰㜸〲〰ㄵ㝢晣㠹㍡㜳〹戸戰㈹捤㜰㙢ㄶ㑣搵㐹挸ㄴ㌶㘷㌳〵戵㝣㑦㠱㔶搸晣愵㠷㑤㘳㕦㐰㉡昷昸㥢㝣㈹晥㠹㉥㝣㉥㡣㐱昱愹㐸攳慦捡㤸㠷戴㌳㙦愷㘳㤹㙣㌶㕦〸㠱摥ㄸづ㜴㔹扣㙣㈸〶挶㈳搹愴㤵㡣㠴㌲挶晣ㅥ㘸〴㤳㡡ㄵ挹挴ㄲ〹㉢㤶挸愳ㄵ慣㔰㉥㤴つ㘵挲搱㐲㉡㡤㙢慢〵㉥㌴ㅢ㑦㕢ㄸ㄰戹ㄴ摥㜲ㄴ㉢㐴ㄳ㤸㠱ち昹㘸ㅣ攷㥥㈹㉢㕣挸ㄵ㠲愷㌹㌵㌱ㄷ挲挶㕣㐴戱㍦㐴昰㜴慤㍦㠰慡〳㈹づ愲晥っ慤㉦挶慢昵搰㑢攳㕣敡㌴㡥㌴挴ㄲ摡㘵㈰〲挱戳〰㤰戱㤲㐵搲㙦慣攴愰㉦ㅤ㉢㜹攸㡡挷㡡〵㡤捦㔸㌹摢昱㙥㌷散㔲㌶㉣ㅦ㐱㙢戶〰㕥扢〱㤹愵搷晢㥥㥦㔱㝢㠲㔸戹〶ㅡ昴㐴ㄶ换捡挱愰挲㝥㉢㌳慤㜸晦敤ㅣ㠴户㜵㔳昵㕤〸㡡慡戱㠳っ㌷戹㘸㈲扢㜰搰㈱㕣扢㈸攵愰㜸捤挳搹㌷㜹㠱挶户ぢ戱ち搴㙥㐰攳㙦㕥㈹ㅣ㘰㍤敢㘳㝡㘵㈵㘰㉥㐷㠳㌱ㅣ敢ㅣ戴㤹㡣挸㔶㈸昴㐷㥤敢愷慤㍤て摡捤㡦摦愳搷㈱㔸㍢㜳摥戵捤㕦㥤㡦㙢㐵㈸攳㘶晣挸扦つ㜵㔱ㄷ昸搵㐱㕤愸戵ㅤ挴愰〸愴昱㠰㉡㐸㤹㐱捥昴捥㈰㠷〳㔲㜹〶㌹摤㜷〶戹〴㥥㘴㐸㜵挱ㄸ㌳挸愵昴㡦㑦昰㌲扤昱ぢ扤㜱戹戳㔱㝦〵㌶戸㜰㘳〸昲㝦㈸㠲㔷挲㌳㑢㌱扡㔱㥢搲㐱扢ㄲ扡昲㈱㙡慣㠲扡㘸㉣〷慦㜲扣搸㉦㥣㕣㠳㝣㜹敢愴扡〶㝡㘹晢㈳愰攲㠶㝣慦㠳㔶戸㍣挱换攵㤱㠰㔴收昲㌸㕦㉥慦㠷㈷攱昲㈸ㄸ㠳换ㅢ㤰㤶〳摥搱㐸摢戳㌱摥晤㤶㡡㘵昲㜹㉣㠶ㄶ㘲㤹㜴㍥㤳挱晢㝢㐳挹㉣㈶收㘴㉥㥤㉤ㄸ敢㕣㘸搴捡㘱㡤㉢ㅣ㡢㈵ぢ㠹㔸㌶㕤㐸攳挵㙣ㄶ㘶收㙣㍥ㄷ㑦㘳扥つ摥攸戸㌷㡦㠱㡤㜹㉣㐴昰㈶慤㍡㡥慡攳愹扡㔹慢〸㄰愸扡〵㉡㤹㔳搷㘲㌷摣㔳扣㤳㤸㝦㌲㐴㈰㜸㉢〰㌲愷㥥㠲㘴㐹㌳搸换㔷愷㈲愳㠸㜴攳㌴㘸捡㕢㈷㜸㥢攳捡㝥攱愶㕣搶昰愱㤹收㑦〱㔷㜷㈰㔳ㅡ㘴㍤㔳扡㐱㝥つ慤㌴㐸㥢户㐱捥〶愴㜲㠳㉣昷㙤㤰扢㜴攱ㅢ㘰㡣〶昹つ搲昸慢㌲捥㐱摡㌹㈱㉣愰㐵ち搹㕣㈴〱愶ㄳ㜹扣ㄶ摥挲㍢㥢㌳戹㠴㔵㠸㈷戱㔲㘵㥣摢〳挵攳ㅡ攳㔸㔲挴搱㌳〶㔴〸㘷㈰搱㜸㈱㙦㐵㈳㔸ち㐰搲㌸捦㠵㐶㘲㠵㔸戴㤰挷㙡㔸づ㤷愶昱㈸㑥㘶挲㔸㌳㐰慢㘵㌲〹㉢ㄷち摥敤搴挴㍣ㅦ㌶收〵ㄴ㍦㠷〸摥愳昵ㄷ㔲㜵ㄱ挵挵搴摦慢昵挵㜸㜵ㅦ昴搲㤴㠷㌸㑤㈹晤敦㜲摡㕤〱ㄱ〸摥て㠰攸㜸㜸㌴㜹㉣㌴㜹昰㌳㜹扣ぢ㍥愰㌳愵㕤昸㔰㔰㜹搱愸㜹〳㌲搵㐳挸㤴挶戹㤱㈹摤㌸て㐳㉢㡤戳㥦户㜱㙥〶愴㜲攳捣昱㙤㥣㐷㜴攱扦㠲㌱ㅡ攷て㐸换㘸戹〵㘹扢㜱愲㔸㈳㐴㡢攰㠲㍤㤱㡢㈵㜰挶㔱㈸㈴愲昹㍣搶㔰戰捣㤸戶ㄲ挶慤㉥ㄴ㉦㑢收ぢ户㤳㌸〷挹攲ㅤ㥢〵㥣戴愷ぢ㌱㕣慥㐶ぢ〵扣晣㌲ㄴ晣愳攳摥扣つ㌶收敤㄰挱㐷戵敡づ慡敥愴㙡愳㔶戹㈸昵㈷愸㠴攲愹づ挵㐸㈳〴㤱㈶昷㐰〴㠲㝦㠶㐲㐶换扤㐸㤶㡥ㄶ㥥挱ㅢ扦㠳㈸ㅥ㉤昷㐱攳㌳㕡㥥㜰㕣㤹挷戲っ㘹㤵攳戸昵㄰攰敡㈹㘴㑡㠳晣㥥㈹愸攵晢っ戴搲㈰㘹㙦㠳㍣〲㐸攵〶㐹晡㌶挸㕦㜴攱㝦㠴㌱ㅡ攴㔹愴愵㐱ㅥ㐵摡㙥㄰扣㜵ㄹ戳㔵㍣㥦㐴㠷㡥攱㘵换㔸昲㡡㠵㜲戱㙣㉥㤷捦㠵㜱攲㘸㙣㜴愱戹㌰挶㐶㈶㤴㐹㈴愲挹ㄸ敥敤㘰晡㡡㠵搳㔸㠲攷攲㝢㈸ㄳぢ㍥攷戸㌷ㅦ㠳㡤昹㌸㐴昰慦㕡昵㈷慡晥㑣搵昳㕡攵愲搴摦愰㤲〶搹搵摢㈰㑦搳攴ㄹ㠸㐰昰㈵〰愴捦换㑡晢戳搰㤵戴㡡昱ㅣ㜴挵つ昲㔷㘸㝣ㅡ攴㘵敤㑡摡攲㘴戶挵㈹ㄴ㝦〳㕣扤㡡㑣㘹㤰㤷㤸搲つ昲㍡戴搲㈰愳㍣つ㘲戲㐱攴㕡㘹㝢㕦敥摦搰攵扣〶ㅣ戸㝦ㄳ㘹攱晥㜵愴㌵昷ㄹ㉣慢㐴㈲ㄹ昴㙥㤰㥥捦挴㌲㔶〶ぢ散〹㉣攱愶ち㠵㤴昱㠶ぢ挵㜲㑢㤶昷㐴㐰㍡挷㑤㉥㥤换挵挳㜸㘹愱㤵捦攳昵㤶搹㝣昰敦㡥㝢昳㑤搸㤸㝦㠷〸扥愵㔵㍤摣晦㐳慢㕣㤴㝡〷㉡攱㝥㤸㤷晢㜷改攵㍤㠸㐰昰㕤〰㕣敥㑤㜲㙦㤲㙣㤳晣〶摦搳㤹挲㈶㥦扤㉡㉦搹㌵㍦㐱愶晡ㄷ㌲㠵捤㑦㤹㐲ㅥ搲㔵敡摦㤰挲愶改㘱搳昸ㅣ㤰捡摤扢慦㉦挵ㅦ敡挲扦㠰㌱㈸晥〸㘹愱昸㑢愴㙤㡡戳㤹㌴摥㤱ㅡ挵扡㘱〲㔷㌵㔶㈴㤵攳㠱ㅡ㡢〳挹㙣㈱㤳㈹挴㡣慦㕣㘸㈱㕣〸㐵㐳㠹㕣㈱㕡㐸挶㜲㠵〴晡㜹〶㡢㌷㔸㘶捦攰㐸ㅤ戳㠲ㅦ㍢敥捤慦㘱㘳晥ㄷ㈲昸㠹㔶㝤㐳ㄵ㑦㥦㠲㥦㙡㤵㡢㔲晦㠱㑡㈸晥晡㍦㥥愳㜳つ搰㘶㉤㐴㈰昸〵〰㐲戱摦㌲攲㤷㍡㤳て㜶戵㘷㤰㜳戹㌵〰愶敡㙢㘴ち挵〳㤹㈲扤晣㝥〳慤㔰晣㙦ㄴ愸㙦ㄷ㤹扣㝦㈷ㅤ昶㕦搰㤶㉦㘷戱〶㔲㠹挱㜰〵㌶ㄵㄲ挲收㄰愴㥤づ㥢换㘴愳〹㉥㔳㐵㈲戱㜸㈸㥦㡥ㄶ㈲㐹㉢㥦㐹攵昳㜹昴攲㤸㌱搴㠵㠶戳㜸挹㈹㘶㙥摥愲挰扢㥥㔳㤹㍣搶挰ち挹㝣㌸㔱攰挲㘱㈴挸搰㍤扡㌷㠷挱挶ㅣづㄱ散愳㔵㍤户敡㙡戴捡㐵愹扥㔰〹㥢㙦㝡搹摣㤶㕥戶㠳〸〴敢〰挰ㅦ㝥㜸ぢ㘹㉦捡昲摥㥣挹摢㜱㐱ㄳ〲㝦㌸ㄲ㔳㐸慦扤㤸㕢㘳㘱慡㈴摡㡥愹ㅤ㤹挲㠶㝣〷〰㉦㙣晥搵挳愶戱㌳㈰㤵㍢散戳扥ㄴて搴㠵敦〲㘳㔰㕣㡦戴㔰㍣づ㘹㥢攲㘸㍥㠹昷昹收㘳㠹㙣㌶ㄵ㑢㘴㈲㘰㌰ㅦ㉡㠴㘳㠵㝣㈱㤱㠸㈷搳挶㜸ㄷ㡡戳挹㑣㌴ㅣ㐹㘰㔲挶㥢㠶㔳搱㙣㈱㤱㑦攰愲ㅤ户㈶ㄲ昱㜸㈱ㄱっ㍡敥捤㕤㘱㘳㌶㐰〴〷㘹搵㙥㔴㠵愸㘲㑣㥦㌴㠴㡢㔲挳愰ㄲ㡡ㅦ昳㔲ㅣ愳㐹ㅣ㈲㄰ㅣづ〰晥慡㡣〴㤲㈵㔳戱㝤㍡㤹㐲㐶昱㝣㥣㠶挶㘷㍥晥㥥攳捡扣㠲挴㑢㠳㕣挹慤㠹㠰㉢㠹搷㘳㙡㑦愶戰㈱摦㙤㘰㈲つ㜲㥦户㐱ㅡ〱愹摣㈰扦昵㙤㤰㙤㜵攱㤳㘱㡣〶搹づ㘹㘹㤰㘶愴敤〶戱慣㜴㉥ㄱ㡦㠶挲㜸㤳㜲㉣ㄲ㑢愵戱㠴ㄲ戶㌲戹㐲㉥㠴㝥ㅦ捡ㄹ㔳㕣㘸㌲㤷㐲㌴㐴㈴㠳戹ㄹ㑤㠰戳挳㘴㈶㤴挸挷㘳昹㘴㍡㤳㡢㈴㘳挱ㄱ㡥㝢㜳㉡㙣捣㘹㄰挱敤戵㙡㍡㔵㝢㔱㌵㔲慢㕣㤴摡〱㉡㘹㤰摢扣つ㌲㤳㈶戳㈰〲挱㌱〰攰捦晦㐶挴㔸㥤挹㈷攲摡ㄴ昳㤱戶收〲㤸慡㥤㤰㐹㔶捤㠵㑣㘱㐳扥㍦㠰㔶㈸扥挶㐳戱挹〵㉤㤹㐱慥昲㘵㤳搱㝥昸挳㈲㄰㕣㠱㑤㐶昶㘱㈶慡㌲づ㐲摡㘶㌳ㅤ挷つ㤹㔴〸㜷㤵ㄳ㜱㥣㘴㔸㔹㕣昹挴㌱扦攲㡣㈳ㅥ挷戴㘰ㅣ散㐲㜱ぢ捥㡡挶戱愰㘵ㄵ㌰㠱㈴愳戸〱ㄴ挳ㄲㄷづ㡥㤹㔴㈱㠴㤱㜰㠸ぢ挵㔲㉥摦㠲㕤〸㐷㜲㘹㥣敡攳ㅡ㉣㘱㈱㐶㈰ㄱ㠹㐷㜰㘵㤶㠸〷ㄹ㕥挸㥡㤸㠷挲挶㕣㑣戱〴㈲戸慢搶㤷慣㕤㌵㘸㝤㌱㕥㠵愱㤷㜶㌸捦㘹〷愴戱㝥㐴㝦㉤㄰㠱㈰㠳ち㐵攷㜷㜲ㅥ搵㤹搲换㙦愱改慤ㄴ㠷挳㔴挵㤱㈹敤搰挹ㄴ搴昲㑤㐲㉢敤㜰㥡愷ㅤ㡣㙥㐰㉡㜷昵㥦昸㌶㑥㑡ㄷ扥ち挶㘸ㅣ挶つ㑡㔷㕦㡤戴摤㌸㔸㉢挴换扡搱摤戳㈱摣㜳挳攴㡤㕢㙡㤹㔴ㄸ挷捥㐴㍣㥣㡤㐷㡣㌵㉥㌴㥤㠸攴愳㌸㌵挷戹ち㑥㈰㜱挳㌴㤶挶㉣㤵戳搰愲㤱㔸㈶ㅣづ㌲㈲㔱㘶㤵戵戰㌱㡦㠰〸敥慥㔵㍦愴敡㐸慡昶搰㉡ㄷ愵㈶㐱㈵ㄴㅦ攳㔰㉣敤戶㡥㈶挷㐰〴㠲㡤〰攰捦㤹搹㑢捥㐷ㄸ㤰㈸㤹㐲㌱㥦晣㉢敦㍣㌷㑦㠶愹㙡㐶㡥㔰㝣ち㔳㥡攲愹搰ち挵㉢㍤ㄴ㥢㥣摥愵慢㜷昹戲㌹㑤㤷㜳㍡㜰㘰㜳㍡搲挲收ㄹ㐸摢㙣攲愶㝢ㅥ户㈳戳〸㠶㐰捣㔳㌸㥡挵㥤ㅣ㑣㄰〹摣〲㡡攳㥥㕢捥㌸搳㠵攲㜶㜳㈸ㅡ㡦㔸ㄱ摣挰挴㐱㌲㡣㕥㙥㐵搱攷ぢ戸㌸㡤攵戳愹攰㕥㡥㝢昳愷戰㌱搷㐳〴㘷㘸搵㔹㔴㥤㑤ㄵ㈳ㄷ㠵㜳ㄷ愵㘶㐱㈵㙣戶㜸搹㍣㤷㈶攷㐱〴㠲戳〱挰㥦晦挴㌱㐷㘷摥㐷㠴㔰㝡㍦户㉥㠵愹摡て㤹挲收㘵㑣㐱㉤摦㜹搰ち㥢㠷㜸搹攴搹㥤戰㜹㤰㉦㥢㡣㌶挴ㅦ㥥㍣つ㔷㘰㜳〱ㄲ挲收㔵㐸摢㙣攲㌰ㄸ㑦㘷㜳戸㕦㠹ㅢ昴㠹㕣ㅡ〳㍥㤷挳改㔹㍥㡡㌳㡡㕣㌶㙡㕣敤㐲㜳攱㠲㤵㑡攱〸〸㔲㘳㔱㐴㑤攰㐶㕡ㅣ㑤㠰晢㙤戸摦㄰㠹〷ㄷ㍡敥捤㙢㘰㘳㕥ぢㄱ㕣愴㔵搷㔱㜵㍤㔵晢㙢㤵㡢㔲〷㐱㈵㙣敥攷㘵昳㘶㥡晣ㄲ㈲㄰㍣ㄸ〰晣昹戳㜹㠸捥攴攳㠸㙤㌶昹㍣㘱昳搷㉣敤㔰㥤㜹ㄷ㔲〳晡搴㌲ち㙦昷捡㡦㔳昰挴㡥㡤挳慦㡥㡢㕥㘰㍥ㄵ㉦㈴攷て〸慡晡攰〱㡣昶㘳ぢ㙢慡㈷㝣㍢㕦㕣ㄳ摥づ慥昸慤㥤㡡扤晥㍦昰挳晥搱戳㤰㑢㡦摢攳㙢摥㡤ㅤ慥戵戰扢扥扦㙡戶挳摣收攱挹㤳㔶㐳昳攴㘴挳搴㌵㌹慢㤵扦㈰㐷㌰ㅣっ慢㠶戵捤攸挲㈶㕥㔷㌴扦愳㐹㝥搷捣戸戹㐱㍡㕥㙥㥣㝥慦昶搸ㅥ㡤㝥㘸㠰㌶㥢搳改摡攱㍤搵〸㥡㐴挶㌸扥㠵㝢㔸㑦捡昳搸挷㙤㝡戴㜸㔶〴㝥㈸㙤攵戵挷㉥晣㘰戰愶扡㑦搹㝢㝦攴ㄶ挲㤴㡥㌶扣挵慤㠱捦㜹愴㌷扣㌳㝥㐶㥥〴㙣攳昳搰换挹㉤摤昲搰搸㙤㤱慦捣ㅣ挸㌱敥挵摥昶㥤㌸愶㘹昲㤸㔴戲戶〹㉤㔱晡ㄳ摥㡡㠵ㄴ昳捥㈲搹㌹〲收敦攰㔱ㄵ攰㥢攴㉢㌳捦㔲敥㜷㑡㘹㐶㈹㙡㈲㑡㘱㐹㥣㠱〳收㠳㠴昳戶㥢㔶愹㘵㑥㠲敥敡ㄹ改挸㔱づ㤴昷昳挱㈴㈷搵㘸㍦㘲攰扣㐹㔱昹晣㙢㔲㝤㥢戶㌸㐴㡤㕡摦㔴晢捡搱愵敦ㄸ㥡ㄸ㜸昶ㄷ㉢㉥㍣戲昱㠱㑦㜶㍥昸㡣散㔱㡤㙡㈵㉣挶挲㥦昹ち挵慢ㄴ慦㐱愸ㄴ㉡昹㍣㕥㐷㔴昶㕡攷愴㤳㔱晡㕡攷攰㉡㜸挲ㅦ㝥㈹㠹晡づ攸愳ㄸ㥥挸㈱愷攲戰㘰㍦㤷慥戹㤱扢晣㈳愸㙤㠶㝥㠸㉤攳㜱攸敡愴ㅤ昰㥡㘹ㄵ〶㤴㝣搸㡣晥㤹昸愳㕣晣㤱挴㍦改攰㥢挷㄰扦慢㠳户㈹㝤㥡㜸㕥散戸㤴慥㜳ㄲ㐲改昱㐸㙣ㄹ愵㈷㘸㡢㑡㤴晥愲敦㜹扦扤昰挹戹㡤愷㍤戹昷敦晦昲搸晣㐶㜵ㅡ㉣晣㈸摤ㄹㄵ昵愵㜴㈷㈷愳昴㐵搱挱搳攱〹㝦昸㜱㈴昶ち㤴㌲挰㔰㈸ㅤぢぢ㤷搲ㄷ戹换㍦㐳㤶㑤改㔹搸㌲㕥㜲㈸㥡㍣㈶㥣㡥愸㔱づ㐵㌶愵慦㄰扦挱挵㌳昴搰㜸捤挱㌷ぢ㝥㍢〷㙦㔳晡〶昱攷〰攵㔲㝡慥㤳㄰㑡㝦㡥挴㤶㔱㝡愱戶愸㐴改散㈷㝥㝡昰㠸㜹㜷㌷㕥扤攸㡦㤱换㠷摣摢愸慥㠰㠵ㅦ愵㕢㌹捣㤵昵搲敦㌹ㄹ愵慦㥥づ㕥〹㑦昸慢㌲摦挶㕥㠱㔲㠶〸ち愵挳㘰攱㔲晡㉥㜷昹〶㘴搹㤴㌲㙥搰㜸摦愱愸㘹っ㕥ㅣ慤〶ㄵ㔱昴〱昱㌷扡㜸〶てㅡㅦ㐲㠷搹攵㐰㠱て㜰攰㜶ぢ㝣㑣昸㑤〰戹㡣摥散㈴㠴㔱㐶〰㙥ㄹ愳户㘹㡢㑡㡣㐶搳てつ晥攸挲搱㤳散晦㈷㑦㔲昷挰挲㡦搱㍡㠷戸㌲㐶晢㍡ㄹ愵㙦戱づ摥ぢ㑦昸挳㡢慤戰㔷㘰昴㝥㈴㠴搱㕡㔸戸㡣㝥挵㕤㝥〸㔹㌶愳て㘰换昸㉦㜴捥戸㑦㈶㤵㉡愲愸ち㜷㠳搵敦㕤晣㠳挴㔷㐳㐷㍣挶㍤昰㕦㝦敥㥤㑡㙢㠸㝦ㄸ㈸㤷搲㐷㥣㠴㔰捡㠸扦㉤愳昴㌱㙤㔱㠹搲挷㑦㝡㜲挴㉤ㄳ慢㥡㑥㌷㍥昸㑢攱慤慡㈶昵っ㉣晣㈸晤ㅣㄵ昵ㅤ昷㥦㌹ㄹ愵敦挵づ晥〵㥥昰㠷挷晦㘲慦㐰㈹㘳晡㠴搲㑦㘰攱㔲摡㥦扢晣㌷㘴搹㤴扥㠰㉤㘳㈰㜴昶㈱㉤㤹㔲晦㜶ㄸ戲㍢㕤㤰昰㤷㕣昸㡢㠴て㜶攰捤㘳〰㝦捦㠱摢愳㝥㈸攱㉦〳攴ㄲ晡㡡㤳㄰㐲摦㐰㘲换〸㝤㔳㕢㔴㈲㔴㍦㐲〷㡦扤挰攷㠳㐹敡㍤㔸昸ㄱ晡て㠷户戲㍥晡㤶㤳㔱晡㥥敤攰晢昰㠴扦㉡㜳㙢散ㄵ〸㘵〴㥦㄰晡㈶㉣㕣㐲户攵㉥㝦㠲㉣㥢搰㡦戰㘵㡣㠰捥㐰㥦㙢ㅡ㤳㔲慦ㄶㄱ㌴㤲攸㑦㕤㌴㈳晢㡣搱搰搵㜲捣愷搴摦ㅣ戰㑤晥ㄸ㠲㍦〳挴㘵昳㜳㈷㈱㙣㝥㠵挴㤶戱昹戵戶愸挴收愸㍤㙦㝥晤户㡤㈳㈷搹晦㌷㑥㔲戵㈸挰㡦捤攷ㅣ搲捡搸㝣搶挹㈸㝤㘱㜷搰㠰㈷ㄴ㡦㜷搲㘳慦挰㈶㠳昵㠴捤㘷㘰攱戲㌹㥥扢㍣〰㔹㌶㥢㡣攰㌳ㅡ愰〳㥢〷㡣㠹挴搴ㄳづ㐱㜶㜷ぢㄱ㍤搰㐵昷㈷㍡㘲愳昷㈷晡㌱〷㙤搳ㄹ㈳扡ㅥㄸ㤷捥愰㤳㄰㍡㠷㈲㠱扦㉤㌸㜱ㅡ愶㉤㉡搱搹昷昱敦敦昷攱捤㡦㌶㝥㜹㜰摢㐳㍢㕥昰㜸愳摡づㄶ㘳㐹挲㉢ㄴ㍤㈷㑥㡦㌸慣㤵搱昹戰㤳㔱晡收敦攰〸㜸ㄲ㍡㈷㘰慦㐰攷㘸愴㠵捥㠷㘰攱搲戹〷㜷㜹㉣戲㙣㍡㜷挰㤶戱㈷㜴㥣㄰愷㡥㐹㠴㔲敡㍥㠷㈲㥢搰㐶攲ㄹ㑥㘷攳挷㄰㍦搹挱㑦ㄱ晣㍤づ摥愶㜴ち昱㡣挸㈳愵㔴㈹㐶收㘹㝥敢挷㈳㠱扦㉤愰㜴㔷㙤㔱㠹搲㝤㙥㙥摥晡㜲昴㔰晢㝦昴搰㌸㉣挶㤲捤㔷㈸㝡㈸扤搳㘱慥㡣搲㍢㥣㡣搲㜷㠹〷ㄳ昰㈴㤴敥㡤扤〲愵ㄳ㤰ㄶ㑡㙦㠳㠵㑢改㑣敥昲㐴㘴搹ㄴ㌱攲捥㤸つㅤ㈷㔰㥣慤㠷搵㉦ㅤ㠶㙣㐶昷㈵㝣㑦ㄷ扥〷攱㜳ㅤ㌸㉥㈱挲敡〶〷㙥ㄳ㍡ㅦ㔹昵㔳〰挲摦ㄶ搰㌶㔵㕢㔴愲敤搴㕦㉦㌷㥢捥㝢戲㜱晤愳㐷敦㜵捥㐱㑦㌵慡㔹戰ㄸ敢㐳摢搵づ㍢㘵戴㕤攵㘴㤴扥㠱㍣㌸ㅢ㥥㠴戶〳㔱㜷搰挶㠰㌹愱敤ち㔸戸戴ㅤ㑣ㅥㄶ㈲换愶㡤㔱㜴挶愱㌴㤸㠸摦ㄷ㠵㜶攱㕣ㄹ㑢㐶搵愵づㅢ㜴ㄸ㌰㤷搰㘸㤱㙢㌴㥦㐶㔹攸晡㍢㐶〷㡡捤㠵㡥㡤㑤㜸㥥㌶晢扢㌶ぢ㘸㔳昰搸散㉤㌶攷㌹㌶㌶敢换㘸挳愵㐷昶㕣ㄶ慤づ㜴ㄲ昴愹ㄸ㐶愷㍢㜸晤ㄲ㍡㠴㤶㕦捦愷攷晡捡㔶づ㉤扦捥捡㤴㕡㤶㕥㘷摤戵㔵昰㠱㉦㑥㝢㝤搲慢晢づ㜹㝢晣敡㠷㈷晤㜳挴搳㕤㙢て晦㝣㤲㘲㑣摣㔸昸㉤敤攳㘷㘳㉦㝣㑦ㄲ捥㜲㌲㑡摦㤶慥ㄸ慣挵敢㔰戳ㅤ扢捣㥤攳㌷搸ち㉤㍦慡㑤㘷㙢つ昹〹㌲㐰㑡㕡㜸〵㡣搰挲っ㘸㤲ㄶ㍥〳挵戸㉤摣㐹ㄲ搷㈰㙢㉣㙣散㥡㍥㠷愲散㉢挳㔳㉡搵昴㘴㈷愳昴㑤戲挱㈳㜴愱㙢散㐲㡦搲㠵晥搸㕢攸ㄱ㉣昴ㄸ㘴搹摤㡡攱㐰挶㤱搰搹㘷㠸搱㐴㔴ㅤ〷戸㙥扣㠰㜹ㄴ昱挷扡昸㜵挴慦㜳昰捤㘳㠸㍦摡挱摢扤改㔸攲ㄹ昲愳攷㌴㜵扣㤳㈰㌳昵㡣散挱㕦攵捥㔰㜶戱捤㌰㈰戱愸㌴㔲搷㥣昴捥㍤愷ㅤ㝢㐶攳搹㐷㉣ㄹ昴㑣换㑦ㅢㄵ攳㜹挶扡㤴昶㑣㜰㐷㌸捣㤵㡤搴戵㑥㐶改扢㘹㠳㡣〵㤲㜶㍣〹㝢㠵㜶摣㠰戴戴攳㙡㔸戸敤㜸ち㜷昹㝣㘴搹㤴㥥㠳㉤攳㔴ㅡ搸挷㡣㐸㝡ㄷ㡥㔸搵攵昰㘴㡦搴搳㘹挴㘰ㅢ摢攸㕣ㅡ㥤改ㄸ攱挰愱㡤㍡ㅣ㈳㥢摣昵㌴㘲㜰㡥㙤㜴ㅥ㡤捥㠶慥晦挴㌱戳㝡㙣㤶㍢㌶昶㔰摤㐰㥢ぢ㠱㜴㠷敡㐵㑥㠲㍥ㄵ㐳㝡㜴㙢搷㕦㑥㠷扤戵づ昲昰昱ㄹ慡㔷㤴㕡㤶づ搵㑦摥㜹昰戶ㄳ㝥昳晡愴㠳㘶扦㝢攵㔳㌷㍣㍣改挳ㅤㄳ㍢㉣扤ㄶ㐳昵〶㔸㡥㠵搳搲愱㕡挰㕥昸づ㔵换挹㈸㝤㤱㙥昰㐶㜸㤲搶晡㌹㜹散愳ㄸ捣㈳慤㤵㠳㠵摢㕡ㄷ㤱㡦摢㤰㘵㜳挸〸ㅦ攳ㄲ攸㌸〰㜰搱㤹〸慢挵づ㝦㌶攷㤷ㄱ㝦扢㡢㘷㤸㡦㜱㌹㜴昶㐵㈷攰〷㌹㜰㥢敥㉢〹扦〳㈰户晦摦改㈴愴晦㌳㔶〷㝦㕢搰晦敦搱ㄶ㤵晡㝦搹㈹攸㐳戰ㄸ敢挳攸㐲㠷戸戲晥扦挰挹㈸㝤㈷㙦㤰搱㍤挲攸昵搸㉢㌰捡㘸ㅣ㘱㜴ㅥ㉣㕣㐶㙦攴㉥㍦㠶㉣㥢㔱㠶攸ㄸ㌷㙢㠶㜰〷㑣捤㈹㘲攸㔷㠴㌳挶挶㠶㙦㈴晣㔶攸散〶㈰㝥ㅦ〷㙦㌷挰敤挴㌳ㄲ㐴㜷㔳挵㘸ㅣ㑤㙦㍤㠳㙤昰户〵㡣㍥愳㉤㉡㌱㝡挷㝢㍦㝣㝡昱㑤扦㥡戴㙥敤㈳㘷搷㌷摤㌲㐹晤つㄶ㘳㝤ㄸ㥤收㄰㔷挶攸㔴㈷愳昴㈵扦挱㤷攰㐹ㄸ扤ㅢ㝢〵㐶ㄹ㘳㈳㡣㌶挳挲㘵昴㕥敥昲㥢挸戲㈹㘲攰㡤昱㍢攸愴捦攱搱㔳㙡㤲挳㤰摤攷敥㈷㥣㤱㌳㌶晣つ挲ㅦ㠴捥㘶㤴昸摤ㅤ扣捤攸敦㤱㔷晦㉥㔰昸摢〲摥摥搳ㄶ㤵㜸㝢戱敦捦㑥扥晤愹㠵㤳摥㝣㘸户户ㅥㄹ㜱昸㈴昵〹㉣挶晡昰㤶㜰攸㈹攳㉤敥㘴㤴扥ㅢ㌸昸㈹㍣〹㙦ㅢ㔱㜷昰昶〵搲挲㕢ㄴㄶ㉥㙦㡦㤳㠸慦㤱㘵ㄳ挱㘸ㅡ攳捦搰㠱㌷㕣っ愵愲㙡户㈲ㅥ㥥㈴晣扦㉥㥣ㄱ㌵挶搳㌶ㅣ㔷㐳㠰㡦㜳攰㌶捤㝦㈱㥣昱㌲扡敦㈹㤲愷㝢㘵㍤挳㘲㤰戹〵㠴㌲㠶㐶㉣㉡ㄱ晡扤挳㘶㝤㜴搹慦㕦㙣ㅣ㌸攷愶戳㕦㍦敤搵㐶挵搰㤹戱㍥㠴敥攸昰㔶㐶攸㔸㈷愳昴㉤挳挱㠱昰㈴㠴扥㠸扤〲愱㠳㤱ㄶ㐲㜷㠰㠵㑢攸㑢摣㘵㐶戰搸㠴㌲愰挶㜸〵㍡昶㉣慣て愵㔲㙡㝢㠷㈲扢㘷扤㐶㍣㐳㘲㙣晣㔰攲摦㜰昰㤳〵扦㡤㠳户㈹晤㍢昲敡户〵㙡换㠸㘳戸㑣慦挴㥤㌸晣慦㡦㝦戶敤捡挶㡦扦㝥㝡捤㍦ㄷ慣㙥㔴㡣㤲昱㈳㙥戸挳㑦ㄹ㜱挳㥣㡣搲户ㄳ〷ㄹ㘱㈳挴扤㡢扡㠳戸㕤㤰ㄶ攲㠶挰挲㈵敥㝤ㄲ挱戸ㄴ㥢〸㠶挹ㄸㅦ㐰挷㐵づ㥣㌶愹㝡㠷〶㥢戶て㠹㙥㜰搱攳㠹晥搸㐱㑦〶扡㥦㠳戶㐹晢㤴㘸㠶挱戸晤㌰攴㈴㤸㕦ㅦ㐳㘲换攸㘴㘸㑣慦㜴扥晥晤搸挷㜳㔶晣㝡搲〱扦ㄸ㜱搹ㄳ摢摤㍤㐹㌱挶挵㡦㑥挳㘱慤㡣捥㕡㈷愳昴㕤挷挱㍤攱㐹攸晣ち㝢〵㍡ㄹ捦㈲㜴昶㠱㠵㑢攷㝦戹换㡣㉡戱改㘴㤰㡢㔱㔵愷㘷㌸摣攸㔷摦㝣收㕤愷慣㐶㥥㘲㤸㡡㡤㘷愴㡢㔱〳㥤㝤搰〶晣㑢〷㙥㌳㙡㄰捥㌸ㄶ㤷㔱挶戳戸㈳㝢㈶ㄲ㕢挶㈸㘳㕢㝡㘵戴敦㔳㍦㠹摦㜱攱慢㝢摡晦慢㐹㡡㈱㉤㝥㡣㝥㡡㡡晡㥥〶㝤攲㘴㤴扥㌶㌹挸㜰ㄸ㘱戴㍦昶ち㡣ㅥ㠸戴㌰晡ㄱ㉣㕣㐶〷㜲㤷て㐵㤶捤㄰〳㕤㡣㈰つ㝡㉥㉦㜱㑢㕦晤换攱㠹づ〳收㘰ㅡ㌱〸挵㌶㍡㤸㐶㐳愱敢戹扣愴捤㍢㡥㡤摤户㠷搳㘶㠹㙢挳搸ㄷ㘳㉢㡦捤摥㘳㘸昳㤶㘳㘳户挷搶挸慦㘷㜰ち晥㉡捦愷挸挳挷攷㘴㤴ㄱ㉤㐵㤶愵㈷愳㕦慦扡㘶挱㤵㑢㕦㥦ㄴ晥㈴㕦搵㌰攳攱㐹㜷㍦㍤攴㥤㌳㥡㜰㌲捡㠰ㄶ扦㔶㜸つ搵昳㙤㠵㔷㥤㡣搲㜷㌷〷㍢攱㐹㕡㘱㈴昶〵慤挰攰ㄵ㘹㠵㤷㘱攱戶挲㘸㤲挳㄰ㄲ㥢㔰㐶戴ㄸ㘳愰攳晣㍡㘵っ㈲㡣搴ぢ㐵挴散㐸晣ㄱ㉥㥥㘱㉤挶捥づ㝥慡攰㥦㜵昰㌶昹扢㄰捦愸ㄵ摤㤷搵㤱㑥㠲昹昵敢㤰搸戲㡥捤㐸㤶㕥㍢昶昳㤷搷㝥晤敦挳扥搸搳晥㝦敢㐹㡡〱㉣㝥㤴㍥改㌰㔷㌶㔵㍣攱㘴㤴扥つ㍡㜸ち㍣〹愵㈱散ㄵ㈸㍤ㅤ㘹愱昴㑦戰㜰㈹㡤㜰㤷ㄹ㐷㘲㔳捡戰ㄶ㈳〶ㅤ㠶㝥㔳昳㤸㔸㕣㍤㕡挴㔰㠲昰昵㉥晣㑣挲㔳づ㝣㌲攱て㍢㜰扢㘷㑥㈰㥣㠱㉢敥㑣㜱戶㤳㤰戹㤷昱㈹㕢㐶㈸㠳㔹㝡㈵昴攱搷㡦㍦散ㅦ㙦扦摦㜸挱慡摦つ㝤晣㤴㝦㌵㉡挶戰昸ㄱ㝡扦挳㕢ㄹ愱昷㌹ㄹ愵㙦㤷づ㌲晥㐵〸㙤挴㕥㠱㔰〶戱〸愱扦㠵㠵㑢攸㘴敥㌲㐳㐹㙣㐲ㄹ搹㘲㑣㠱㑥㔶㤸愳㔱昵ㅢ㠷㈰扢挷㑤㈳晡㕡ㄷ捤攰ㄶ㘳㉦ㅢ扤晦ㄸ愰敦㜰搰㌶㥤㝢ㄳ捤挸ㄵ㤷捥敢㥤㠴搰㜹㌳ㄲ㕢㐶㈷愳㔹㝡愵㌳摤ㄸ㥡晥昳摢㍥㙢晣敢攴㌳㡦㍢攰㠶捦ㅢㄵ㠳㔸晣攸晣㤵挳㕡ㄹ㥤扦㜴㌲捡㕥㔳㝤ㄷ㍣㙤敡㌵搵㝣㄰㤶搵㈵㙦㜱愹挷〸慣㉤㌰攸愳㕦挱㔶㌳㘶㐵摥摦搱㉡捦扤敡㡦户捡㜶㉥户㍡㘷攲攵挹㜸㤷散扣㤶㌶攷搱㐹㜸愹㌲㥦㙢慥摦㕢㙡㑡㡡挶㐶㘱㑥㈷㕥㘴摡户㌰愳ぢ㙦愸挸搷戵敤㥢改敥戶㍡摢扦ぢ㍦收挴㤳挸㙡搸愸㔸㐱㤳ㄷ㔷晢㍥〴散㜱㘴晢㠶㠷〸㘳つ㍤㝣攸户ㄴ㔴昳㘵戴摦敥愷㥣挶扥攸㝣晡㈹㜵㜹捦敢㤵㙢搴㑤㘸㘲㍢捥㝣㕤搵㌷㔲㘷㐴㥥㤸㜳搹㡤攷㐱昴挱挳慥㘴㔱㄰㈲㘰捥㠷㐶ㅥ〶㈷愲慡昶㙥㜴㠳搲㥤攳㘳搹愶㜱敦㙢㔷户攴扢㤷ㄹ换慣㤶愵换扡昱昸戵㝥摣㘳晤愹昹ㅤ㑣㝢㡢慡攱㄰敢摢戶㌸搳搹㤹㔹㕢搷戶戸搵㙡㕦摡扤慣㙥昱㉡〴ㄱ攱戵搰㌸㐷慡慢慢㌳ㄷ愲㍥㉣㡡㕦挵搸ㄷ㝡㌵ㄷ㜹戵㝦㠴㠶扤搵搸ㅦ㕡㝦ち慥昲愵攰㐰攰㡤㠳㈰㡡㈹㌸ㄸㅡて〵㙡㈳㝣㤳〶晤㔱㝦㐶㐲慡㜱㈸㤰㙥攵㥥搶摡挵㕥敤昳搰㑡攵㤶㐰敢㕦戹㡢㝤㉢㤷〵摥挸㐱ㄴ㔷㉥て㡤户㜲㉦挲㝦㔱攵㕥搱搵㈸〰改㔶㡥昱ㄸ㔲攵愵㕥敤摢扡㜲换愰昵慦摣㌹扥㤵㍢っ㜸㘳㌹㐴㜱攵㕡愱昱㔶敥摤搲捡㝤愰慢搱づ愴㕢戹㡦戵戶挳慢晤㐲㔷㙥〵戴晥㤵㍢挳户㜲㥤挰ㅢ㕤㄰挵㤵敢㠶挶㕢戹慦㑡㉢㔷㠵㉥㈷ㅣ慤〲搲慤㕣㡤搶慥昶㙡㜹㤳㕤㥡㜵つ戴晥㤵晢戱㙦攵㡥〰摥昸㈱㐴㜱攵㡥㠴挶㕢戹晥昰㕦搴慣㐱㕤㡤愳㠰㜴㉢㌷㔴㙢㡦昶㙡㜹挳㕡㉡户づ㕡晦捡ㅤ敤㕢戹㘳㠱㌷㡥㠳㈸慥摣昱搰㜸㉢户㙤㘹攵㐶敡㙡㥣〸愴㕢戹㌱㕡晢㘳慦㤶昷㝦愵㜲㈷㐱敢㕦戹搵扥㤵㍢〵㜸攳㈷㄰挵㤵㍢ㄵㅡ㙦攵挶㤷㔶㉥愴慢㜱㍡㤰㙥攵㘲㕡㝢㠶㔷换扢愹㔲戹㌳愱昵慦㕣㠷㙦攵搶〳㙦㥣〵㔱㕣戹戳愱昱㔶㙥㡦搲捡㌵敡㙡㙣〰搲慤摣ㄴ慤㍤挷慢攵㝤㐹㔶捥攴㔴㕦愳㤶晡㔶攴㝣㤶挸㘹扤㘷㑡晦㌹㔵㝣扥愷㠸㉡㌵戳戴ㄲ晢敡攲㉥〲搲慤挴㝣慤扤搸慢攵㕤㍥㘱攸ㄲ㘸㍤㙦戴㈸㍥攴㉣昶慤摢㘵㌰㌱㝥〱㔱㑣搲攵搰㜸敢㜷㜰㘹晤㤶攸㥡㕣〹愴㕢扦扣搶㕥攵搵昲㕥㥥っ攲慢㍤摡㈰㡦㈶㜲㙥㜸つ换扡㤶攲㍡㠸㠰㕡㠱っ搹㥤敢㤱慣㐷戰愹㤵挳㝢㜷㐶慥㘲晣㘹㔷戵㥡愷昷攳㥤挸昷㝢づ㥤㌷〲㙢摣〴搱〷㙦㘰㔲慣㤰ㅣ㍡㙦㠶挶扢ㅦ㥤昰捤㌱㍣晦扣扢ㅡ扦㡥ㅥ搲愴㜸㉢㑢ち晢ㄵ㤰晥扤㙢㤶㉥戰捡㝢慣扥㤵㥥㜹愰敡㘹搴摢㑢ち攳㥤戰愲〹攳㈸㈸㠴㠸㍢㠱㜴㐹攳つ㉤搱晥摡慢攵つ㈱愹搸㕤搰㔶㙣搴愹扥㜵扢㥢ㄵ㘱愳昶搴敤㕥慡㍣ㅤ㡥户㤴㡡敡㜶扡慥挵敦㠰㜴敢戶㕥㙢敦昳㙡㜹挷㐷㙡㝣扦㔷晢㜳㘸愵挶て㐰敢㑦攵ㅥ扥搵㝤〸㜸攳昷㄰挵㝤昰㘱㘸扣㔵扥〸晥㡢慡捣ㅢ㈷㔲㡤㍦〰改㔶㤹昷㐷㐴晢㐷慦昶㝡㕤戹㐷愱昵慦㕣捣户㜲㡦〱㙦㍣づ㔱㕣戹㍦㐱攳慤摣㡤愵㤵晢㤵慥挶ㄳ㐰扡㤵攳慤〶愹摣㤳㕥敤摤㑥攵㑣㔶慥㐶㡤昷慤挸㌳㉣㤱ㄵ改㘹搴㘷愹昲㌴敡扤愵㤵攰扡扤ㄴ昷㔷㈰摤㑡㜰㜵㕥戴捦㝢戵ㅢ㥤㑡ㄸ㉦㐰敢捦搰ㄸ摦㡡晤つ㜸攳㈵㠸㘲㠶㕥㠶挶㕢戹挷㑢㉢昷愴慥挶慢㐰扡㤵攳ㅡ戸㔴敥㌵慦昶㐵㕤戹搷愱昵慦摣戶扥㤵㝢㤳戵㈸ㅥ愶㙦㔱攵㘱敤愵搲㡡㜱㡤㔹慡昰㑦㙦ㄵ戸㤲㉣摡户扤摡㜷㜵挵摥㠱搶扦㘲㐳㝤㉢昶ㅥ㙢㔱㕣戱㝦㔱攵愹搸晢愵ㄵ晢㔰㔷攱摦摥㉡㜰戵㔶㉡昶愱㔷晢㤵慥搸㐷搰晡㔷慣扦㙦挵㍥〱摥昸ㄴ愲戸㌹㍦㠳挶㕢戹晦㤶㔶慥ㅡ〰愹挶㝦戰攱㌶愷愱戵㕦㜸戵㕣㌸攴㔴㘱昲㠸㔵愳㙡㝣㉢昲㌵昲㑡㘶戱㙦愸昲㌰㌴㄰改愲㈹㘱㌰ㄴ㔲〹㘵㝡㉡㌱㕣㙢慢扤摡慤戵戶㡦㔷㍢ㄲ㕡㤹挵㙡愰昵攷敤换㑦晤㉥摥っ攰㡤扥㄰挵扣搵㐱攳慤昲㘸昸㉦慡昲㡥扡ㅡ〱㈰㕤摥㜶搱摡㝥㕥㙤挸愹㥣挹摥㔶愳㍥昲慤挸㐰㤶㔸摣戳㠲㈵㤵㠸挰扣愸ㄲ〹㕤摣㘰㙦㜱ㄳ戴㜶㠸㔷摢〸慤㌰㌴ㄴ㕡㝦㠶摥昱慤搸㜰搶㠲ㄳ㐵捦っ戶ㄵ㔵㥥〶㥤㡣摣愲㡡㑤搳㔵搸摡㕢㠵扤戵㜶ㅢ㡦戶㜶㉥戴㥢㝤㙤捦㤰㥢㙦昹〴愳㙤㔱愸攲㐵戹㠴敤㙣挷㤴戳㑦昵ぢㅤ㙤㥤慣㝥㉥昲愶搴㠱㐸戱㡡收〸㕡昰㡡㔶散户昷摡ㅦ敡戵愸㕦散㑤愹㉣㔲㘲㍦㤲ㄶ扣攸ㄴ晢㔱㕥晢㠲搷愲㝥愹㌷愵づ搳昶愳㘹挱敢㐲戱摦挱㙢摦敥戵愸敦昰愶㔴愷戶ㅦ㐳ぢ㕥扡㠹晤㔸慦晤㉡慦㐵晤㙡㙦㑡ㅤ愱敤㜷愴〵慦慥挴㝥㈷慦晤㔱㕥㡢晡愳扤㈹㜵慣戶摦㤹ㄶ扣〰ㄲ晢ㅦ㜸敤㑦昴㕡搴晦搸㥢㔲愷㘸晢㕤㘸挱㙢ㄴ戱ㅦ攷戵㍦摤㙢㔱㝦㠶㌷愵搶㙢晢昱戴攰㘵㠴搸敦敡戵摦攰戵愸㍦挷㥢㔲攷㙢晢〶㕡昰ち㐰散㜷昳摡㕦攴戵愸扦搸㥢㔲㤷㘹晢㄰㉤㜸㠶㉥昶㘱慦晤㤵㕥㡢晡慢㡡㔲㍣晢愶㠵昴㑤挵戳㙥㔹㡡㝤ㅣ㘳㤵㑢戱㝢㌰慢摡㔰搷敡㡣挷㥣㡣㠹㤲愱搴㜵㍡㘳愳㤳挱摦㉦㤹㜱ㄶ㝦㈳戲愴㙢㈶㤸攲㐹户㔴㉤㠹㤴㍢愳昱㠴㔹㌰㈹㘲㙥搷㤸㌴㔳㜰挴㙦㍤捦㡢摤㉡搶昳㝣搸㑤㈹㥥搴㡡晤〴㕡摣慢敤㜷昷摡昳摣搵戵愸攷㌹㙢㑦敡㝥㙦㑡昱㥣㔳扣敤㐱晢㠷㥤㍣㜳愲搷ㅢ㑦㉢㝢散晦攸㑤㈹㥥ㄶ㡡晤㥥戴攰搹㈰㤱收㈴慦㍤捦晣㝡散㥦昴愶ㄴ捦收挴扥㤱ㄶ捦㙡晢㈶慦㍤㑦摡㝡散㥦昷愶ㄴ㑦扡挴㝥㌲㉤㕥搶昶捤㕥㝢㥥㔷昵搸扦收㑤㈹㥥ㄷ㠹晤ㄴ㕡扣愵敤愷㝡敤㜹晡搳㘳晦戶㌷愵㜸晡㈲昶搳㘸挱㌳ㄷ㈲捤改㕥㝢㥥愵昴搸㝦攸㑤㈹㥥㘵㠸晤㕥戴昸㑣摢捦昰摡昳㐴愲挷晥ぢ㙦㑡昱攴㐰散昷愶挵㌷摡㝥ㅦ慦㍤捦〱㝡散㜹散敦㐹昱㤸敦愶ㄴ㡦摤攲㙤㈶搵㍣㘴㌳捦㥣攵㙣㌰㔱捦挳戳㙢㔱捦挳戲㥢㔲㍣攴㡡晤㙣慡㜹戴ㄵ晢㌹捥㠶搸昳挸敡㕡搴昳㠸敡愶ㄴ㡦㡣㘲扦㉦搵㍣㈸㡡晤㝥捥㠶搸昳〰攸㕡搴昳挰攷愶㤴ㅣ㤱㔸攳戹㔰敢㑦㤰㐷㈶戹挲㥥㠷つ摣㝤㤱攳づ㔱昳扤㈸ㅥ㝦〴戵挰㐶挹搱㠵愸㠵㕥ㄴ㡦㌲㠲㕡㘴愳攴ㄸ㐲㔴㔱㠹㍣㤶〸敡〰ㅢ㈵㐷ち愲づ㐴㕡㝦㠲㍣㘲〸敡㈰ㅢ㈵挷〳愲㡡㑡攴㜱㐱㔰㠷搸㈸㤹昵㠹㉡㉡㤱戳扦愰ㄶ摢㈸㤹摢换㔰㥣攳〵㤵戱㔱㌲㠳ㄳ㤵㐵㕡㝦㠲㥣挹〵㤵戳㔱㌲㑦ㄳ㔵㔴㈲攷㙢㐱㔹㌶㑡㘶㘳愲ち㐸敢㑦㤰戳戲愰㤶ち慡㥥搳攴㈲攴㔶慦㔱戹㈵昹㈵㑢㍥慦慦ㄹ戹㜵捤晥㡤晤捦㝢攵㡦慦慤㝦晡攰㠹㙦㝤昵昳㥦㍦晤挶晡㡤㕦摤㥤㥤昸昰㘵㤷㍤戸昷挵ㅢ㕦ㅢ㕣戸愴晡昶捦㘷㕥㜲㘴㜸昹㤱㠷ㄷㄶ散㌲晤挸〳づ摢㉦扣敦愰㜱㝤晡昴敤扢搳㤰㐷戶摡㌹戸敥昰㍢搵㝤㝦晤㕥扢㤲㤹ㄷ〵㤸换㔰ㄲ㝢〶摦昴ㄳ攴っ㉣搵㘸挱㠶㜹ㄸ挴㠰㙡㈵ㄳ㌰愱换㤱搶㥦㈰㈷㘲㠱戶ㄲ㠵㔸㝢晣㐷㍦挵晢挵改㔶㔰敤㌶㑡愶㑦愲㍡㤰搶㥦㈰愷㔱㐱慤戰㔱㌲㐹ㄲ㜵戸ㄷ挵挹㔲㔰㥤㌶㑡愶挲㌲ㄴ愷㐴㐱㜵摢㈸㤹昰㠸㉡敡㉤㥣昸〴戵捡㐶挹戴㐶㔴㔱㕦攷昴㈶愸㌵㌶㑡㈶㉦愲搶㈲慤㍦㐱㑥㘲㠲㍡挲㐶挹ㄴ㐵㔴㔱㠹㥣慡〴㜵愴㡤㤲㠹㠸愸愲㝥挰〹㐹㔰㐷搹㈸㤹㘰㠸㉡㘲㠲ㄳ㡤愰搶搹㈸㤹㐶捡㑡攴㜴㈲愸㘳㙤㤴㑣ㄶ㘵㈸㑥ㅡ㠲㍡㕥㔰㐱摤㜹ㄵ㘷〱㌹攲晦搰㌹㝥㑦㠶㙤ㅤ摥㙦愳㈹㔲㥣〱〴㜱㐴〹㐲敦戸攲攸ㄷ挴摡㘲㠴攲㠰㤷㡣㌵挵ㄹ㐱㍤昲ㄵ〷扢㈰㔶ㄷ㈳ㄴ挷户㘴慣㉡挹攰㤰㤶㡣㤵㈵ㄹㅣ挵㤲搱㕤㥣ㄱ搴挳㔹㜱〴ぢ愲慢ㄸ愱㌸㘸㈵愳戳㌸㈳愸㕢㑤㜱挰ち攲昰ㄲ〴〷㤶㄰㝢㈶㌶㌰㐰㌸愴〴搸㔱〴㔴㡡挳㑣㌲摡㥤㡣㈰ㅢ改㉣㘸㠳㝡挴㈹づ㌲挱戴ㄶㄹ㔷㈹㡥㉢挹㔸㕥㥣ㄱ搴〳㑣㜱㑣〹攲戰ㄲ㠴敥㔲㡡攳㐹㄰㉤挵〸挵㈱㈴ㄹ换㑡㌲㌸㙡㈴㘳㘹㐹〶〷㡡㘴ㄴ㡡㌳㠲㝡挴㈸づㄲ㐱㔸挵〸挵㜱㈱ㄹ昹㤲っづ〵挹挸㤵㘴戰昷㑢㐶戶㈴㠳ㅤ㕥㌲㌲㈵ㄹ散攳㤲戱愴㌸愳㤶㙤㌴愶昲㠳ㅤ㝡敥昳攲捣〱慦㈱㥡㠷ㄷ㐰昱㡥㙦愰㙤㙡晢捡㌶㜹㡣㠱搱㌶㙦ㄹ㕥㄰㌵挸㜹㜳晤㌸ㄷ㌳搸搵戸搸㠱慥㑡㙣扥摦摣搱戶㈲搳㤹挹戶㕡㠴㡣敢㜱㍡慣㌴㐷昰攸㔵散㔸㔵愳㉢㔷㔸㔷㤰捦㠶愸㔳㥢つ慣㔳㌴㌰㉦〵ㅢ摣㔱搵戳㈵㐹挵㑥㈹㈷ㅥ㤷㘱愳㤶戰捤㜰捤愳挲户扣㜴晥〵㑡㔰㉣㑢㡥㉣㤷㘳㐳㝦㤴㘴㈱㘵㕥攱㘴ㄳㄲ搴㤰㈰戵㌲晡慥挴〶㥥〲挲晦㜶慤捣㔷㌳㥥㍥㠱㘷㑡㜴慦㤵〷㔸㜴㤱㍥㍥挵㜷㐰㕢昳捡慥敥づ扢㠵扢㙡愵㑤换摢㝣㌰攱攳㡡愰〱㕢㐵㔹㙦㙦扡㡤摦捦挹㘲㙦搹搲㤶敦㡢㕤攲ㄷ㑢㐷㈳㉡敦っぢ戰ㅢ㝥昳㔰㑥慢㕦〵㡡攴㥤㔳捡散搹㘴㔹慡㥥㘹㕥㤹㘱つ㡥㥦捦㥤ㅢ㈹㥦㝦搳敦晦〳戲㘲㘹㉥</t>
  </si>
  <si>
    <t>㜸〱捤㝤〷㤸ㄴ㔵搶昶摣㘱愶㤸㙡挰㘹ㄵ捣㐴㘱㔵挰愱㜳㐰㤱㘱㠶ㅣ㤵挱㡣㡥ㅤ慡㘱㘴〲捣っ挹ㅣ㌰〲㈶㘰捤㔹㜴捤慥㘱捤扡收㕤㔷搷慣㙢搶㔵搷㥣搶戸㈶晥昷扤㔵户收㜶㜷昵〰晢㝤晦昳㝣捤昴愱捥戹敦㌹昷搴㝢㙦㔵㔷㔷㥤慥㉡ㄳ㘵㘵㘵ㅢ昰攲晦㝣㔵㜰㘱愷㠶攵ㅤ㥤㔶㑢㑤㝤㕢㜳戳㤵改㙣㙡㙢敤愸ㄹ搷摥㥥㕡㍥扤愹愳戳〷〰㐶㘳ㄳ摡㍢㉡ㅢ㍢㥡㡥戰慡ㅡ㤷㔸敤ㅤ〰㔵㤶㤵㔵㔵㤹攵㘸摦摥㜹晢㤵㘲搲换慣愰〰慡捣㌴㈸㝡㔲㔴㔱㤸ㄴ㍥㡡㕥ㄴ扤㈹晡㔰㙣㐱㔱㑤攱愷搸㤲㘲㉢㡡慤㈹晡㔲昴愳搸㠶㘲㕢㡡敤㈸搸扦戹〳挵㡥㄰扤㜷㠲㤸㔳㕦㌷㉢㝤㌸搶愶愱戳慤摤ㅡ㌹㘸㍦㍢攷㌱挱㘰㑤戰㈶㤴っ挵㙡〲㈳〷搵㉦㙥敥㕣摣㙥㡤㘹戵ㄶ㜷戶愷㥡㐷づ摡㝢㜱扡戹㈹㌳捤㕡㍥愷㙤㠱搵㍡挶㑡〷挲改㔴㈴ㄱ㡣㐴愳戹㘴㌲搱扢㍦㈲捦慣慦摢扢摤捡㜵晣㙦挵ㅣ挰㤸戳敡敢㙡㘶㕡㥤晦㕢㌱〷㈲㈶㐲㡥㙦㙢㐹㌵戵晥㉦〵慤攴㤸㐶挷㕢㤹㈶づ扥㘵戵㌷戵捥慢㐱摡㜹㐴㐳㡢搷㡣敢攸㔸摣戲㤰昳愸摥㙡㙥㥥㙤攵攴愰户㡣敦攸摣㍢搵摥搲搱扢㠵晣㔹敤㔶㙢挶敡搸愲㘵挲戲㡣搵散〰㍢慡㕡昶㑢戵捦㑣戵㔸ㄵ㕣愸㙥戱挷㜰㑡搶㙡敤㙣敡㕣摥愷㘵摦づ㙢㜶慡㜵㥥㐵㐸㘵换愴挵㑤㔹㔱㔱㠱扦戲ㅥ扢㜸㘵㈶〷ち昹戴搴捦㑦戵㜷㑡㡤㐳ㄸ昴挲㙡搳㐵慥㐵㕥㕥㥣㔲㠳ち扣㌸㘶つ㑤㉤搳慣昶㔶慢㤹㥤㜰㈴㐷ㄴ㠰㈴㐱昶㌸戸㑣愹搵攱㈸㠹㕥捥挶挷㜵㘱㉦挶㈰㠸㕤㘶戶戵户㘰㐲㠶㐶㐶㠷㡤〹㈶攳㜱㑣搹㜸㌸㌴㌲ㄹ愷㈱ㄴ㑣㐴㙢㈲攱㜰㈲㘱づ〶搸ㅣ㐲户㥤㈱晡㉤户㔲敤㠳㍡〷㡤ㅢ㍦攸昰搴㠲搴攲㤶搴攸㜸㜸戴㌹㤴愰㘱㄰愲攲㌵㙣晢㝡㡦摣晥捡ㅢ㔳攵㡤改昲挶㑣㜹㘳戶扣搱㉡㙦捣㤵㌷捥㉢㙦㥣㕦摥搸㔴摥㜸㜸㜹攳〲㘰搴慢慡㘷捦㜲攷搵㌷昰攱㑥㘳晦昳摤愴㤳㉥慦㔹昷改攰晥㝦ㄵ摣摣攵摥㘲ㄷ㉣っ搷搷㈰㔴ㄳづ戹挹搷㈴挲㠹㠰昶㡡㥡扢〲㙦敥〶㘱っ㠷昰㔸㠹㌰㔶㘲〴㐱㈳㈱㠴㜸〱㉢挱ㄵ搹敥摡敢て㥤晥㡦㜹㤳敥㍡㙡摦搱㉢摦扡㈴㉣戸慦㤱ㄹ搴㘰㘱㠰㥥㐱㉣㕥ㄳ㡥㌸昴〵㐳搱㥡㐰捣ㅣ挵㠰〱〸㈳〸攱搱㙢㈲㌶摡っㄱㄴ㠶㄰攲㈹愷搷㐵㡢挳㌵㕢て㍦愰敥㡥㑢づ摡㘱摣㠱昳捥ㄷ摣戹挹㕥愳㔸搸㕤敦ㄵㅤ㐵〲㠱㘰㈴愹㕥㌱㌵㠲㠹㥡㐰㍣㥣㠸㥡㌱挶㡦㐳ㄸ〹〸㡦㈴㘲挹搱㘶㤲愰搱㄰㐲㍣收㈴㌱㘱户㐵户㔵ㅦ扥昳㠴㝢㥦晢㜲搸㠸㡢挳慤㠲㍢㔷㤹挴㥥㔸挸㑢㈲ㄸつ㠶㌰㕢攲㉡㠷㘴㔲昱㄰㡢〷㙢㘲㤱㤰㌹㠶昱昷㠲㌰挶㐲㜸㈴㤱㡣㡦㌶㙢〹ㅡ〷㈱挴〳㑥ㄲ慤㔷㙦昳捡挳慦㙦㌵晤戲摦ㅥ㌳㌷㙣戳敥ㄸ挱敤㕣㈶㔱㡦㠵㔱㜹㑣〴搰㔷㈸ㄱ㡦㐶㥤㌴ㄲ㡡㠹㘰㌲〹㤲ㄲ㤱㠸㌹㥥㍤㑣㠰㌰㈶㐲㜸愵㤱ㄸ㙤㑥㈲㘸㌲㠴㄰㜷㍡㘹㍣昲搱敥て扣晥敤㡡扡㜳㙡㉡㡦㥣摦㌸㌲㈶昸昱㈲搳㤸㡡㠵㥤昵㌴挲戱㐸㑤㍣㤶㔴挳㄰〹㠴㙢㠲戱㔸挴㥣挶愸搳㈱㡣ㄹ㄰ㅥ㕤㈷愲愳捤㤹〴捤㠲㄰攲ㄶ愷敢ㄹ㝦ㄸ㍡㜲摦㘷挷捦戸㝡昶㠳昳づ㌹㍤戰㐶昰㐳㑤㜶扤てㄶ〶敡㕤㠷ㄲ㔸㑤㌵〵挳㐸㈳ㄸ㌳㘷㌳㘲〳㠴㌱〷挲愳摢〸㠸摦㤷愰晤㈰㠴戸搶改戶㙣敢搵ぢて㉢㝦戲昶愴㐵挹搵㍦㑥昸攸づ搱ぢ捤戲摢〳戰㄰捦敢㌶ㄲ慦㠹㐴㠳㤸㠶捥换㑤㈱㠰㔹ㄱ〹挴㤴㍤㄰㌷て㘴㑦〷㐱ㄸ〷㐳㔴㡣㥢ㄴ㠹㤹㜳㘹㍢〴㐲㠸㉢㥣摥㈷摥戳戶昳挶㠹㕦㑥㕡㝤攱愲㜷㑥摤敤㡤挹㠲㥦摦戲昷㐶㉣攴昵ㅥ㡣搷㈴㘳㕤㝤〷〲敥㕥㈰㔸㤳㡣㜶昵ㅤ〸㠴捤挳攰㙣愶㈰㡣㌴㠴〷ㄹ挱搰㘸㌳㐳㔰ㄶ㐲㠸ぢ㥤㜴敥晣摤捦㉤㡦慤㍦戹晥扣㈵㤹㠷㍥㌸昲㤶㠱㠲㐷ㄲ㌲㥤ㅣㄶ㐶攸㘴〴戱换慣㐹㈶㠲昱㔰㈲慡㌶㠲㘸㌸㕡ㄳ㑣〶挲攱㘰搴㥣挷攸昳㈱㡣㈶〸㡦ㄴ㤲搸㈵ㅣ㑥搰〲〸㈱搶㍡㈹ㅣ昳攲㥡㥤敦㥥搱㘳昲㤹㤳戲㘳㕥㥥㜹摡㝡挱攳ㄸ㤹㐲ぢㄶ晡敢㈹〴㙡〲㘱㌵昷戱㡣慤慦㤵昱摡㈰㡣㠵㄰ㅥ㥤挶㠲愳捤㐵〴戵㐳〸戱摡改昴挳㍦㝣㍡敢㠰㙢㥡㘷㥣晦挵〷㝢扤㔳㥢挹ちㅥ㌷挹㑥㍢戱戰㥢摥㘹愸㈶愶戶㍢㝢昳㡢慢慤慦㈶ㄹ㌱ㄷ㌳昶ㄲ〸㘳㈹㠴㐷〲㘱㄰扦㡣愰攵㄰㐲㥣散㈴昰摢愷㐷慣㕦昴㐰攷捣昳昷㑡っ㌹㘱扦㌱㥦〹ㅥ戳挹〴㡥挴㐲㐰㑦㈰ㅡ〸㈷㙢㐲愱㔰㌴ㅥ戲ㄳ〸㍡〹㐴㐳㤱㐸㑤㌲㠰㕤㔴摣㍣㡡㕤ㅣつ㘱ㅣ〳戱㑤昱㘷㔹㌰〸晡㡦㈵敡㌸〸㈱㡥㜵ㄲ㜹㘵昸㘳ㅦ㥣㌳晥捦搳慥㌸㝥搸ㄵ昷昸㡦㘹ㄵ㍣㙥㤴㠹㥣㠰㠵㤰㥥〸㠶㍥挴㑤て㍢攵㌰昶㍣㜸愹㜹㄰㑦㠶㌱㌴㠱㘴㌴ㅣ㑢㤸㈷挲捦㕣〱㘱㥣〴攱㐱㐹っ㤴㥣㑣搰㈹㄰㐲㉣㜳㌲愹挸㈶㙦改㝤摢ぢ㔳慥㝢敥愵敦㈳戳㝢慤ㄵ㍣㜸㤵㤹㥣㠶㠵扣㍤㈲〶㍦ㅥ㡣㐴搴〶㐱㌵ㄲ㡥敡㥦㡣㜱昳㜴昶戰ㄲ挲㔸〵㔱㌹㙥㔲㌸㥣㌴㔷搳㜸〶㠴㄰㡢㥣㙥㍦㍡散攸㙤晤㐷ㅤ㌷㝥㔵昴晣ㅦ搷戵㉤摡㔶昰㜰㔹㜶㝢ㄶㄶ昲扡㑤挶㙢㠲挱㜰㍣㄰㜲㌷㠰〰㍥ㅡ挳㌱ㅣ㘴㐴敤㕤㐱搰㍣㥢㍤㥣〳㘱慣㠱昰㔸晢㌸㜶㑢㙢〹㕡〷㈱挴攱㑥ㅡて㥦㜵摤慡攱敦㤸搳捥晣搷㠲ぢ㙦㘸㌸攸ㄶ挱〳㜶㤹挶戹㔸挸摦㌱〴㙡挲㐹愷㐳搹慤㥡㄰昸慣㡡〷昴㠶㤰㜹ㅥ㝢㍡ㅦ挲戸〰挲㈳㥤㈸づて㉥㈴攸㈲〸㈱㌲㑥㍡捦㝣昸㝣攳慡ㄳ晦㌲昱て㤳㝦昹昵愶挳㡣㌵愲ㅦ㥡㘵㍡㤷㘰㘱愴㍥㉤㈲昱㘸㑤㍣ㄲ戰攷㈶㘵搸㥤㥦搱㥡㐴㌰㘹㕥捡昰㤷㐱ㄸ㤷㐳㜸攴㄰挶㐶㝡〵㐱㔷㐲〸㌱搷挹㘱挹换㙢㕦晥昷摡㜱㔳晦㜴搳㜶㌷㥢㙦㙥昳㤰攰㌷ㄷ㤹挳㝡㉣攴㝤㌶㠵㐲攰㈴ㅡ㔱ㄳ㌲ㄴづ㘳㔷ㄵつ㥡㔷㌳敡㌵㄰挶ㅦ㈰戰㔷づ挷捤㙢㘹扢づ㐲㠸㝤㥤㥥ㅥ㍣㘳敡攳昷㑤㙤㥡昱挷㔷捦戹昱㡢㤹改扢〵扦ㅥ挹㥥㙥挰㐲摥ㄱ㐱ㄴ㔳㉤㠹攳愱㐸㌲攴ㅥ㔳㐶㐳〹昴ㅦ㡦挴攲㔱捣晦ㅢㄹ晦㈶〸攳㘶〸㡦搵㡤㘰㜵㙦㈱攸㡦㄰㐲捣㜴㤲㌸㘶戸昱搸㜱愱㍦㑤㌹愷㘹摥攰㍦㑤ㅢ昱慡搸づ捤㌲㠹摢戰㤰户㑦ち㘳挷ㅢ慤挱搶ㄶ㜱㍦㤱㘲昱㘴愲〶㌳㌱ㅡ㌳㙦㘷散㍢㈰㡣㍦㐱㔴㡣㥢㠰ㅤ攵㥤戴摤〵㈱挴㈴愷扦㐳慥扣㙢㡦昰㕤ㄷ搶㥤搰㍢ㅤ㍢戲慣攵㜴戱㍤㥡㘵㝦昷㘰㘱㠸㍥挴昸昸㥤戰㝢㐰㝤昲㠷㙢挲㌱愸㔱昳㕥〶扤て挲戸ㅦ〲㥢㔸㌰ㅡ㌱ㅦ愰昱㐱〸㈱㙡㥤㥥〶慥㥢扣攱挰戵愱挹㉢〷敦摤㘷晢昶㉤てㄴ㍢愰㔹昶昴㄰ㄶ昲㈶㔳戴㈶ㅣ㡣㈷搵㠶ㅤ慢挱攱㕦㑣摢慥㘳收挳っ晦〸㠴昱㈸㠴〷扢㌱㙣㕦㡦ㄱ昴㌸㠴㄰㐹㈷㠷挰㜹ㄳ搶㝦昷昰愹搳㉥扢昱搹扥㑦㕡换收㠸ㅤ搱㉣㜳昸ぢㄶ昲㜲〸攲挸㈶ㄱつ㜷㑤㘸昵㤹ㄳっ攲搰㈳ㄱ㌳晦捡昰㑦㐲ㄸ㝦㠳愸ㄸ㌷ㄹ㍢攰愷㘸㝢ㅡ㐲㠸㤰搳㘵扦ぢ敡て戸愳敡捦戵㙢昶㥥㜱搱慡ㅦ㝡扦摦晢ㄹ㌴敦攳㝣㘵ㄹ摦㥥㕡㡡㉦㠱㕤摦㉦㐳㌵搸㡤㙤捡ㄷ㙢㝣慦捥㐵㜳昱㕣㌰㤸㡤〶㔲攱㔴攵㘰㠴摤搴㙦㜰晣㤸改㥤摢扦愹㌵摢戶㔴㝥愵摢愹㉥搵㘱㜵㝤挳ㅢ攱戴搵戵㉤㙥捤㜶散攸摤搸搰㤹敡戴㜶㈸㙣敢ち㔲攴搶㠰㉦扣㔶㠷散㙦㐰愱摢㝥愹收挵搶戸㘵㑤㜶㜳晦㠲㘶㝣摤㙤㑢㤷㙥㥤搸㙥㉤㜲㕢㡢㌲ㅡ㠷昳㌱㑢㘴散愲戵戴㥢散扣〶搵捦㙦敢戰㕡㘵㝡㈳㕡昶㙥捡㉣戰摡ㅢ㉣㥥捤戱戲㜲㔵晢戱挹昹捥㍤㘲㔶㉢㔶ㄴ摦愲戳㐳㜴㙢㙥挲戲㑥慢㌵㙢㘵㤱敦㐲慢扤㜳昹㥣㔴扡搹摡㈶て㘲昷㠹㠶敤昳捣ㄳ摢㌲㡢㍢敡摢㕡㍢摢摢㥡昳㕢挶㘵㤷愴昰㍤㍦㍢愳㉤㙢攱㙢㝡〵㕦㘵愲慣㐷て㈱捡㠶㝢㝤㔷㘶摣㡥ㅡ㌹㄰摡㄰昷挷㤸㙦㤷㍦敤㙡㘶㘳敤戰ㄶ捤ㄶ攷㘴昹搰㡤〴㤳㜱ㄹ㘶户搲㐰㙤㥤㜸敡㡢攸㕤㑢愳㘵㡥敥挸晤晦〵㤷㤷㙦敤慣晤㠴㈵㌸ㄷ㌲㌹搵㥡㙤戶摡扢㍤㜱㈷㤸㤱昹㉣㐴攵㈸㙣捤㈵搹慢〰㐲㉣ㄳ换㉢㤷㌶㘵㍢攷ㅢ昳慤愶㜹昳㜹〴㠹㤳㝢㔵㔵愴戶攸㘵㍥て㤳昹〲挵㡢㄰㍥㕦㤹昱ㄲ㐱㠶捦㝣搹搶㉢㠷攰晦捤㍦换㔲づ㉦㔳㥥搵挱㈹戸㡥捡㤶㠹㙤敤ㅤ㍤㝡㜸慤攵攴㔴挷晣㑥㑥捦敥ㅢㄹ敦ㄵ㡡㝦㐰㔴づ㠵搸攸㐹㥣㙡㠰㉡㜸慥慡㑦换㜸㉢㤷挲ㄹ㐲戹㜵㡢㔴㘵㡢㝤搲㘹扣搵㤱㌱㜹㜶㙡ち戶㤵㘵〶㤶戰昱昷㙥攱散户㤶㜵㡥㑦㜵愶㝡戶攰㍣ㄷ㐶挹〴㘸㠴昴戲㤷攸搹㐷摡㤴户捦搱㄰挱㉦ㄷ戵㈸扤愴挱㡥㠴つ〷摢㑢㔹て㐷㜶扦ㄲ挸㝤〰㔶挲㈸㥣攸昹攷慢㜰ㅡ㉤㍢挹㙡㥤戳㝣愱搵㐱㜸㤵搱㉤㤵㠵㥢ㄷ㠳捤捡愴昷敤㙣㙡敥愸㐱愶㤳摡摢ㄶ㉦晣摦㡣挳㔸收慢㄰敡㔵昹㍢捣攲㑤㕦㈷搰㔵搶㜳〹挷愶戱戱慣㡡搱㘸㌱㜷愶攰㙣㐵戰つ昸㑦扥捣㌷昱㥦慦扢戶捡㘱㐰㙣捥戹扤㑡攰㝢户㠰愱㌹敤㤶㍣㕢㔹㈵ㄵ戰摤愷㘵晦戶昶〵改戶戶〵㥣㑦㕢㐸慤㘳扥㘵㜵昲っ㘰㉦攷㡣愷㍣戳㈹㐴㡦ㅥ㜹㈷敢戴㔳㠵〳ㄱ摦㜸ㄷ愲捦戸收收㐱㉡㘲㠷昱㑦㤸㝡攰㕣愴昱ㅥㄶ戶て〵㠲愱挶晡扡捥挵捤㙤ぢ㍡慣捥挶㈵㍣晢扤慣戹㘳㤹搸〹慢捦㜳㘸改㜳摥㄰扥㜹㜷搵㕥昸挳㝤㌳㑥晡昲㠲㑡戱愳搳㔰㜴㝡㙦㔷〴ㅣ㡣户昹㉦〸戱㍤㘰摣慤㘰㌹晦㘵㝥〴摤晣㤸攲ㄳ〸散ㅣ㈴摤搸㌷㝣㘶慢㘲㌷晣捦晤㠳昹㌹挵ㄷ㄰㘲〴〴户㑥昳㑢〸昵ㄲ㝥挴攷愰换㠱ㅢづ㜳昱挰㝤〳慢捦散愶㑤㡣〴㠲㠳㘷㤲㉣㤳昴㤸愴㐶ㄸ〸散㐹㐰愵搳㔰㜴㜶㜱ㄴ摣㈴〱扦搰扦〷㘰摥〴晣挶㍥㐸㡣挹㈹愷ㄱ㔰㙥慢㈲㠰㌶㐹㐰てㄸ㑣㕥㠲ㄱ㈱㤸㈴〱㤵搰搴㑢晣昴㥢㐶㐰㄰收㘲〲㑣挶㌴扢㘹ㄳ㘱昸㜹ㄱ昰ㄵ㠲㝢ㄲ昰愵搳㔰㜴愲㌳㠶㐸㠳㤹挵㔶㑣昹㜳挰扣〹攸㡢㘶戳ㅦ挵㌶㄰ㅡ〱摢搹慡㠸㈳㠸㈴㘰㝢㠲㜶㠰㄰㐹㤸㈴〱㍢㐲㔳㉦昱扥㑥㐰〲收㘲〲〶㌲愶搹㑤㥢ㄸつ㍦㉦〲㕥㉢㐵挰慢㑥㐳搱㐹搶㌱㠸㌴㤸㔹散捡㤴㕦㈹㐹挰㜰㌴㥢㈳㈸㐶㐲㘸〴搴搸慡搸ぢ㐱㈴〱愳〸ち㐰㠸㕡㤸㈴〱㐱㘸敡㈵晥慥ㄳ㌰ㄶ收㘲〲愲㡣㘹㜶搳㈶挶挱捦㡢㠰㐷㑢ㄱ昰㠸搳㔰㜴㠲㜷㍣㈲つ㘶ㄶ㝢愱㔳昱㔰㐹〲㙡搱㙣㡥愳愸㠳搰〸ㄸ㙦慢㘲〲㠲㐸〲㈶㄰㌴ㄱ㐲昰捣慥㈴㘰ㄲ㌴昵ㄲ㜷改〴㑣㠴戹㤸㠰㘹㡣㘹㜶搳㈶㈶挳捦㡢㠰㥢㑡ㄱ㜰愳搳㔰㜴㙡㜹ㅡ㈲つ㘶ㄶ㜳㤸昲昵㈵〹搸て捤收晥ㄴ〷㐰㘸〴ㅣ㘴慢㘲㍡㠲㐸〲づ㈶㘸㉥㠴㤸〹㤳㈴攰㄰㘸敡㈵慥搰〹㤸〱㜳㌱〱㈹挶㌴扢㘹ㄳ戳攰攷㐵挰㜹愵〸㌸搷㘹㈸㍡挱㍤ㅢ㤱〶㌳㡢挳㤹昲扡㤲〴㌴愳搹㙣愱㘸㠵搰〸㔸㘸慢愲〱㐱㈴〱㡢〸㙡㠷㄰晢挲㈴〹攸㠰愶㕥㘲㤵㑥挰ㅣ㤸㡢〹㔸捡㤸㘶㌷㙤㘲㍦昸㜹ㄱ㜰㐲㈹〲㡥㜷ㅡ㡡㑥戵ㅦ㠸㐸㠳㤹挵㜱㑣昹搸㤲〴㥣㠰㘶昳㐴㡡ㄵ㄰ㅡ〱㈷摢慡㌸〸㐱㈴〱愷㄰㜴㉡㠴㤸ぢ㤳㈴攰㌴㘸敡㈵㤶㘸〴ㄸ㉢搱㠲㙦敢搱㔰㌱ぢ慢搱攴㌳〹㈸搱㈶づ㐱㑣㉦ㄶ㥡㑢戱戰挰㘹㈸㍡攵㝦ㄸ㈲つ挶摢晣㍤扡ㄳ㑤㈵㔹㌸㡦搹㥣㑦㜱〱㠴挶挲㐵戶㉡㔲〸㈲㔹戸㤸愰㑢㈰㐴〶㈶挹挲愵搰搴㑢ㅣ愶戱㘰愶㘱㉥㕥挹㉢㠱昷㜵搷㈶戲昰昳㈲㘰扦㔲〴散敢㌴ㄴ㕤㘴攰愵㠲挱捣攲〶愶摣㔰㤲㠰㥢搰㙣摥㑣㜱ぢ㠴㐶挰慤戶㉡收㈳㠸㈴攰㌶㠲㙥㠷㄰㠷挳㈴〹戸〳㥡㝡㠹愹㍡〱㑤㌰ㄷㄳ㜰㌷㘳㥡摤戴㠹〵昰昳㈲愰戶ㄴ〱㘳㥤㠶愲㑢ㅣ慤㠸㌴㤸㔹㍣捣㤴挷㤴㈴攰㔱㌴㥢㡦㔱㍣づ愱ㄱ昰ㄷ㕢ㄵ㙤〸㈲〹昸㉢㐱㑦㐲㠸㐵㌰㐹〲晥〶㑤扤㐴㐴㈷㘰㈱捣挵〴㍣挳㤸㘶㌷㙤愲ㅤ㝥㕥〴っ㉦㐵挰㙥㑥㐳搱攵㤶挵㠸㌴㤸㔹晣㠳㈹敦㔲㤲㠰搷搰㙣扥㑥昱〶㠴㐶挰㕢戶㉡㤶㈰㠸㈴攰㙤㠲摥㠱㄰换㘰㤲〴扣ぢ㑤扤挴〰㥤㠰愵㌰ㄷㄳ昰〱㘳㥡摤戴㠹攵昰昳㈲愰㙦㈹〲戶㜶ㅡ㡡㉥昷ㅣ㠵㐸㠳㤹挵ㄷ㑣㜹换㤲〴㝣㠵㘶昳㙢㡡㝦㐳㘸〴㝣㙢慢攲㘸〴㤱〴㝣㐷搰昷㄰攲㔸㤸㈴〱㍦㐰㔳㉦㔱愵ㄳ㜰っ捣挵〴晣捣㤸㘶㌷㙤攲㌸昸㜹ㄱ昰摢慦㈵㡥㠷㝦㜵ㅡ㡡㉥㌳㥤㠸㐸㠳㤹㐵㐵㌹㔲晥ㄹ㌰敦攳㘱〳捤㘶㑦㡡㉡〸㡤〰㥦慤㡡ㄵ〸㌲㠴㠱㝡ㄱ搴ㅢ㐲㥣っ㔵ㄲ搰〷㥡㝡㠹㝦愳て昷ㅢ搱㐹㌰ㄷㄳ戰㈵昰㍥戳㥢㌶挱㑢㔶㕥〴㝣㔴㡡㠰て㥤㠶愲慢㕢愷㈳㤲㈴㘰〷愶晣㐱㐹〲㜶㐲戳搹㥦㘲〰戳敢晡㑡㌸挸㔶挵㑡〴ㅡ挲搵ㄹ㑣搰㄰〸戱ㅡ慡㈴㘰㘷㘸敡㈵摥搰〹㔸〵㜳㌱〱扢〰敦㌳扢㘹ㄳ㘷挰捦㡢㠰攷㑢ㄱ昰㥣搳㔰㜴㥤敤㙣㐴㤲〴〴㤸昲㌳㈵〹〸愱搹っ㔳㐴㤸㕤ㄷ〱㌱㕢ㄵ攷㈰搰㄰慥㑥㥣愰〴㠴㔸ぢ㔵ㄲ㤰㠴愶㕥攲㜱㥤㠰㌵㌰ㄷㄳ㌰〶㜸㥦搹㑤㥢㔸〷㍦㉦〲敥㉢㐵挰扤㑥㐳搱ㄵ扥昳㄰㐹ㄲ㌰㤱㈹摦㕤㤲㠰挹㘸㌶愷㔰㑣㘵㜶㕤〴㑣户㔵㜱㍥〲つ攱敡捣㈰㘸㈶㠴攰㈵㍤㐹挰㉣㘸敡㈵㙥搱〹戸〰收㘲〲ㅡ㠰昷㤹摤戴㠹㡢攰攷㐵挰搵愵〸㔸敦㌴ㄴ㕤㔳扣ㄴ㤱㈴〱㜳㤹昲㤵㈵〹㌸ㄴ捤㘶㈳挵㘱捣慥㡢㠰戴慤㡡换㄰㘸〸摥㘶㠶愰㉣㠴戸〲慡㈴挰㠲愶㕥攲〲㥤㠰换㘱㉥㈶愰〹㜸㥦搹㑤㥢戸ㄲ㝥㕥〴㥣㔵㡡㠰㌳㥤㠶愲ぢ㥡㔷㈳㤲㈴愰㥤㈹慦㉥㐹㐰㈷㥡捤挵ㄴ㑢㤸㕤ㄷ〱换㙣㔵昰ㄲ攷㄰慥捥㜲㠲㡥㠰㄰搷㐲㤵〴ㅣ〹㑤扤挴ち㡤〰攳㘸戴攰㜸㌸ㄲ㈸㘶攱㔸㌴昹㑣〲㑡戴㠹敢㄰搳㡢㠵㈳㑡戱戰摣㘹㈸扡搸㝡㈳㈲㐹ㄶ㑥㐵㜷㘲㘹㐹ㄶ㑥㘷㌶㉢㈹㔶㐱㘸㉣㥣㘱慢攲㈶〴ㅡ㠲户㜹㈶㐱㘷㐱㠸㕢愰㑡ㄶ捥㠶愶㕥愲㔵㘳挱扣ㄹ收攲㤵㕣〷扣慦扢㌶昱㐷昸㜹ㄱ㤰㉤㐵㐰挶㘹㈸扡搰㝢㍢㈲㐹〲㉥㘱捡愹㤲〴㕣㠶㘶昳㜲㡡㉢㤸㕤搷㌴戸捡㔶挵ㅤ〸㌴㠴慢戳㥥愰慢㈱挴㥤㔰㈵〱搷㐰㔳㉦㜱㠰㐶㠰㜱㉤㕡㉡挶㑤㡣㐴㡢㔹戸ㅥ㑤㍥㤳㠰ㄲ㙤攲㉥挴昴㘲㘱㘶㈹ㄶ㘶㌸つ㐵㤷㥦㜹㌵㔹戲㜰㍢扡ㄳ搳㑡戲昰㈷㘶㜳㈷挵㕤㄰ㅡぢ昷搸慡戸て㠱㠶攰㙤摥㑢搰㝤㄰攲〱愸㤲㠵晢愱愹㤷愸搳㔸㌰敦㠷戹㜸㈵ㅦ〲摥搷㕤㥢㜸㄰㝥㕥〴㈴㑡ㄱ㄰㜷ㅡ㡡慥㡡㍦㡣㐸㤲㠰㈷㤹㜲戴㈴〱㑦愱搹㝣㥡攲敦㄰ㅡ〱捦摡慡㜸〴㠱㠶㜰㜵㥥㈳攸㜹〸昱ㄸ㔴㐹挰ぢ搰搴㑢㡣搴〹㜸ㄴ收㘲〲㕥〱摥㘷㜶搳㈶ㅥ㠷㥦ㄷ〱㐳㑡ㄱ㌰搸㘹㈸扡㈴晦㔷㐴㤲〴扣挳㤴〷㤶㈴攰㥦㘸㌶摦愳㜸㥦搹㜵㙤〷晦戲㔵昱㈴〲つ攱敡㝣㐸搰㐷㄰攲㈹愸㤲㠰㡦愱愹㤷搸㐶㈷攰㙦㌰ㄷㄳ昰㌹昰㍥戳㥢㌶昱㌴晣扣〸攸㕤㡡㠰㕥㑥㐳㘱㠱㐰攵戳㠸戴ㄹㄷ㜶㝢㌱攱摣㝥㑤搶㔲㕥㠹摡㈲㠷〲敦晡挵ㅤ㥤㙤昲戲㔹㥦摣昸戶㤹㙤㥤攳㥢㍡ㄶ㌶愷㤶㙦㥤㜳ㄶ昶㥦㙦戵攲愲㜶㍢慥㙤ㄷ搸摡ㄶ㉥戴戲㘶慥愱㙤㜱㝢挶㥡㌲晥晦挲㐵㙦慣ㅦ㠶㑥㕥敦㉥ㄷ㜸晤㜷搷㜱换攰㠹㔹㠲㔷㔹攵昳〸㔸㜸㌹㑥㤶㤹㙢㤷捥攵愲ㅦ挰敡㉥㐶攷㌴㜵㌶㕢扤㜲昲戲戵㕣慥捡㠱㐵㔴ち㘴㝢收收捣挷㘵慡昱㝤㜲㤳摡㥢戲捤㑤慤ㄶ〷愳慦つ㥤㙥捤㐳㔵挰摥㙤ㅤ㑤慣攸敦㤳㥢搳㥥㙡敤㔸挸ぢ㥣㤹攵㕢攵㘹昲㑡㘸㘵慥慥愹戵〳摤挸㔱攴㜲㜵慥㘱㝥摢㔲晣戸㘴㜱㑢敢愴搴挲㡥晦ㄳ愳㈲㌸㉣昲㈵㠷㐶㤴㡢昲㜲㔱㔵㕥昵摦㡥㡦昱㍤戶戱慤敤㠲愳㐱㤸愷㥤敤㑤改挵㈴㑣昶ㄱ㠲慣愰㤰㘳㔸㔶昹〲㤶ち㉦㘵㙡㐳㔸㔰㠷挰㕣昳㝥㌴攱㜹㐹摣晤挵㑥㝦挰捤ㅦ㤰㑥敦ㅦ㈱愶㑥摡㜷㑡㔷㠵捥晦攸攷㉦㤵㉦㈲昲㈶ㄷ㐴昴〳㜸ぢ㝢ち戱㐸㠲㌳ち㕢㈶㘶〲戵挲㘹改换㐹っ㘷攸ㄶ㕤㡢ㄳ㜱㑤扤㜷㙥㝡㉡㙤㌵愳ㄴ愰㈵搵戹㠵慤戰㈶〳㍦㡦攸㜰摡敡摢㕡㕡㔲㥣㜲晣㤱㐷㐳㈶搵㙣㔵攵挶㉤敥㙣㥢搱搴㙡收㈰攴扣㜴㑣愹㘵㌰愵㤶搹ㄷ敤㜳戳㔹㈲㈴㤷ㄹ慢㙤㕥慡扤愹㜳㝥㑢㔳愶㡡ち换㜸晥㑦捣㔵散㍦㉡㐰愶㝡愹㝤㐹㘱ㄵ㠰㝤㉤ㅥ挳㕤㠳挲ㄹ㔲挷攱挷㡣㉥ㄷ〶晥㠹晦戲㠲〴㝢ㅥ昹㠱㘲晥㠴㘸㤵㜸换㕤㤱捣攵㉢㜹㘵ㄶ㡢㕦ㅤ㡢㈹㉡㜷㑥㠲〵㈰㥣慦收捦㠰㜲㠱敦㡡㔷㈰扡㉤㉦攸〹㠰㙦㝡㕢㉡㍢㌱㤵挱て戶㝡㍡㍦搷慡挲搰㜲㔷搳敥㘷挱㐷㍤㙡㠸㔰㥢戴愴㈹㙢戵㔷搱搰㠰㥦愳㔵戰㔴挴戰挷㄰㤷扥㝢㤴㔵㔶昶慡昲敡㙢㡡㡡㌵搴戹㡣慥晦摣㙤㑡㔱晣捦昶㐹㡣攵摡晡㝣昲㈳敡ㄷ㉣㥢扦㜲㥤晥〱㈳搷愷〰昰ㅢ〱ㅢ㈰㉡㕦㐵㘳攱搸攴搷㕥愰㐲挳〴愸㐲晥搰㠹㔵㈱㔵愸愰㤰攵㈴㤵㜲㐵㝡㘹㘵㈰㠶㕤〱㔲愵㝥㍤㘵㌴㘰㤶㕢㔹㥦扤㝦㘵戹〹㍥ㄹ捡捡换㉢㌰搴㐶㘱〹㕤㔱户〸搶搲㘰挹晡㄰㌱〰㈹ㄸ慣ㅦ散捦㡤〵昱ㅢ㡢㑢慥昹昳愱㤷㠰挳挵敥つ昸㑦扥㝣㍥戳ㅣ㕥㘵㍥昱㈶愴愲㘲㈶戲㜰戸挲㈰攰㥣ㄸ㠴昸ㄷ〰㍣㈰搰㍥扥〴敢〳昸ㄱ㔶㘶昰ㄷ㘵㥢扡换ㄴㅦ挳㠳扢㑤搳㘰攰㑦戰挴扤㤱㍢㍢慢㘰摤昸散晣㡣ㅥ㜸㥢晣㠱㈲ㄷ攴晢㜳㉣愸搵挰〰慡搵昰〱㘳昶㈲昰ぢ㙦㐰㙦〲晡㄰昰㈵〰ㅣ㜶㘳ぢ㘸摤搰ㄹ㐵㘱愷〷㥤㝥㜸㠱捥㙦戴㙥㌴㍡户㘴㌷㕢戱㥢㕦〰㈸愴昳㌷搸㙣㍡户〶㘴㤳改攴㘸㑡㍡晢㌲㌰㜹挸愳㜳ㅢ㔸㌷㑥㘷㌹摣挸愰戹慤っ㘲㉢㠲㔵つㅥ㜴㙥〷㡣戹㍤㠱慣㜸昰〰散㐰挰㡥〴戰〸㐲搲戹ㄳ戴㙥攸攴㉦戴㍣攸ㅣ〰㉦搰挹搲〸搵㡤㐶攷㐰㜶㌳㠸摤戰㡣愱㤰㑥搶㉥搸㜴づ〶㘴㤳改㘴戵㠳愴㜳〸〳戳散㈱㡦捥愱戰㙥㥣㑥㤶㐷攰て扦搵㘳㄰㉣挸㌷㙢㈴搴㙡㘸戳昳㜷挰㤸扢㄰挸晡〹て挰慥〴散㐶〰㑢㉡㈴㥤挳愱㜵㐳㈷㝦㙢收㐱攷㐸㜸㠱捥㠱㕡㌷ㅡ㥤扢戳㥢ㅡ㜶挳愲㠸㐲㍡㔹〹㘱搳㌹ち㤰㑤愶㜳〴摣㈴㥤〱〶㘶ㄱ㐵ㅥ㥤㈱㔸㌷㑥㘷つ摣昰㠷ㄳ慦っ愲攸㘴挵㠵〷㕢ㄱ㘰捣㈸㠱慣挶昰〰挴〸㠸ㄳ挰〲つ㐹㘷〲㕡㌷㜴昲㔷㜳ㅥ㜴㡥㠶ㄷ攸㘴搹㠶敡㐶愳㜳て㜶戳㈷扢㘱㠹㐵㈱㥤戵戰搹㜴㡥〱㘴㤳改ㅣ〷㌷㐹攷㕥っ㕣〷㉤㡦捥㕡㔸㌷㑥㈷㑢㌷昰㠷扡づ〶㔱㜴戲㝥㐳慤㠶㌶㍢敢㠰㌱敢〹㘴㙤㠷〷㘰㍣〱ㄳ〸㘰戹㠷愴㜳㈲戴敥攸挴慦晦㍣攸㥣っ㉦搰㌹㑤敢㐶愳㜳ち扢㤹捡㙥㔸戰㔱㐸㈷慢㌴㙣㍡愷〱戲挹㜴戲慥㐳搲㌹㥤㠱㔹攰㤱㐷攷㑣㔸㌷㑥㈷ぢ㐱昰㠷㕦ㄴ㌲㠸愲㤳搵㈰ㅥ㙣敤つ㡣戹て㠱慣ㄴ昱〰捣㈶愰㠱〰ㄶ㡦㐸㍡攷㐰敢㠶㑥晥愲搱㠳捥晤攰〵㍡㔳㕡㌷ㅡ㥤晢戳㥢〳搸つ换㍦ち改㘴捤㠷㑤攷㠱㠰㙣㌲㥤慣ㄲ㤱㜴ㅥ挴挰慤搰昲攸㥣ぢ敢挶改㘴㔹〹晥昰㕢㐵〶㔱㜴戲戶挴㠳慤㐳㠱㌱ㅢ〹㘴摤㠹〷攰㌰〲㔲〴戰ㄴ㐵搲㤹㠶搶つ㥤㔱敦㡦愲㉣扣㐰㈷ぢ㔴㔴㌷ㅡ㥤ㄶ扢挹戱㥢攳〰㤰㜴攲㠰㐶ㅥ㐹晢捡挴〹戰搹㜴捥〳㘴㤳改㘴捤㠹愴㜳㍥〳戳昸㈴㡦捥挳㘱摤㌸㥤㉣㔲挱ㅦ㝥攸挸㈰㡡㑥㔶慡愸搵搰㌶昶㘶㘰捣ㄶ〲㔹挵攲〱㘸㈵愰㡤〰ㄶ戶㐸㍡ㄷ㐲敢慤㡥㍢攵㉦㑤㍤㈶㘳㍢㐰㘰㡦㠵㉤㉡敡挵戴搸㠷攴ㅤ㡣捡晢㔳〸ㄶ愱ㄴ㑥㐶㔶㥥搸散㉤〶㘴㤳搹㘳慤㡡㘴㙦〹〳戳㘸㈵㡦扤㘵戰㙥㥣㍤ㄶ户攰て㤷㌲ㄸ㐴戱挷ちㄷ戵ㅡㅡ㝢㐷〰㘳ㅥ㐹㈰慢㕦㍣〰㐷ㄱ㜰㌴〱㤷〲㈰搹㍢〶㕡㌷㤳㤱扦㤴昵愰昳㌸㜸㠱㑥㤶挹愸㙥㜸摤挲愱昳㜸㜶㜳〲扢㘱㐹㑢㈱㥤㌷挱㘶搳㜹㈲㈰㥢㑣㈷㉢㕦㈴㥤㉢ㄸ㤸㈵㌰㜹㜴㥥っ敢挶改㘴愹っ晥昰㘳㑢〶㔱㜴戲㕥㐶慤㠶㐶攷愹挰㤸愷ㄱ挸㕡ㅡて挰改〴慣㈴㠰攵㌵㤲捥㔵搰扡愱㤳扦晡昵愰昳っ㜸㠱㑥ㄶ摤愸㙥戴㙤晢㑣㜶㜳ㄶ扢㘱㠱㑣㈱㥤慣㡡戱改㍣ㅢ㤰㑤愶㤳㜵㌴㤲捥㜳ㄸ㤸〵㌵㜹㜴慥㠵㜵攳㜴戲昰〶㝦昸昵㈶㠳㈸㍡㔹㝤愳㔶㐳愳昳昷挰㤸攷ㄲ挸捡ㅣて挰㜹〴㥣㑦〰㡢㜵㈴㥤ㄷ㐰敢㠶㑥晥㥥搹㠳捥㡢攰〵㍡㔹挲愳扡搱攸扣㤸摤㕣挲㙥㔸㙥㔳㐸㈷㙢㙣㙣㍡㉦〵㘴㤳改㘴㔵㡥愴昳㌲〶㘶㜹㑥ㅥ㥤㔷挰扡㜱㍡㔹挶㠳㍦晣昲㤳㐱ㄴ㥤㙦㘳㐹慤㠶㐶攷㔵挰㤸敢〹㝣挷ㅢ㜰㌵〱搷㄰昰㉥〰㤲捥㍦㐰敢㠶㑥晥㍡摢㠳捥敢攰〵㍡㔹㄰愴昲搸ㅢ换捥挶㝥㍤扢戹㠱摤㝣〱㘳㈱㥤㕦挱㘶搳㜹㈳㈰㥢㑣㈷㙢㝣㈴㥤㌷㌱㌰㡢㝤昲攸扣〵搶㡤搳挹愲㈰晣攱㤷愵っ愲攸㘴㘵㤰㕡つ㡤捥㕢㠱㌱㙦㈳㤰㔵㐳ㅥ㠰摢〹戸㠳〰ㄶㄲ㐹㍡晦〴㙤㠰晡攴㈹㍥攳㈱㝦㘴敥挱攷㕤㜰〳㥦慣㉦㔲晤㘸㥦㐵㜷戳㥦㝢搸㑦〵搲㉢攴㤳〵㐰㌶㥦昷〲戲挹㝣戲㘴㐸昲㜹ㅦ〳戳㜶㈸㡦捦〷㘰摤㌸㥦慣㌱㐲捥昸㍤㉢㠳㈸㍥㔹㘸愴㔶〳㡢㙡㕡晣ㄹㄸ昳㈱〲㔹㠴攴〱㜸㤸㠰㐷〸㘰㕤㤲攴昳㔱㘸摤㑣㑦晥㔲摥㠳捥挷攱〵㍡㔹慤愴扡搱戶昶㈷搸捤㕦搸つ㉢㡢㈴㥤摡㠱ㄱ换㠹㙣㍡晦ち挸㈶搳搹ㅦ㙥㤲捥㈷ㄹ㤸㤵㐸㜹㜴㍥〵敢挶改㘴挵㤲愴昳㘹〶㔱㜴づ㠶㔵慤〶ㄶ㐱㈷㕡㜱㙤ㄳ搲㝣㠶㐰㤶㌴㜹〰㥥㈵攰㌹〲㔸攵㈴改㝣ㅥ㕡ㅦ㌵㍤敤㕦晣㝢搰昷㈲㔰愰㡦戵㑥㉡散㌶戲㕦㥥㐸㌵㕦㘲搸㤷ㄹ㤶㜵㐹㠵戳㤱挵㐸㌶㝤慦〰戲挹昴戱㝣㐹搲昷て〶㘶ㅤ㔳ㅥ㝤慦挱扡㜱晡㔸敦㈴改㝢㥤㐱㤰慢㝣戳攸㐹慤〶ㄶ搵㙣㝣〳ㄸ昳㑤〲ㄳ摥㠰户〸㜸㥢〰搶㐸㐹晡摥㠱搶捤㙣攴㥤ぢ㍣攸晣㈷扣㐰攷ㄸ慤ㅢ㙤㌶扥挷㙥摥㘷㌷慣㜲㉡愴㤳愵㑤㌶㥤ㅦ〰戲挹㜴㑥㠱㥢愴昳㕦っ捣慡愸㍣㍡㍦㠲㜵攳㜴戲㝡㑡搲昹㌱㠳㈸㍡㔹㐲攵㐱攷㈷挰㤸㥦ㄲ挸昲㉡て挰㘷〴㝣㑥〰㉢慥㈴㥤㕦㐰敢㠶㑥摥㜹挱㠳捥慦攰〵㍡㔹㠷愵扡搱攸晣㥡摤晣㥢摤戰㘶慡㤰㑥ㄶ㑡搹㜴㝥〳挸㈶搳挹搲㉡㐹攷户っ㝣ㄸ戴㍣㍡扦㠷㜵攳㜴戲ㄶ㑢搲昹〳㠳㈸㍡㔹㤰愵㔶〳㡢㙡㜶晥〸㡣昹ㅦ〲戳摥㠰㥦〸昸㤹〰ぢ〰㐹攷㉦搰扡愳搳晢ㄴ挷㙦昰〲㥤㑤㕡㌷㌹㘴攷㝣㤴㙦㘰㌷㘵戸㐰㈴㔸㠱㔵戸慦㘴搹㤵㑤㈷慦㈱㙤㌲㥤㉣搴㤲㜴攲扡㐲㤹㘰挵㔶ㅥ㥤昸つ昷㈶搰戹っ㙥㤲捥㑡〶㔱㜴戲扣换㠳㑥〳ㄸ戳㈷㠱㉣晤昲〰㔴ㄱ挰㝢ちち㔶㠳㐹㍡㝤搰戴㉦㤱戸㌱㠶挷㘴散つ㄰搸㘳㌵㤸㡡慡㝤㜰昷㘱搴㉤ㄸ㤵㤵㕢㠵㤳㤱攵㕡㌶㝢搵㠰㙣㌲㝢㉣昰㤲散昹ㄹ㤸㤵㕥㜹散㙤〵敢挶㈷㈳㉢挲㈴㝢㕢㌳㠸㘲㡦㘵㘱㙡㌵戰愸㈶㐱㕦㘰捣㝥〴戲㘴捣〳戰つ〱摢ㄲ挰㉡㌲挹摥㜶搰扡㤹㡣扣挵㠷〷㥤㍢挰ぢ㜴戲戶㑣㜵愳㑤挶ㅤ搹捤㑥散㠶㜵㘰㠵㤳昱㌲搸㙣㍡晢〳戲挹㜴㕥づ㌷㐹攷〰〶㘶摤㔸ㅥ㥤㠳㘰摤㌸㥤慣㉦㤳㜴づ㘶㄰㐵攷㝡㔸搵㙡㘰㔱搱㌹〴ㄸ㜳㘷〲㔹㠰收〱ㄸ㑡挰㌰〲㔸㤳㈶改晣ㅤ戴慥挹挸ㅢ㤶㜸戰户㉢㐰㘰㡦㌵㘹㉡敡ㅤ㕤摤敥挶愸挳ㄹ㤵昵㘳㠵散戱㘸捣㘶㙦〴㈰㥢捣ㅥ换捣㈴㝢㈳ㄹ昸㉥㘸㜹散搵挰扡㜱昶㔸㤷㈶搹ㅢ挵㈰㡡㍤ㄶ愷愹搵挰愲㘲㉦〰㡣ㄹ㈴㤰㠵㙢ㅥ㠰㄰〱㘱〲㔸换㈶搹㡢㐰搳づ㝢㜸ㄷㄶて晡㘲㐰㠱扥㠷戴戰〳扢晡㡤㌳㙣㠲㘱㔹㝤㔶戸㉤戳攴捣愶㉦〹挸㈶搳挷㈲㌵㐹摦㘸〶㘶戵㕡ㅥ㝤㝢挲扡㜱晡㔸搵㈶改ㅢ挳㈰㡡㍥㤶戶㜹戰戳ㄷ㌰收㔸〲㔹昶收〱愸㈵㘰ㅣ〱慣㠴㤳昴搵㐱敢㘶㕢收つ㘵㍣攸ㅣて㉦搰挹晡㌸搵㡤昶㌹㍤㠱摤㑣㘴㌷敦〰㔰㌸ㅢ㔹挰㘶搳㌹〹㤰㑤愶㤳㈵㙦㤲捥挹っ捣摡户㍣㍡愷挲扡㜱㍡㔹㈳㈷改㥣挶㈰㡡㑥ㄶ捡愹搵挰㈲㘶㈳㍦㌷捤改挰㤸㌳〸㘴ㄱ㥤〷㘰㈶〱戳〸㘰㕤㥤愴㜳㙦㘸㕤摢㌲敦㡤攳挱摥㙣㠰挰ㅥ㡢敢㔴㔴敤ㄸ扣㠱㔱攷㌰㉡㑢㜱㘴戶晢㔲㜳戲慤㘴㌹㐵㘱㤵㐰㔱〵㠷散㈱挷㕡㡥㠶捥攵捤愸㥦攱㈲慢〶散㈵搶㍦昸愴つ戵っ㙤敤戸慥㕡㔱㜸㥢て搷昷ㄹ㜴摣慢㙦挱㉤㔴愴ㅢ㕢㔸㉡㔲㜹摤捦挵户〹㜱晤㤹㜸搷晤ㄴ攸挳㤷戱㍦㔲散㍢愳㈹搳摥搶搱㤶敢ㅣ搴㠰摡戰㐱扣㈵㑤づ㜷㠰ㅢ㔷昹〷㐴昴散㤳㉢㔶搱捡㥢戸㉥攱㉤ㅡ㝣ぢ㕡摢㤶戶捡㙣㉡㍢㜸㘷ㅥ挹㔷捦㥥散挶挷㝥昸摡ㄹ攴昹㔹㔶㐲㘷昳㐰挸㍥㍤晣慣换挰㕦㤹㜱㄰昴㘱昵㜵昵戳ㅢ㤳搱ㅣ㙥扡㤹㑤㈶㔲㌱㉢㤲捥㈴搳戹㔸㈸ㄷ㠹㠵㔲改㔴㌰㄰㠹㕡挶挱㉥㌴㠸扢㙣㈵ㄲ愹㔰捡㑡〶㈲昰㐸㐶戳戱㘴㌸ㅢ捦㔸㠹㕣〴换㝥㔶㝣㌰扣㌹ㄷ㍥收㈱㄰㝥ㄶ㝡㐸搳愱㌴㌵搲挴戲㡦㝣㔴㘵㌹收摥愶㔶㘳㈰㐴㤹㐸㡢㡣挸ち慢愲㘷㑦㌱慣攰㥥㌳㐵㔵ㅣ敥㑤㍢っ㠳㐵ㅣ㤵㤷㠰收㑤㜳捡ㅦ㐵㍡换㙤㈴挳㔵挹㐲昸晣㍤㘰㘰㐲㠶〵戹㐵㝤㕤愳㔶㡣㘶攴㘰摢ち㌶摣㘰㐲摤㜲㠲戳搱㤸〷㝢㙦搸㘵昵ち㙥昸摢㘱捣㠷㘵㑢㔸昲㙦攰敢慦㜰愲㥢㠳搹挵攱〰㤵扥㐷㠵㌹〴ㄸ戳ㄹㄸ㘱挰㑤㑥㠹ㄶ㙡㌰换㜷ㄵ慣摣㡣挴㌹㔸㝦㑥㕥㌴㤴ㄹ㙤㠰㤴㥣㤱攲㉣挰㌸㉢昳㘷㤵愹搲㕡〴㘷捣㉡敥㌹㌸愰㐶㍢㜴㘷㔶〵㘳㠹㜰㍡㤲㑡㈴挲戹㐸㈲㥤挵戴捡㈴慣㜴㍡㤳〹〵〳愹㐴搲攸㜰愱㤱㘰㈰ㅤち挶搳戹㐸㌰ㄶ〹㈷搳㠹㜸㍡㥥㑤挵㜰慦慢㘰っ㤳㌳攷敦攵㠴㌷㍢攱㘳㉥㠶昰昷㔶愶㈵㌴㉤愵愹㡦㌲戹㈸攱愷〹㙦㜱㌲㔶㠱愳㡥㘵㕣㍣愰换㔱㄰㍥晦㤶㌰㘰愱捣㌸ㅡ戲㘰昴㑣㡥㥥㜱㉣㐴晥㔰ㅤ〷㡢挷㔰㙤攵㠴戲㙦捦换愱㤲昷攸㌵㔷㘰㐹昴㘵ㄲ散晢㈴㙡㔸㤰敦㙤㘰㤵〳㜲〴㔲㜳〷攴ㄴ㐰㑡て挸㌲㐰㡢〷㘴㕢搵昹㘹㜰挶㠰㙣〷㕤づ挸改搰敤〱挹攵挲挹㑣㉥㤱㑢攵㈲攱㐸㍣㤶㐸〷㔳㤹ㄴ敥散ㄸ捤㈶㜳挱㔴㌴㘳慣㜴愱㤹㐸づ㜷搲㡢攵㐲搹㐰㌴㤲つ㘶ㄲㄸ㤱㜴挲ち㐴慣㔴㌶㄰㑡〴晣摢㍢攱捤㔵昰㌱㔷㐳昸㜷㔰愶㌳㘸㍡㤳愶ㅤ㤵挹㐵㠹〱㌴攱㉤㕡昵〱㔹㐳㤷戵㄰㍥晦㐰㌴㘲愱捣㔸〷改㌹㈰攷愲㈱㝦㐰捥㠳挵㘳㐰〶㌹愱散㍢ㄷ换〱〹㜰〸㉥〲㕣っ㘱ㄲ搴㉥愶愶〶㘴㈸慣㜲㐰搲晡㠰㕣ち㐸改〱㌹捣㜳㐰㠶愹捥㉦㠷㌳〶攴㜷搰攵㠰㕣〱摤ㅥ㄰摣㘳ㄸ㍢搰㘰㈲挱㥢㝡愶㔲戱㘴㌰ㄱ㐸㐶㈲搱㔴㌲ㄳ㐹愶㘳㐱攳㑡ㄷ㥡っ〶戲㠱戰㤵戵ㄲ愹㜸㈴ㄳっ攳㝥散戹㜰㈴㘵㘵㔲㔶〸㝥㔹晦㉥㑥㜸昳㉡昸㤸敢㈱晣扢㉡搳搵㌴㕤㐳搳㙥捡攴愲挴㐸㥡昰ㄶ晢改〳㜲㍤㕤㙥㠰昰昹㜷㐷㈳ㄶ捡㡣ㅢ㈱㍤〷攴㘶㌴攴て挸㉤戰㜸っ㐸㡤ㄳ捡扥㡢戳ㅣ㤰㌸㠷攰㜶挰㐵㠰㐹㔰扢㠳㥡ㅡ㤰㄰慣㜲㐰愶敡〳㜲㈷㈰愵〷㘴戲攷㠰㠴㔵攷㜷挳ㄹ〳ㄲ㠱㉥〷攴ㅥ攸昶㠰㘴挳挱㑣㈶㥡㐸挶㠲㔶ㅡ㜷戸捣愴㜳挹慣㤵づ攵慣㈰㡣戹愴㘵摣敢㐲昱㌱㤹㡡㈷〳愹㕣㉣ㄲ㡣㠴慣㐰搲㑡㠴㔳㠹㜸㉥㥣㡤挶慤㘰㈰攱㡦㍡攱捤晢攰㘳摥て攱㡦㈹搳〳㌴㍤㐸㔳㕣㤹〸㤰㔰㌱㥡㈶扣挵㕥晡㠰㍣挲昶㐷㈱㝣晥㍤搰㠸㠵㌲攳㌱㐸捦〱㜹〲つ昹〳昲ㄷ㔸㍣〶㘴㑦㈷㤴㝤㐷㙢㌹㈰㝢㜱〸㥥〲㕣散挵㈴愸㍤㑤㑤つ㐸㉤慣㜲㐰㐲晡㠰㍣〳㐸改〱〹㜸づ挸㌸搵昹㜳㜰挶㠰搴㐱㤷〳昲㍣㜴㝢㐰搲戱㘸㉥㤱㑡㘷㜱挰ㄱ㡡㈴愳㠹㐴㈶ㅤ挷摥㈸㘷㐵㈳㠹㐰㉥㤴㌲㕥㜰愱搱㔴㌰㤹㠸〷攳㤱㔰㌸ㄸ㐹挵㔳改ㄸ㡥㑥攲㘹ぢ㤷㈷挲愱㘸㉡攱慦㜷挲㥢㉦挲挷㝣〹挲㍦㕥㤹㕥愶改ㄵ㥡㈶㈸ㄳ〱ㄲ㉡㈶搳㠴户昸㥤㍥㈰慦戳晤つ〸㥦㝦ちㅡ戱㔰㘶扣〹改㌹㈰㙦愳㈱㝦㐰摥㠱挵㘳㐰愶㍡愱捣昱㈴㕥づ挸〴㉥扤て戸㤸捥㈴愸㝤㐰つぢ昲㍤ㄳ㔶㌹㈰㍢攸〳昲㈱㈰愵〷㘴㍢捦〱㘱㘱つ摣㜰㌳㉡㐸っ挸摥搰攵㠰㝣〲摤ㅥ㤰㑣㌸㤴㑡愴㤳愱㜴ち㕢〸㍥㌳㤲愹㙣㌲ㄸ挲攷㐹〰㝡㌴㤱㌵㍥㜵愱挱愸ㄵ捦㐴㌲㘱㡣ㅢ㙥搴㥢换愴挲昱㘰㌲ㄵ换㈵攲攱っ㙥愸ㅡ昳敦攳㠴㌷㍦㠳㡦昹㌹㠴㝦戶㌲㝤㐱搳㤷㌴㌵㈸㤳㡢ㄲ晢搱㠴户搸㐲ㅦ㤰㙦攸昲㉤㠴捦扦㍦ㅡ戱㔰㘶㝣〷改㌹㈰㍦愰㈱㝦㐰㝥㠴挵㘳㐰づ㜰㐲搹㜷㍣㤷〳㌲㥤ㄴ晤〲戸㌸㠸㐹㔰晢㤵ㅡㄶ攴㝢㉥慣㜲㐰捡戵〱㌱摢〰攱㈱扥㈸昳攴㥥㔵㌸㐴㤸愲㔲㜲㝦㈸㜴挹㝤㌹㜴㥢晢㐴㈴㤵㡢㈷㌳愹㉣㍥扤㈳昱㜰㉡ㄵ捣〴挲愹㈸ㅥ㜶㄰つ㘵㜲愹慣搱挳㠵昲㤶敤戹㔰㈴㥤捡㠰晦㜰㈶㥤捥〶㜱㌸ㅦ㡢㈶㔲㐱ㅣ搷挷㉤㝦愳ㄳ摥慣㠰㡦㔹〹攱㍦㑣㤹扡づ愸㔲捡㐴㠰㠴㡡㉣㑤㜸㡢敦㝦搲づ愸㝡戱扤㌷㠴捦㙦愱㔱慥挸搱㤰昲〸捡攴ㄱ㤴㜹ㅣ㠴㍦愷ㅡ㘷㜳㔵㈵㥢つ㕣敡ぢ㔷㌱㥦㘱愹昵愳㠶〵昹㍥ㅣ㔶挹收㈷攸搰㍤㐴摡ㄶ㤰搲搳晢㈳㐰㡢て㤱ㄶ愸捥户㠷㌳愶㜷㌳㜴㐹昱づ搰㙤㡡攳搹㔸ㄸ捦㉤㐹㘶昰改ㅢ〹㘷㐳搸换㕢㌸㜴捤㠵㜲愱㌸㕡㜲挶㡥㉥㤴㍢愶㙣㈶㠱扢昲㘶搲㌸㕡捡挰㈹㠰挳摣戴㤵挹〵㤲昸ㄸ昱户㌸攱捤㥤攰㘳昶㠷昰户㉡搳〰㥡〶搲挴㈲ㅦ㈶㈱〱ㄲ㉡摡㘹挲㕢扣愵㔳扣㌳㕤㠶㐲昸晣ㅤ㘸㈴挵挶㌰愸㥥搳㝢ㄷ㌴攴㑦敦㕤㘱昱㤸摥㥤㑥㈸晢㔶昶㜲㐰㜸㥢ㅤ㜳㈴攰㘲〹㤳愰戶㍢㌵㉣挸昷㌲㔸攵㠰㍣慦て挸㈸㐰㑡て挸戳㥥〳戲㕣㜵ㅥ㠴㌳〶攴〸攸㜲㐰㐲搰敤〱㠹〴㠳挱㔴㌲ㄷ挶戱㘷㉥㤲戶攲挹戴㤵换㘴慤㜸㉣㘰攱扢㐴㉡㘲㠴㕤㘸㌸㥡㑤挵㜱㉦昲㑣ㅣ㜷㐸づ㘱㐰昸㑤㌵㥥㠸㐴〳挹㐴㌶ㄹ戵晣㐷㍡攱捤〸㝣捣㈸㠴晦㈸㘵㡡搱ㄴ愷㠹㜵㐳㜲㐰㕣㤴㌸㡥㈶扣挵攳晡㠰散㐱㤷㍤㈱㝣晥攳搱挸〱㌱㌹㈰昶㥣攷〸㤸㈴摤㝦㠲㙡㍣㡣〸㐹㜱㡡㑢攳搱㈸㔶㌰㉣戵〹搴戰㈰摦㈷挳㉡㈹扥㐷愳搸攴搷〲戹〷戹换㤳㑤搶晡挸㈴愶㈰ㄴ搸㍣ㄵ扡㘴㜳㉡㜴㥢㑤ㅣ㌲㕡㤱㔸㈶ㄲ㑦㠵〲㤱㌰㡥㕦昸戱ㅡ㡡㘷攲㔶〶〷昸㤱戴㌱捤㠵挶戲昸㘲㄰ち愶慣㐴㌲ㄵ戱愲搱㜴㈸㤱㑢㈷㤳㠱㐴㉥ㄹ㡥㘶㠲㘹晦㘹㑥㜸㜳㍡㝣捣ㄹ㄰晥搳㤵愹敢ㅢ挰㑡㘵㜲㔱攲っ㥡昰ㄶ㌷改㙣㌶㌰捡ㅣ〸㥦㥦㠵㐰㜲㐵搶㐱摡㙣昲㤰摦攴㔱扥晦㉣搵㌸㡦慣㐹㌶㜹㐳㈰㜳㉥㕣挵㌹っ㑢敤㄰㙡㔸㤰敦戵戰㑡㌶慦搰搹㜴昷挷㤷㜹戲挹㔲ㅦ㤹㐴ち愱挰收敦愱㑢㌶搳搰㙤㌶㠳ㄶ㑥㝣㔸㜸捡㑣ㅡ㈷㕦慤㈴㍥摣㌲挱㘴㄰昷〵㑦愷㔲愹㐸㌶㘲㘴㕣㘸㍣㥤ち㘴ㄳ㌸慥捦〵昱㤱㤸攴捥㈲ㅤ㠳㈵ㅥ㑡㘷搳昱㘸搸㝦慥ㄳ摥捣挲挷戴㈰晣攷㈹㔳搷晥昸㝣㘵㈲㐰㐲挵㐵㌴攱㉤㝥慦戳戹㠰敤捤㄰㍥㍦敢㠰攴㡡㜸敤㡦㉦㔱㡤晣搵㥤捤㘶ㅢ㤷㍡攱㉡㉥㘳㔸㙡㡢愹㈹㌶慦㠰㔵戲㜹扡挶愶戱ㄴ㤰搲㥢晦愹㥥ㄴ㕦愹㍡㕦づ㘷㔰㝣ㄵ㜴㐹昱ㄱ搰㙤㡡㔳搹ㄴ挸㡤㐷㜳昸㐲ㅡ〹㠴〲㈹搰ㅢ戳㐲㠱慣ㄵ〹㈵〳搹愴㜱愴ぢつ〴攳愹㑣㍣㘲攱〰〳挷㈳㈰㌶㤳づ㐷㠲改㐴㈶㡣㥢㈹愷〳㌹晦㝡㈷扣㜹ㄴ㝣捣愳㈱晣㔷㉢搳㌱㌴ㅤ㑢ㄳ㉢㠹攴收敦愲挴㜵㌴攱㉤㡥搱㈹㍥㤱㉥㉢㈰㝣晥敢搱㐸㡡㡤㤳愰㝡敥㡦㑦㐱㐳晥晥昸㔴㔸㍣昶挷㌷㌸愱散㘷㑣挸改捤扢ㅤ㤹慢〰ㄷ㌷㌱〹㙡慢愹愹〱戹〵㔶㌹㈰敤晡㠰㥣〹㐸改〱㔹攸㌹㈰㝦㔴㥤㥦つ㘷っ挸慤搰攵㠰㥣〳摤ㅥ㄰㉢㘸㠱㘶㉢㠸ㅢ戴挷㈳㤱㐴㌶㥤㡡〶〳昱㕣㈴ㄴ㡡㠷愳戱㔰挶㔸攳㐲ㄳ㌸㝦㠸愹㥥捤㔸戹㐴㈴㤶挶㌷摢㑣㌰㤴捣攱づ慢㥣昱搹愴晦㌶㈷扣戹ㄶ㍥收㍡〸晦敤捡昴㝢㥡捥愵㠹戵㐸㜲㐰〸㤰㔰㜱ㄷ㑤㜸㡢㥣㍥㈰ㄷ戲晤㈲〸㥦晦㙥㌴捡㌹㍦㡣㌶㥥挵㌱扢昶挷昷愸㐶摥㡥挹㥥昳㐷㜳改㉡㘰挵㝤っ㑢㙤㍤㌵㐵昱〳戰㑡㡡て搲㈹扥〶㤰搲ㄴㅦ攰㐹昱㠳慡昳㙢攱っ㡡晦っ㕤㔲㝣ㅤ㜴㥢攲㑣㈲㘰㐵㜲㔶㠰扢㘶摣〹摦㑡㘴挸㙥っ愷搱〲挱㐴㌲㥣㌲慥㜷愱㌹ぢ户㈸挷㜶㤱挸〴㐲㌸㈶㡣愴〲㜸㐰㑦㈴ㄹ挶㘷㕦㈶㥢㑢〴晤て㌹攱捤ㅢ攰㘳摥〸攱㝦㔸㤹㙥愲改㘶㥡ㅥ㔱㈶〲㈴㔴㍣㑥ㄳ摥㘲愶㑥昱㙤㙣扦ㅤ挲攷㘷挱㤱㥣昳㜷㐰昵㥣昳㜷愲㈱㝦捥摦〵㡢挷㥣晦㡢ㄳ捡㍣搱ㅤ㤰ㄵ㕣扡て㜰昱㈴㤳愰㜶㍦㌵㌵㈰㑦挱㉡〷愴㑥ㅦ㤰〷〱㈹㍤㈰戵㥥〳昲戴敡晣㈱㌸㘳㐰晥づ㕤づ挸挳搰敤〱〹〴昰㉣扢㜰㍣㤳㑡㔹㔶㈴㠳㡦挲ㅣ㡥㉡㈲愹㘰㍡ㅣ㡢㔹戹㙣挰㜸挴㠵攲㥢㘶㉥㠳昳㤶昱㜸㉥ㅤ㠹愵戲㌸昰戶㜲㘱㝣昹〹愷ㄳ戱㜸㈰攸㘷㙤㤳㥣捤㡦挲挷㝣っ挲晦慣㌲㍤㑥搳ㄳ㌴㍤愷㑣㉥㑡扣㐸ㄳ摥㈲愶て挸摦攸昲ㄴ㠴捦捦ㄲ㈶㌹攷攵㐹换扦挳㔶㌰㉡挶㌳戰攵て挸戳戰㜸っ挸换㉡㤴摣晦㥣㑥昶㔷㔲扣〸戸昸〷㤳愰昶ㄲ㌵㌵㈰慦挱㉡〷㘴戸㌶㈰㈶㑦搳挸㈳㤶㕤㍤戹㝦㕤昵昳㉡㐲㠱晢㌷愰㑢敥㕦㠳㙥㜳㥦攲㘷㈶ㅥ㌵㤴攲㐱㕤㌶ㄹ㐸㠷戱摦〹㘲㝦㥥〹挶愲㈱㉢㙣扣敥㐲挳㔶っ攷㘸㐲昱㕣ㄴ摢㑦㌰㘳愵㉤㍣戱㈶㤶㐸攱〳㈰㘹攱搹ㅤ㝥ㄶ㐶㐹敥摦㠰㡦昹㈶㠴晦㉤㘵敡㍡㈳昳戶㌲ㄱ㘰ㄲ㉡晥㐹ㄳ摥㘲㠰捥晤㝢㙣㝦ㅦ挲攷㝦て㡤㤲㝢㥥㤱戱昷㌷㍣〵㘳昲慣㡢晦㝤搵挸㝢㕦搹晢㥢㜳戸昴ㄹ㐳晦㡢㘱愹㝤㑥つぢ昲晤ㄱ慣㤲捤慤㜴㌶摤㈳ㄶ扦㈷㥢ㅦ慢㝥扥㐶㈸戰昹〹㜴挹收扦愱摢㙣攲昱ㄱ㔶㌶ㅡづ〶㌲愱㜰㈴ㄴ挵㡣㡥攱㥣扢挵愳㘴ㅣ扡㠴攳挶㌷㉥㌴㄰挳昷㤸㌰㜶㈶昸〰㡥㘴慣㘴ち㐷㡢ㄸ㠴㑣㌰㠷㥤㜸㌰㤴昵㝦敡㠴㌷扦㠵㡦昹ㅤ㠴晦㌳㘵敡㍡㘲昹㕣㤹㕣㤴昸㡡㈶扣㠵愱戳昹㌳愳晣〲攱昳㝦㡤㐶挹愶搷ㄱ换扦㔵㈳㙦愴㘵戳㜹㍥㤷㉡っ㐴晣㤶㘱愹㔵㔲㔳㙣㝥て慢㘴昳愷晦㘸摦㈰㝢〲㔲㝡㘷昱㈳愰挵摦㈰㝦㔰㥤昳昹㥣愰昸㐷攸㤲㘲ㅦ㜴㥢攲㌸慥㘲攰㘳㌱ㄸ㡥攰晢㜷㍣㠶攳て㝣㑢㡣挷昱慤〴攷慢攲㠹㠴搱换㠵㈶戱攷㑥攵㜰愰㠲㘷㉣㐵攲㤹㘴㈲㙤㠵㔳㘱㍣㔱㈹ㄴ捤㐶㈲攱㠴晦㍦㑥㜸戳㌷㝣捣㍥㄰晥㥦㤴㘹ぢ㥡慡㘹晡㔹㤹〸㤰㔰昱ㅢ㑤㜸㡢㉦戰ㅡ敥㔵㡦慤搹摥ㄷ挲攷摦㠰㐶㔲㙣昴㠳㕡戰㥦㤰昳搷搸ㄶつ昹㍢㡢敤㘰昱搸㔹㌰㡥ㅣ慤㑢㐹扣摣㘳㕣挶愵㥤〰ㄷ戲ㄸ㡡㕡㝦㙡㔸㤰敦ち攰攵㠰晣㔳ㅦ㤰㠱㠰㤴ㅥ㤰㜷㍣〷愴㔲㜵㍥ㄸ捥ㄸ㄰〳扡ㅣ㤰㈱搰㥤㌹ㅦ㡦㈶㐲㜱㕣攱㐸㐴㐱㜸捥㑡㠶㜰搲㍣㠹扤㜸〶愷愷㜰㌵搳搸搹㠵㠶㐲㌹ㅣ愸攳搸㍣㘸攱㈹㝦搸㍣昰挱ㅢ攰戹慡㌴づ㉡㈳昱㠴扦愷ㄳ摥ㅣちㅦ㜳ㄸ㠴扦㑡㤹㝥㐷搳㉥㌴戱攴㑡敥㘷〸㤰㔰搱㥢㈶づ挸换晡㠰㡣㘰晢㐸〸㥦扦て〰昸㉢㌳㜶㠷敡㌹㈰愳搰㤰㍦㈰〱㔸㍣〶㘴ぢ㈷㤴晤ㅣ㈴㌹㈰扣㔳㤸ㄹ〱㕣挸晡㉡㙡㔱㙡㙡㐰戶㠲㡢ㅣ㤰㈷昵〱㠹〳㔲㝡㐰晥攲㌹㈰㕢慢捥㤳㜰挶㠰昴㠵㉥〷㘴㌴㜴㝢㐰㤲扣攴㤴㑥攲〹戱昸捡㠹㉢ㅡ㌸愳ㅢ攴㠷㙡㉣㥢挱㐹摢㐸挰搸挳㠵㘲挷㘳〵戳㌱㕣㠸挲㠵挴㘸っ晢㉢攰挲㘹㍣㜰〹ㅦ愸㠱㔸挲摦捦〹㙦敥〹ㅦ㜳っ㠴㝦ㅢ㘵摡㡢愶戱㌴㙤慢㑣〴㐸愸㘰㔱㤶ㅣ㤰〷昴〱愹㘷晢㜸〸㥦㝦㐷〰昰㔷㘶㑣㠰敡㌹㈰㤳搰㤰㍦㈰㤳㘱昱ㄸ㤰㥤㥣㔰昶㐳愲攴㠰昰愶㘵收㜴挰挵〰㌴㜲ㅣ捣ㄹ搴搴㠰っ㠲㔵づ挸慤晡㠰捣〲愴昴㠰摣攲㌹㈰㉣摥挲ㅦ㝥っ〹㘷っ〸ぢ戵攴㠰捣㠶敥散戲㘲昸捣挴㜵㔹㍣㕥㌳ㅥ㐱㈵〰㉥㜸攰摢ㄵ捥搴挶㠳㠹㜴㌴㥢㌱ㅡ㕣㘸ㄲㄷ㜱〳戸攲ㄴ㐶㠵㐰〴㥢㔰ち攷㜷ㄳ搱㙣㌶ㄳ挱㜹攱㔰㍣敡㘷〹㤸㥣晢㜳攰㘳敥ぢ攱ㅦ慡㑣晢搱戴㍦㑤挳㤴挹㐵㠹㕤㘹攲ㄶ㜲戵㍥㈰〷搳㘵㉥㠴捦捦㔲㉦晣㤵ㄹ㠷㐰㉤ㄸ㄰攳㔰搸扣㉥戳㌷挲㥥㍦㐶㠷挱攲㌱㐶挳㥤攸昶㜳戴攴ㄸ戱捣捣捣〲㉥㐶愲㔱㡥㤱㐵㑤㡤㔱つ慣㜲㡣㉥搰挷㘸ㅥ㈰愵挷攸㍣捦㌱ㅡ愵㍡㙦㠲㌳挶㠸攵㘰㜲㡣づ㠷㙥㡦㔱㌸㤴㐹挶㘲愹〰㉡㌲㜰㠵㍣ㅣ挳〹㥣㔰㈶㠲㤳㕢ㄶ慥摣㕡搱㤴戱挰㠵〶搳㠱㙣㈴㤷挵挵昶㉣ㅦ挳㥣㐸㔸㌹㍣㌴捣挲㐵挶㘰㉣ㅢ㡥㘵晤㉣㌴㤳㘳搴っㅦ戳〵挲ㅦ㔲愶㔶㥡摡㘸ち㉢ㄳ〱㈶愱㈲㐶ㄳ挷攸っ㝤㡣㍡搸摥〹攱昳挷〱挰㕦㤹戱ㄸ㙡挱ㄸ㤹ㅣ㈳㘳㈹㐴晥㠰㉣㠳挵㘳㐰㔸㤵挶㔰昶昳挶攴㠰昰ㄶ㙦收㔱㠰ぢ㔹㔹㐶敤㘸㙡㔸㤰敦㍤㠱㤷〳㜲㠲㍥㈰挷〲㔲㝡㐰㡥昳ㅣ㤰㌱慡昳攳攱㡣〱搹ぢ扡ㅣ㤰ㄳ愰摢〳ㄲ㠸㔹搹㜰〶〷愵昸㔶㠶挷挲愵搲㔱㕣攳挰㤵㜵㙣㌹搸㐵〵愲挶㠹㉥ㄴ攷㠷㔲搹㌸慥㝥愴㘳昸摥㄰て愴㘲昸扣て㠶㜲愹〸捥㙥愶攳ㄱ晦㔸㈷扣戹〲㍥收㐹㄰晥㕡㘵㍡㤹愶㔳㘸㘲晤㥡ㅣ㌶〲㈴㔴㡣愷㠹〳戲㐴ㅦ㤰㤵㙣㕦〵攱昳㑦〰〰㝦㘵挶㙡愸㠵〳㈲扦㈸㥣㠹㠶晣〱㌹ぢㄶ㡦〱㤹攸㠴㌲ㅦ㈶昱㜲㐰ㅥ攱搲㕡挰挵㘴㌴捡㉤㘴ㅤ㌵㌵㈰㔳㘱㤵〳㜲戸㍥㈰攷〲㔲㝡㐰收㝢づ挸㌴搵昹昹㜰挶㠰㑣㠷㉥〷攴〲攸昶㠰愰㤸㈱ㄹ㐹攳㐱㝤戱ㄸ晥挷昷㉦㉢ㄶ㡥愷挳㘹ㅣ慥挶㜱㤶㉥㙥㕣攸㐲㜱㡥㈸ㄵ戶㔲昱㜸〸㔷㐷昰攴㌹㥣㔷挶㈵挳㐴〸㈷㡣㉣ぢ挵㈷晥ㄹ㑥㜸昳㈲昸㤸ㄷ㐳昸㘷㉡搳㈵㌴㕤㑡搳㉣㘵㜲㔱㘲㌶㑤ㅣ㤰㐳昵〱戹㤲㉥㔷㐱昸晣つ〰攰捦昹㤲挰㙦㘹㈶扦㤶㤹晣㈶收㥦愳ㅡ㈵扢扣㌱㥥㝣攰㥣㜹〳㝢摢㔷㌵摥〸慤㑦㡦㑡㤶㜳敤㔱㔰昷攴㝤㐷慣ㄱ㠵㡦㈹㥢㠰挷㡥戱愸扣慣〷㙥〵㘴摦㐰愷愲㝣昴㝦ㄷ㡢㤵㔵晤ㄱ㡡敦捡搹㔸敢晦㐱ㅣ㑥㥣慥㡡㌹㐶㘴慤慡㜹㌳㔶戸㜲㉥㔶㌷攰㤵㘲㜷㑦㈱㠷㘳㔹扦㤶㈹ㅤ㈸戰挲搳散攷戴㡤㜳ㅦ㠵扥愵㉡扣ㅡ愱㥥㥥㌵慣换㌲㉥摤㠱㝢慦㜵㕡捡㙤㔶扢敢㠷愷㔱愱晡づつ㈳昸慣慤㝥㕤㥡㜶〳愲ㅤ扢慣㔳㕡㍢昰㕣㌸㉢慢㈲㜶攰㐷㔹ㄵ攵㍤㠴攷㍤挱㥣㠷㥥昳㡥㐳㡣㠶㈷挳㑤挹㤲㠰ㅤ㍤㙥扦㔴搷搴㈹㙦㕦戶ㄳ摡㠵挹㔲㍥攳㡦㔸摢慡㌱㐳挷搵て挵ㄷ戴捡㤹ㄸ㡡㑤敥㈵㥦㜸昶㠹㌹㡣ㅢ㈰摥㠶㤰攲㄰〴㈷晢挲㍣㤸摤摣攱㜴㔳挷㙥挴㔴㜴挳慥㌸㥢㝣收㥤挴ㅦちㄴ㑤っ㈱ㅡㅤ㠵敤搵㉣㥡挳㍣挷㍤㤴昲㕥㕦㡤㜵搴摡ぢ捥㤷慦戱㘱昹晡㜲㙣㜵㔶㜹ㅣ㈲〶㥦㌳慥昲㥤㘳㉦晤晡扡㍤㠶㕤㝣昳〶攷晦㘳晦扡攸㥡捥挰〷㤷搴㍥昱敤㡡㘱㙦㙤㜵㜹慤㘸㠶挷㌰挴㌳摦愵昸㈷挵㝢㄰㘲〲㌲㝡つ昷㘴㉡㝡㝣搳㜸愷愱昰昱㑤晥ㄶ㐴挲ㅦ捥㍣㈱摦㍥㍤〴㉢摤戸搱㠹㍡㜸㜰愶换挹昹㈰㔷戹ㄳ㘶㥢愲㜶㉣ㄹて挱收㡣㐴㈸㈹昶〲㔴昱攱㌳ㅦ㈱㝥戱㡢敦㈰晥㌱〷て㑡㠱ㅦ敤攰㙤㑡㥦㈰㥥摦愷㔵〸戱搴㔱㈴愵㐷㐲搹㍣㑡㡦㔲ㅥ愵㈸晤改㤸挳敦敢㕣㔳㕥㍢㉢敤㍦㈰㜹扢㔱㉢㔶挰挳㡢搲㈸ㄲ昵愴㌴攲㌴ㄴ㍥㄰捡㝦ㄲ㈲攱てㄵ㈵㔸㉢㔰捡㕡㌵㐹㘹〸ㅥ㉥愵捦㜰㤵㔷愱挹愶昴㜴㉣ㄹ捦㌹ㄴ搵て挵ㄳ㝤㐵㡤㐳㤱㍤㑢㕦㈰㝥戵㡢㕦㐹晣㑢づ扥㑥攲㠷㍢㜸㥢搲㔷㠸攷㈵㉡㤷搲㌳ㅤ㐵㔲扡〶捡收㔱扡㔶㜹㤴愲昴晢㕤攷㥥昹昰㑢㝢搷㕥戵㜰㡣敦㤵晡挶㕡㜱ㄱ㍣扣㈸ㅤ收㌰㔷㌴㑢㠷㍡つ㠵㡦㤸昲㕦㡣㐸昸挳昹㉣慣ㄵ㈸㘵戵㤹愴㜴〸㍣㕣㑡摦收㉡㕦㠵㈶㥢㔲㤶愰ㄹ敦㍡ㄴ㘱㝦㤱〸㠸〱づ㐵㌶愵敦ㄱ扦摥挵戳づ捤昸挰挱㘳㤶〲扦㠳㠳户㈹晤㤰昸慢㠱㜲㈹扤挶㔱㈴愵搷㐳搹㍣㑡㙦㔰ㅥ愵㈸㍤敢㤸㥦㐷㉦捣㈵㙢敢㥥挹扤昴攱㔶㝢搶㡡摢攱攱㐵㘹㍦㠷戹㈲㑡晢㍡つ㠵て慤昲摦㠱㐸昸挳㌹㌹慣ㄵ㈸扤ㅢ㡡愴㜴㉢㜸戸㤴㝥挹㔵扥て㑤㌶愵㉣㈲㌳扥㜶㈹挲〵㈸戱㐵ㅥ㐵摦㄰㝦扦㡢扦㤷昸敦ㅣ㍣㘶㌵昰㍥〷㙦て挱て挴昳戴愴㑢改㠳㡥㈲㈹㘵㍤搸收㔱晡愸昲㈸㐵改戹慤㕢㥤昸攷换捦慤ㅤ㝣㑢晢晣戳〷㕣㔰㉢㥥㠲㠷ㄷ愵㤵づ㜳㐵㤴㔶㌸つ㠵㡦挱昲㍦㡤㐸昸㐳愱っ搶ち㤴戲攲㑢㔲㕡づて㤷搲つ㕣攵ㄷ搱㘴㔳晡㍣㤶っ㠱摦攷㜲㕦㡡つ㌹ㅥㄵ扦晤愸㝦摣昴㐰㥢㜸挹挵扦㐰㝣愵㠳㈷愵㔱昱㤳㠳户㈹敤㐹晣换㐰戹㤴扥攲㈸㤲搲搷愱㙣ㅥ愵㙦㈸㡦㔲㤴㑥㕣敡摦㘳㑤捤㘵戵て㐷㝡て㝣慥〶ㅦ㑦敦挳挳㡢搲敦㤰愸攷扥昴㕢愷愱昰挱㕡晥て㄰〹㝦㌸㉦㠸戵〲愵慣搹㤲㤴晥ㅢㅥ㉥愵搵㕣攵捦搰㘴㔳晡〹㤶㡣㉤扢㈸ち㠷挵ㄷ㜹ㄴ㙤㑤晣攷㉥㥥搵㕣㐶㍦〷捦㝤㘹㔸㝣攲攰敤つ㝦㕢攲扦〰捡愵昴㑢㐷㤱㤴㝥〳㘵昳㈸晤㔶㜹㤴愲戴攷㔷摢㑣摥晢愹㈵戵㙦扦搳㙢捤戵愱攵戵攲ㄷ㜸㜸㔱晡㠱挳㕣搱㉣㝤摦㘹㈸㝣㔴㤷晦㔷㐴挲ㅦ捥㔶㘲慤㐰愹㐰敡㤲搲㝦挲挳愵㜴㈰㔷戹〲㑤㌶愵慣捦㌲〶扢ㄴ㠵㐲㌱昱㔶ㅥ㐵㍢ㄳ㕦改攲㝢㄰㍦捣挱㘳摦ぢ晣㙢づ摥㥥愵扢愰慤扡ㄷ㔰昸摢㡣㐳愵摥捡愳ㄴ㜱挷慦慢㕦搹㍣㙦捦摡㘷㝥㘸㜸㙦晤挱攳㙡㐵㕦㜸っ攳敡ㄶㅣ㉡扤攴昰㔳㐴摣㡢㑥㐳攱㈳扥晣晤㄰㐹ㄲ户㍢㜲〷㜱㉣戰㤲挴㍤てて㤷戸㔱㈴㘲㈷㌴搹挴戱敡捡〸挲搶㔳㙥摥搱㤰昸扢挳㠳㍤戵挲㠴昷㜷攱㍢ㄲㅥ㜵攰昵㐳〱㝦搲㠱摢戴挵〹㘷㕤㤵㍢ㄳ㔹㕦㐵㐵捥挴㥤愱攰㙦㌳〸ㅤ慡㍣㑡ㄱ㍡晥挶愶户ㄶ㝤搱㕡晢摥挷敢㙥敤晤㘱㝢慤ㄸ〹㡦㘱ㅥ㠴㍥收昰㔶㐴攸愳㑥㐳攱搳挲晣扢㈳㤲㈴㜴っ搶ち㠴戲㐰㑡ㄲ晡㌰㍣㕣㐲挷㜲㤵㈳㘸戲〹㘵搵㤴㌱捥㘵㈸ㄶㄶて攴㌱㔴㑦㜸搴㠵㠷〹㥦攰挰敢㠶〲㝥㡦〳户昹㥦㐴㌸敢愲㕣㐲㔹ㅦ攵ㄲ扡〷ㄴ晣㙤〶愱㝢㉡㡦㔲㠴㙥㠹攳捤扦㝣ㅦ慣㝤攳㍦㌸〴晤㌶㕡㉢挶挳㘳㤸〷愱㜷㌸扣ㄵㄱ㝡扢搳㔰昸昴㌱晦〴㐴㤲㠴捥挰㕡㠱㔰搶㐸㐹㐲㙦㠵㠷㑢攸㉣慥昲㜴㌴搹㠴戲㜰捡搸〷㌶晢㘰㍥ㅣ㑢㡡㥢ㅣ㡡散㌹搷㐰晣っㄷ㍦㡤昸㝤ㅤ㍣昶㤶挰㕦攷攰㙤㑡昷㐷㕢㜵〳㔰昸摢っ攲收㈸㡦㔲挴㐵戲㝢㑥晤晣戶㜵戵攷㍤㔸昷慦㠷㝦㌹户㔶捣㠵挷㌰て攲搶㍢晣ㄴㄱ㜷㤵搳㔰昸搴㌲晦㈱㠸㈴㠹㍢〴戹㠳戸ㄴ㜴㐹摣ㄵ昰㜰㠹㙢㈴ㄱ㔹㌴搹挴戱㐶捡㐸戹㐴愰ㅥ㐷㕣㤲㐷㐴㠶㜸换挵㘷㠸户ㅣ㍣昶㠹挰㕦攰攰㙤愲攷愱慤㝡〱㔰昸摢っ攲㥡㤵㐷㈹攲㕥攷㑣敢扣㜲散㡥愳摥ㅣ㙡ㅣ扦㝥慣攸㠴挷㌰て攲搶㌹晣ㄴㄱ户搶㘹㈸㝣摡㤹㝦㌱㈲㐹攲㕡㤰㍢㠸㘳㤱㤳㈴敥ㅣ㜸戸挴戵㤱㠸愳搰㘴ㄳ挷捡㈷㘳ㄱ㙣摣㈷搶てつ㠶挴ㄹ㜹㍣㜴㄰㝥戴ぢ㍦㤲昰挵づ扣㡥昰搳ㅤ戸㍤摦㤶ㄲ捥摡㈶㜷ㄳ㘶㡤㤳扢〹㥦〸〵㝦㥢㐱攸ち攵㔱㡡搰㐹敦ㅥ搱昷愶㐹㤵戵㈷㝤扡捦㕤〳㑥敡㔹㉢㔶挱㘳㤸〷愱㈷㌹扣ㄵㄱ扡挲㘹㈸㝣㝡㥡㝦㌵㈲㐹㐲㡦挶㕡㠱㔰ㄶ㈹㐹㐲㑦㠰㠷㑢攸戱㕣攵戵㘸戲〹㘵攵㤲㜱㍣㙣昶㌱㈴慥慡㡡㘳昲㈸㍡㤱昸㜵㉥㝥つ昱㈷㌹昸晡愱挴ㅦ攱攰敤㤹㜸ち昱慣㑥㜲㈹㘵㤵㤲㑢改㠵㔰昰户ㄹ㤴㕥愴㍣㑡㔱晡攳戴㤵㍦㈵㙥扥慤昶㥥㔱昳晥昴攱㔱户搷㡡慢攰㌱捣㠳搲挵づ㜳㐵㤴㜶㍡つ㠵捦㘳昳慦㐷㈴㐹改㙡慣ㄵ㈸㘵㔱㤲愴戴ㅤㅥ㉥愵㘷㜲㤵㙦㐰㤳㑤㈹㉢㤵㡣戳ㅤ㡡昰㘵㌰ㅡㄵ慤づ㐵昶慣㕢㐳晣㡤㉥晥㝡攲搷㌹㜸㙣摣挰ㅦ敥攰㙤㑡捦㈵㥥搵㐸㉥愵慣㑡㜲㈹扤つち晥㌶㠳搲摢㤵㐷㈹㑡㤷㕤晡㝡攸捤㑦㉥愸ㅤ㍥㘳昶慤〳㉢㉥慡ㄵ昷挱㘳㤸〷愵㤶挳㕣ㄱ愵㔹愷愱昰〹㙦晥晢ㄱ㐹㔲㝡㌱搶ち㤴㍥〴㕤㔲㥡㠶㠷㑢改愵㕣攵㐷搱㘴㔳捡㕡㈳攳㜲搸戰搹ㅦ㈴捦㔸ㅣ敡㌰㘴㌳㝡㈵攱㡦戹昰㐷〸㕦てㅢ㈷昵㌸㠹㍦挸挱摢㡣㕥㐳㍣换㠹ㄴ㠹㠲㘵㐵㡡摥敡扦㐱挱摦㘶㌰晡㤴昲㈸挵攸㉤攷㥣昹㘶攵搴㕢挷㝥㍦㍣㌴㝡㤰㜹摢㔸昱㈲㍣㠶㜹㌰扡慦㐳㕣ㄱ愳㜳㥣㠶挲㐷挶昹㕦㐲㈴挹攸㡤㔸㉢㌰捡㘲㈱挹攸㙣㜸戸㡣摥捣㔵㝥〳㑤㌶愳慣㈰㌲晥攸㔰㠴㡦攲㐰㑣捣㜴㈸戲㈹扤㡤昸㌷㕤晣敢挴摦攱攰昱摤ㄱ昸愹づ摥愶昴㑥戴㔵扦〷ㄴ晥㌶㠳戸昷㤵㐷㈹攲㘶㍣昰敡扦㈶㑥㍡愰昶㤹户㔷搴慤㜸改愰㕡昱ㄹ㍣㠶㜹㄰㌷挱攱愷㠸戸昱㑥㐳攱愳收晣㥦㈳㤲㈴敥㝥攴づ攲㔸ㄷ㈴㠹慢㠳㠷㑢摣㠳㈴攲㕢㌴搹挴戱㔸挸㜸挸㈵㈲ㄴ㠸㡢扤昲㠸㜸㠴昸敦㕣晣㌷挴㍦收攰戱㌷〰㝥戴㠳户㠹㝥〲㙤搵㍦〳㠵扦捤㈰敥ㄷ攵㔱㡡戸㕥慦㕣戹㜰捣㤳㐳㙢㠷攳搴摡㜷昳㜷慢ㄵㄵ㌸㝢㌰捣㠳戸愸挳㑦ㄱ㜱ㄱ愷愱昰ㄱ㜵晥㑡㐴㤲挴㍤㡤摣㐱ㅣ慢㝤㈴㜱㈱㜸戸挴㍤㐳㈲㝡愳挹㈶㡥㈵㐰挶㜳㕤㐴㠴㐳愲㈶㡦㠸ㄷ㠸敦攳攲㝢ㄱ晦㤲㠳挷㙥ㄱ昸攱づ摥㥥㜱慦㄰捦㌲ㅦ戵摤㡡㙡㐷㈱戱搵㕢㐳搹㍣㑡晢㉡㡦㔲㤴㌶㝥昰散㤰搷敦㍤扡㌶扢挷摢戳㔶户ㅥ㔷㉢㜶㠲㠷ㄷ愵挳ㅣ收㡡㈸ㅤ敡㌴ㄴ㍥昴捥摦ㅦ㤱㈴愵㙦㘲慤㐰㈹敢㜵㈴愵㐳攰攱㔲晡㌶㔷㜹㈸㥡㙣㑡㔹挴㘳扣ぢ㥢晤つ㌱㠲戳㤴づ㐳昶搴㝡㡦昰㘱㉥㝣㘷挲㍦㜰攰昸散挶㐹㑡〷㙥ㄳ晡㈱攱㉣搳㜱〹摤挵㔱㈴愱㈳愰㙣ㅥ愱㈳㤵㐷㈹㐲㘳搷敦戵晦挱㉢ㄷ搴㡥㙦㙡晢敡愴戱㉤戵㈲〲て㉦㐲晢㌹扣ㄵㄱ摡搷㘹㈸㝣㝥㥥㍦㡡㐸㤲搰捦戱㔶㈰㤴昵㌶㤲搰慤攰攱ㄲ晡㈵㔷㜹㑦㌴搹㠴戲〸挷昸摡㘱愸㙥㈸捦㔱㍡っ搹㠴㝥㐳昸ㄸㄷ捥㐲ㅣ攳㍢〷㕥㑦戸捦㠱摢㠴晥㐰㌸换㙣㕣㐲挷㍡㡡㈴戴ㅥ捡收ㄱ㍡㕥㜹㤴㈲昴摢挳㉥㌲慦㝦攲愳摡扡ㄵ慤ㅦ㥣晢攴挷戵㘲㍡㍣扣〸慤㜴㜸㉢㈲戴挲㘹㈸㝣ㅥ㥦㝦〶㈲㐹㐲㝦挵㕡㠱㔰搶换㐸㐲换攱攱ㄲ扡㠱慢㍣〷㑤㌶愱㉣愲㌱㐴ㄵ挴㤸愱〷づ㡤攰〴攵て晡挵㥥ㅥ㘸ㄱ晢扡攸〶愲㉢㙤昴〱㐴晦攴愰㙤昶㝢ㄲ捤㈲ㄹ㤷捥晤ㅤ㐵搲挹㕡㤸捤愳㜳慥昲㈸㐵愷㤹㔸㌱㝣㔱晤扢戵㘳㡥㘹㝢攱㠵ㅦ摥慤ㄵ㔹㜸㜸搱昹ㅤㄲ昵㍥㍤改㌴ㄴ㍥搸捦㙦㈱㤲愴戳て搶ち㜴戲戴㐵搲昹㙦㜸戸㜴㔶㜳㤵㥢搱㘴搳挹㝡ㄷ㘳㑢搸攴㜱㄰㝥㔵㈳扥挸㘳㘸㙢挲㕢㕣昸〲挲晢挱㘶ㅦ〷ㄱ晦㠹㠳户㈷攸戶挴戳愴挵㘵戴捤㔱㈴愳ㅤ㔰㌶㡦搱㑥攵㔱㡡搱㥥㉦慣㡣摥㜹昱扢㝢搹晦㡢戱攲㈸㜸㜸㌱晡㠱㐳㕣搱〴㝤摦㘹㈸㝣㔲愰晦㘸㐴㤲㡣昶挷㕡㠱㔱搶愶㐸㐶晦〹て㤷搱㠱㕣攵ㄵ㘸戲ㄹ㘵挱㡡㌱搸愱〸ㅦ捦昱㠸㜸换愱挸㥥㜴㍢ㄳ㝦㤲㡢㍦㤱昸㘱づㅥ㥦㑡挰扦收攰㙤㑡㜷㈱㥥㐵㈹㉥愵㉣㑥愱㈲㈹㕤〹㘵昳㈸㕤愵㍣㑡㔱㍡敡㈷摦昳慢㈶昴慢敤㜸㘳户晥㌷㙣搸扥㔶慣㠵㠷ㄷ愵㉦㌹捣ㄵ㔱晡愲搳㔰昸散㐱晦㍡㐴㤲㤴敥㡥戵〲愵慣㉥㤱㤴㍥てて㤷搲㔱㕣攵㡢搰㘴㔳捡㤲ㄳ㈳〸㥢晤愹ㄴ㡡㡢扦㍢っ搹㡣㠶〹扦搸㠵戳散挴㠸㍡㜰㌲㉡㥥㜴攰㌶愱㜱挲㔹㔴愲㌸ㄴ㤷㍡ち摢慢慦㠴戲㜹㠴㕥愵㍣㑡ㄱ㍡昲搶㡢扦扣收晢〳㙢㝦戹昶敢攷㘷摣㍡户㔶摣〰て㉦㐲ㅦ㜳㜸㉢㈲昴㔱愷愱攸㔹㠶㌷㈲搲挶㥥㘵挸㥢ㅤ㔹ㅤ昲㜹㝢搵㔸挳捡ㅣ㙦㠸搳㉢㘷㥢㔹㑥㠲ㅢ㌴㌵㌵㌷换㝢ㅢ昵挶愳挷摡ㄷ㔸敤搳昱㠴㍤㍣㜰慣愱愹挵戹㍤づ㥥扣挷㈷㌹愹㠷㕢㤹㔲愳戳㤱㥢搵㡥愷㕤昵捣㑤改挰㤳ㄱ戳㔵㉤㝢愷㍡㍢慤昶搶晦ぢ捦㈵挳摤愶㜸戳㘳扣散㈷㤲㜹摥攸㠹㜷㜰昲㉣摣㤰㡣搵㜴昱㌱ㅤ捦捣㘳㡤㑣㌹㥦㔸昶摦㍤㈴搱ㄸ㠳挹愷敥㐴㤶搵㥥挱㔷㈱ㅥ挶㄰摢〵昰挷㤵㙤㘰捡㉣戸㌲挷〲㙦搴㐲昴挰つ㡤㘴愱ㄷ㠴捦ㅣ〷㡢扣攱㤷ㄴ㘵㤵㌷㘳ㅡㄴ慥ㅣ㙦扤挵扢挱㤶㔵㉥㙤捡㜶捥㌷收㕢㑤昳收㜷攲ㄶ㕢扤戸挶敡㔵㜱ㅢ㕣扢㉢㜸攱㐶搱戳愵㌱搵摥㥥㕡㕥搵搲搸㙣戵捥敢㥣㕦搵戸〴昵㍤㜸㜶㈰㍥㥤慢慡慡捣㝡攴挳慥昸ㄶ㉣㑡㘱㔴㜳扣㙥扤ㅦㄶ捥㔶㘳〲慣摥ㄴ摣攳㐹挱㈴攰㡤挹㄰昹ㄴ㑣㠱㐵愳㐰㍣㠸搸愴㐱扤挴㈳㔰㘴ㅡ搳㠰㜴㤳㘳㜹㠷戴㑥搷慤㑦挳㉡㤳㥢〱慢㜷㜲户㝡㈶㌷ぢ㜸㘳㙦㠸晣攴昶㠱㐵㑦敥ㄹ挴捦㑢敥〵㤵㐶〳㤰㙥㜲㉣㤴㤰挹捤搱慤㙦慡攴昶㠵搵㍢戹敢㍣㤳摢㥦㔹㌰戹慥㠹㜳㈰㑤扣㔳㥣㍤㜱挴摢㠵㠹扤愷㔲㌸ㄸ㐸㌷㌱㤶ㅢ挸挴收敡搶捦㔵㘲㠷挰敡㥤搸ㄵ㥥㠹㌵㌲㡢晣挴㔲㌴㘹㠹㝤㔹㤸搸㌷㉡㠵㡣㥥〲㉦摡换挴戲扡昵㔷㤵㤸〵慢㜷㘲ㄷ㜸㈶㌶㡦㔹攴㈷搶㐴㤳㤶搸㠶挲挴㝡㘰ㅢ㤰㈹㉣搰㔳攸愹慣捤扡戵て慣㜲㥥戵挰敡㥤搸㌹㥥㠹戵㌱㡢晣挴ㄶ搱愴㈵㔶㡤搸㜹㜳㙣㙢㤵㐲㠷㥥挲戶捡摡愹㕢晢慢挴ㄶ挳敡㥤搸改㥥㠹㉤㘵ㄶ摣㍡扢收搸㜲㥡戴挴〶ㄶ㈶戶戳㑡攱㐸㈰摤㌹戶㡢戲ㅥ愵㕢㜷㔷㠹ㅤつ慢㜷㘲㈷㜸㈶㜶㉣戳挸㑦散㜸㥡戴挴㐶ㄵ㈶ㄶ㔶㈹㥣愸愷㄰㔷搶ㄵ扡㜵㡣㑡散㈴㔸扤ㄳ㍢挲㌳戱㔳㠰㌷㑥㠵挸摦㘵㥣〶㡢㥥摣搸挲攴敡㔵ㅡ㉢㠱㜴㔹㥢愴慣慢㜴敢っ㤵摣㙡㔸扤㤳㙢昷㑣敥㑣㘶㤱㍦捦捥愶㐹㘳㙤㔶㘱㘲つ㉡㠵㌵㝡ち晢㉢敢㕡摤㝡㠸㑡㙣ㅤ慣摥㠹ㅤ敥㤹搸戹捣㈲㍦戱昳㘹搲ㄲ㙢㉣㑣㉣愳㔲戸㔰㑦㘱㥥戲㕥愴㕢㕢㔴㘲ㄷ挳敡㥤㔸摡㌳戱㑢㤹〵㍦愱扢㌶㠰换㘹搲ㄲ㙢㉢㑣慣㐳愵㜰㈵㤰敥㔰㉥㔵搶慢㜴敢搱㉡戱昵戰㝡㈷㜶㤰㘷㘲搷〰㙦晣〱㈲㝦㥥㕤ぢ㡢㥥摣戱㠵挹㥤愸搲戸ㅥ㐸㌷戹㔳㤴昵〶摤扡㕡㈵㜷㈳慣摥挹捤昶㑣敥㘶㘶㤱㍦㥣㝦愴㐹㘳敤捣挲挴搶愸ㄴ㙥搳㔳㌸㔷㔹㙦搷慤ㄷ慢挴敥㠰搵㍢戱愹㥥㠹摤〹扣㜱ㄷ㐴㍥㙢㜷挳愲㈷㜷㘹㘱㜲㔷慡㌴敥〵搲㘵敤ㅡ㘵扤㑦户摥愸㤲扢ㅦ㔶敦攴敡㍣㤳㝢㤰㔹攴戳昶㄰㑤ㅡ㙢㌷ㄷ㈶㜶㥢㑡攱ㄱ㍤㠵㍢㤵昵㔱摤㝡扦㑡散㌱㔸扤ㄳㅢ敤㤹搸ㄳ捣㈲㍦戱扦搲愴㈵昶㘰㘱㘲㡦愸ㄴ晥愶愷昰㠴戲㍥愵㕢㥦㔶㠹㍤つ慢㜷㘲㈱捦挴㥥㘱ㄶ昹㥦〲捦搱愴㈵昶㑣㘱㘲㉦愸ㄴ㕥搰㔳㜸㐵㔹㕦搴慤㙦慡挴㕥㠲搵㍢戱攱㥥㠹扤〲扣昱て㠸晣㜹昶㉡㉣㝡㜲㙦ㄷ㈶昷㥥㑡攳㜵㈰摤㜹昶愱戲扥愱㕢㍦㔷挹扤〹慢㜷㜲㐳㍣㤳㝢㥢㔹攴て攷扢㌴㘹慣㝤㔹㤸搸㌷㉡㠵昷昴ㄴ㝥㔰搶昷㜵敢慦㉡戱て㘰昵㑥㙣〷捦挴㍥〴摥昸〸㈲㥦戵㡦㘱搱㤳摢㔰㤸㕣て〰攴㌱摡愷㔸㜰㔹敢愹慣㥦改搶㍥㔰攴㌱摡攷㔸昰㑥㙥㉢捦攴扥〴摥昸ち㈲㍦戹慦㘱搱㤳慢㠶㥥㝦㥣〶㠳㑣敥ㅢ㉣戸挹㙤慢慣摦敡搶晥㔰㘴㜲摦㘱挱㍢㌹㥦㘷㜲㍦〰㕦昰㌱昵ㅦ㥡戴㈱ㅤ〸㍤㉦戱㥤㘱㤰㠹晤㡣〵㌷戱㕤㤴昵ㄷ摤扡㍢ㄴ㤹搸慦㔸昰㑥慣摣㌳戱つ挰ㅢ㜸㍣㐴〱㙢〲ㄶ㍤戹㔱㠰攵㈵ㄷ㠶㐱㈶搷〳㐸㌷戹戸戲㔶㘸搶捡戱戰㙥昲㔷㝣晥㌶㘳㙢㥣っ㘹戶㌲㥤昸㠶㕢㠷㘷慣㡦㘸挶㔷昵㑤㜸愴㝤㈵㍡ㄵ攳搰ㄹ㘳㤸〶㌵攷戸愰扡摥戱㔶挹㤳㑣攳㜵㑤㑣㠲挶ㄴ捤㥥昴㤸攲戴㤹㔵扡晦㌴摤愳㝡扡慥㠹㔹搰愴扦㐹㡦㝤㤴扦㑦昷㙦搰㍤慡攷攸㥡搸㕦昹昷愲挷㠱捡扦户敥㝦戰敥㔱㍤㔷搷㐴愳昲敦㐳㡦㤴昲摦㐲昷捦攸ㅥ搵㔹㕤ㄳ昳㤴㝦㌵㍤㥡㤴扦㕦昷㕦愰㝢㔴㌷敢㥡㘸㔳晥㕢搲㘳㤱昲摦㑡昷敦搰㍤慡㍢㜵㑤㉣㔵晥㕢搳㘳戹昲敦慢晢ㅦ愹㝢㔴ㅦ愵㙢攲㔸攵摦㡦ㅥ挷㉢晦㙤㜴晦ㄳ㜵㡦敡ㄵ扡㈶㑥㔱晥摢搲攳㌴攵扦㥤敥扦㔲昷愸㕥愵㙢攲㑣攵扦㍤㍤捥㔶晥㍢攸晥㙢㜴㡦敡戵扡㈶捥㔵晥㍢搲攳㝣攵扦㤳敥㝦愱敥㔱㝤㤱慥㠹㑢㤵㝦㝦㝡㕣慥晣〷攸晥㔷敡ㅥ搵㔷改㥡戸㐶昹て愴挷戵捡㝦㤰敥㝦扤敥㔱㝤㠳慥㠹㥢㤵晦㘰㝡晣㔱昹て搱晤㙦搳㍤慡㙦搷㌵㜱愷昲摦㤹ㅥ㜷㉢晦愱扡晦扤扡㐷昵㝤扡㈶ㅥ㔴晥挳攸昱㤰昲晦㥤敥晦㠸敥㔱晤愸慥㠹㈷㤴晦㉥昴昸慢昲摦㔵昷晦㥢敥㔱晤㤴慥㠹㘷㤴晦㙥昴㜸㑥昹て搷晤㕦搰㍤慡㕦搴㌵昱㡡昲ㅦ㐱㡦㔷㤵晦㐸摤晦㜵摤愳晡つ㕤ㄳ㙦㉢晦摤改昱慥昲慦搱晤摦搳㍤慡摦搷㌵昱愱昲ㅦ㐵㡦㡦㤵㝦㐰昷晦㔴昷愸晥㑣搷挴㤷捡㍦㐸㡦慦㤵㝦㐸昷晦㐶昷愸晥㔶搷挴て捡㍦㑣㡦晦㈸晦㠸敥晦戳敥㔱晤㡢慥㠹つ捡㍦㑡て㝥㜲挹晤㝦㑣昷攷愷ㄴ慤昶晥㥦㥦㑥慥㈶攴挷〶㍦㌱攲㌰慢㤷㥦ㅦㅦ昲㕡㐹〲ぢ戸㔶㈲㍦ㅣ㠸㑡敡㈸㝥㐸㐸搴㘸ㅢ㈵㍦〲㠸摡㐳㐷昱愳㐰愲昶戴㔱㜲㐷㑦搴ㄸㅤ挵ㅤ扥㐴敤㘵愳攴敥㥣愸戱㍡㡡扢㜵㠹慡戵㔱㜲愷㑤搴㌸ㅤ挵㥤户㐴搵搹㈸戹㙢㈶慡㕥㐷㜱ㄷ㉤㔱攳㙤㤴摣〱ㄳ㤵户㡥摣ㄱ㑢搴㐴ㅢ㈵㜷戳㐴㑤㠲慥㕥㝥敥㙥㈵㙡戲㡤㤲㍢㔳愲愶攸㈸敥㔴㈵㙡慡㡤㤲扢㑣愲昲昸攲慥㔳愲愶摢㈸戹㘳㈴㉡㉦㉦敥㈰㈵㙡愶㡤㤲扢㍦愲㘶㐱㔷㉦㍦㜷㠳ㄲ戵户㡤㤲㍢㌹愲昲戲攷捥㑥愲㘶摢㈸戹㉢㈳慡〱扡㝡昹戹㑢㤳愸㌹㌶㑡敥戰㠸摡㔷㐷㜱挷㈵㔱晢搹㈸戹㕢㈲㉡㙦ㅣ戹㝢㤲愸〳㙣㤴摣昹㄰㤵户㡥摣〹㐹搴㐱㌶㑡敥㘲㠸㍡ㄸ扡㝡昹戹慢㤱愸戹㌶㑡敥㐸㠸㍡㐴㐷㜱㠷㈲㔱㠷摡㈸戹扢㈰慡㔱㐷㜱户㈱㔱㠷搹㈸戹㔳㈰㉡愵愳戸㜳㤰愸戴㡤㤲㥢㍥㔱ㄹㅤ挵㕤㠰㐴㘵㙤㤴摣挰㠹戲㜴ㄴ㌷㜴㠹捡搹㈸戹ㄹㄳ㤵挷㉡㌷㘷㠹㥡㉦㔱㝥戵戱ち㙥㥦昲㈲收戹摦摢ㄷ㌱敢攰㕢㠵㈷㠱㈸㈲〵户㑤㠹昸㝤〱㐲㑤㍡挱敤㔲㈲搶ㄵ㈰搴〶㉡戸㑤㑡挴摡〲㠴ㅡ㔴挱敤㔱㈲搶ㄴ㈰搴㠶㈹戸㉤㑡挴㌹〵〸戵㔱ち㙥㠷ㄲ㜱㜶㍥㐲㜰搳㤳つ㘷攵㌷昸搵㉣ㄶ摣散㈴攲捣〲㠴摡晥〴㌷㌹㠹㌸㈳ㅦ㈱戸㤵挹㠶搵〵つ摣戰㘴挳慡晣〶扦摡挲〴㌷㉡㠹㔸㤹㡦㄰摣㡥㘴挳改昹つ㝥戵㐱〹㙥㐳ㄲ㜱㕡〱㐲つ扢攰昶㈳ㄱ愷收㈳〴㌷ㄹ搹㜰㑡㐱〳户ㄲ搹㜰㜲㝥㠳㕦㙤㉥㠲㕢㠸㐴㥣㔴㠰㔰㥢㡡攰搶㈱ㄱ㉢ち㄰㙡㌳ㄱ摣㌲㈴攲挴〲㠴摡㐴〴户ち㠹㌸愱〰愱㌶て挱㉤㐲㈲㡥㉦㐰愸㑤㐳㜰㙢㤰㠸攳昲ㄱ㠲ㅢ㠰㙣㌸㌶扦愱搷晦〳扦戱㜹愴</t>
  </si>
  <si>
    <t>㜸〱捤㝤〷㤸ㄴ㔵昶晤扣㠱㈹愶ㅡ㜰㕡〱ㄳ㈲㜹㔵挰戱㜳㐰㜱㘶ㄸ㠲㘴㘴〰ㄳ㍡㔶㜷㔷挳挰〴㥣㐰㔰捣㘰捥㌹攷散㥡挵ㅣ搶扣收ㅣ㌰㉢敡敡扡㡡㡡㜱㑤晦㜳㕥搵慢愹敥慥ㅥ㘰㝦晢晦扥㙤愶ㅦ㜵敦㍢昷扤㕢攷扥㝡㤵㙥㔷㤵㠸㤲㤲㤲㍦昱攱晦晣㜴攷挲㜶㜵换摢摡捤愶捡摡㤶挶㐶㌳摤摥搰搲摣㔶㔹搳摡㙡㉣㥦摡搰搶摥つ〰慤扥〱昵㙤㘵昵㙤つ〷㥢攵昵㑢捣搶㌶㠰捡㑡㑡捡换昵㔲搴㙦㘳㝦晤㑡搰㘹愵㜷㘷〱㔴㠹慥戱攸挱愲㥣㠵捥挲挷愲㈷㡢㕥㉣㝡戳搸㡣㐵〵ぢ㍦㡢捤㔹㙣挱愲て㡢扥㉣晡戱搸㤲挵㔶㉣戶㘶挱晥昵㙤㔹昴㐷搱㙢㍢ㄴ戳㙢挷捥㐸㉤挴摡搴戵户戴㥡愳〶捤戵㝣ㅥㄳっ㔶〶㉢㐳挹㔰慣㌲㌰㙡㔰㙤㐷㘳㝢㐷慢㌹愶搹散㘸㙦㌵ㅡ㐷つ㥡搹㤱㙡㙣㐸㑦㌱㤷捦㙥㔹㘴㌶㡦㌱㔳㠱㜰捡㠸㈴㠲㤱㘸㌴㥢㑣㈶㝡つ㐰换搳㙢挷捥㙣㌵戳㙤晦慤㌶户㘷㥢㌳㙡挷㔶㑥㌷摢晦㕢㙤づ㐴㥢㘸㜲㕣㑢㤳搱搰晣㕦㙡戴㡣㌱㡤㡥㌳搳つっ扥㘹戶㌶㌴捦慦㠴摢㌹㐴㐳㡡㔷搶戴戵㜵㌴㉤收㌸慡㌵ㅢㅢ㘷㤹㔹ㄹ昴愶㜱㙤敤㌳㡤搶愶戶㕥㑤攴捦㙣㌵㥢搳㘶摢㘶㑤攳㤷愵捤㐶ㅢ搸㔶摥㌴搷㘸㥤㙥㌴㤹摤戹㔰搱㘴挵㜰㔲挶㙣㙥㙦㘸㕦摥扢㘹㑥㥢㌹换㘸㥥㙦ㄲ㔲搶㌴戱愳㈱㈳扡㜷挷㕦㐹户ㅤ扣㍣㤳㠱㠲㍦㑤戵ぢ㡣搶㜶㈹㌱㠴㐱㉦慣㙢戸挸戵挸昱㡢㐳㙡㔰㥥ㄵ㘳㔶搷搰㌴挵㙣㙤㌶ㅢ搹〹㈳㌹㌲て㈴〹戲攲攰㌰愵㔶㠷㔱ㄲ㍤敤㡤㡦敢挲㕥戴㐱㈸〶㑣㙦㘹㙤挲㠰っ㡤㡡づㅦㄳつ〶㉡挳愳㤲㜱㉥挷㐲攱捡戸㍥ㄸ㄰㝤〸挱㐳㔱㙣戹摣㌴㕡〷戵て慡ㄹ㌷㘸愱戱挸攸㘸㌲㐶〷㈳㤱搱晡㌰愲㠶愳㄰摤摦挶㈶敦敥㠸㥢㕤㘹扤㔱㕡㥦㉡慤㑦㤷搶㘷㑡敢捤搲晡㙣㘹晤晣搲晡〵愵昵つ愵昵ぢ㑢敢ㄷ〱愳㍥攵㍤㝡㤴慡捦㍢敢捡㠷㕣ㄶㅦ㜷昷㔶ぢ㠷散㜳搷愵㑦〹㙥攵㜲㤲搸〱ぢ㠳摤㡥㠷〲㤵戱㘰㈸㙡扢ㅥ㡡㔷㈶ㄲ昱愸扥㈳㘰晡㑥㈸戴ㄱ㈸晡ㄵ㍡ㅦ㑤㡣搶㐷ㄲ㌴ち㠵㄰慦挲㜷晡㝦摣㡢㌷扤扦攷慣昲㥡换㕦㌹昳㤹㐵㔷㙥㜷㠸攰捣㈲㍢慥挴㐲摤搴㤶昹㜶摦搳㑣愳㜹㑣戰㌲㄰㡣〶㐲㤱㐴〰昴㠵攲戱㐰挸㈲ㄳ㔴〶㈲搱㐰㍣ㄲ〹㐶挳㠱㐴㈸ㄱ㠸㈸晦㉡愳攱㜸㌴ㄶち〴㐳昸㉦ㄹ〸㠴昵㕤攸㐵〰㠵ㄶ㐴㔱㔶㌳㌱ㄲて攸㈱㉡挳㈸㠴㜸捥㜶㉤昸攳ㄳ摦㔶㈷ㅥ㥤㝡搷㔹㠹慤昷敡戸㙦慥攰㝣㈷㕤㡢㘲㘱愴㥢ㄳ昸ㄵつ㈴㤲㥤㥦戸摤㍤㘶愵㐰㌲愸挷搸㝡ㅣ㠵㤶㐰攱挱㑥㌲㍣㕡㑦ㄲ㌴ㅡ㠵㄰㑦搸㉥ㅣ戶晦㤹㥦昶㍣㘷慦㐹㈷㔵敤昸搲敤慦搴㥦㈷㌸摢㑡ㄷ㜶挳挲搰ㅣㄷ〲愱捡㐴㌸愱攲㠲〸㔵挶㤲挱愸㍥㠶慤敥㡥㐲慢㐲攱搱㜵〲㠳慡㥡愰ㅡㄴ㐲㍣㘴㜷晤㑡晣戴㘳〷㡢昶㜱㌷捦散扤昵敡晢敥㥥㈵戸戹换慥㙢戱㔰改敥㍡ㄱ㠹㔷㐶㐳挱㘴挲㕥㘹㄰㔱㤹㡣㈰㌸〱晢㤳搴挷戱㠳昱㈸戴〹㈸㍣扣㠸㈷㐷敢ㄳ〹摡〳㠵㄰㜷摢㕥昴㑡捣㤸昳搹㙤㈵ㄳ㉥昹慣改昰㠶敦搷摥㉥戸㤳㤱㕥㑣挶㐲㑥っ㐲挱㜰㈰㕣ㄹ攱攸㜰㠲ㅦち挶㐳㤵挹㔰㌲ㄸ㡣改㔳搸晡㔴ㄴ摡㌴ㄴㅥ㉥挴㘲愳昵改〴捤㐰㈱挴慤戶ぢ摢㤵ㅤ昳挶搲㠷慥愸㍥攷戲㌹慦敡㝤昷㜸㔳㜰ㄷ㈷㕤搸ㄳぢ〱㌷ㄱ散つ㘳㉦ㅡ挳攸㤴㥦㤰ㅡ〶〹戸ㄱ㡥〷㤲㤱愴㍥㡢㕤搴愱搰㘶愳昰昰㈳ㄱㅣ慤捦㈱㘸㉥ち㈱慥户晤昸愸捦昱㜳㍥扥晤愶敡㥢慥慣㝡㝡昷搰つ㍢㡡㥥愸㤶㝥散㡤㠵㥤㜳晣〸㈶〲㤵㤱㤸㌳〸㈳㤱㔰㘵㍣ㄹ㔶攱挰㌶戰て摢摦ㄷ㠵戶ㅦち慦戹㈶㠸㠰捣㈳㙡㝦ㄴ㐲㕣㘱㝢㔱㜹搳搵攷㕣㕥昷挹攴㔵捦㍤昱昳㌵愷㙦㔵㈳戸㥢㤷㕥搴㘳㈱㈷㈰挱捡㘸㈲ㄶ改摣㈶㥣昱ㄱ慣㡣㐷挳㔱晤㐰ㄸ攸〶ち㉤㠵挲㠳㠸㜸㜴戴㥥㈶㈸㠳㐲㠸ぢ㙤ㄷ㔶㥦㔹昵捤〹挹愶挹㔷㍤扡愶摦㠲㠹㜵慦ちㅥ㘴㐸ㄷ戲㔸㤸㤵㌷㘵〴㉡㐳搱㜸㈴ㄱ㑥挶ㄱ㥤㐸㈴㥥㔰㌳㐶㈰づ㌹ㅡ挴㌶ㄲ㡣㠷㈳攱㐸㐸捤挶㤸摦㈲㡣ㄵ挶㑤㌸ㄸっ㈶愳晡㝣㍡戱〰㠵搶㠰㠲㌳㐶㉣慥㉦愴㜲ㄱち㈱捥戲㍤ㅢ㌸㜹户㔵愵㝦扦㙦攲慤捦扣戵敢ㄱ挳愷敦㉦㜸攴㈳㍤㙢挲㐲敥收ㅡ㡡㐷㌰㡦㍡㥢㙢㈴㤰愸㡣㈷愲㝡㌳㕢㙤㐱愱㉤㐶攱ㄹ㤸昸㘸晤㈰愲㕡㔱〸㜱戲摤昷㈳㐷晦㜸摦㠷捤摢㑣㍥敥㠱慤㉡搷昵扤昸㔴挱〳㉥搹㜷㍢ㄶ㜲〲ㄳづ㔴〶攳慡攷㐸愰㌲ㄱ㜲㐷㈹愶㜷戰昵㈵㈸戴愵㈸扣㝣〸㘱㜰㉣㈳㙡㌹ち㈱㡥戱㝤㌸㘴晦〳扥㥥㜸攲㥡㈹㜷㝦㜸换慢㉦㑤㝥攳㔰挱攳㍤改挳㈱㔸挸昱㈱ㅡ㠸挴攳㤵昱㜸㍣ㄲ㔲挳㌴ㅡ㡡㠶ㄳ㤵搸㐶ㄲ昱戰扥㠲慤ㅦ㡡㐲㍢っ㠵㤷て㐱㡣㡥挳㠹㍡〲㠵㄰㠷摢㍥散㕥㜱搸㍦㑦戹戲㙣攲捡㈳搷捣挸捥㕡搴㐳昰㜰㔳晡㜰ㄴㄶ㜲㜶挱愱㐸㘵㌲㘶㙦愱攱㜸㘵㈴愲ㅦつ㠸扥ㄲ㠵戶ち㠵㔷慦〱散挶㡥㈱敡㔸ㄴ㐲㉣戳㝢扤扡愳摢捤㍤㥥捡㑣扥扢㝤挵散㉤㔶昵㌸㔰昰昸㔶昶㝡㍣ㄶ㠶扢㌷捥㐰㘵㈰ㄶ㑥㠶ㄳ㙡戵㈱挷㜱㉣㡡㜵㍥㠱敤㥥㠸㐲㍢㠹搶㌵ㄳ㘲晡挹㔴㥤㠲㐲㠸㠳散慥〶㉣ㄸ㌳昵挸攷捥慦㍥晢㤷愰㔹㝡搱㉦〳〴㡦愲㘵㔷愷㘱㈱敥敥㉡ㄸ㡤㘱挷ㄸ挰ㄸて挴㘲挹㔰愲㜳敦㄰㡢㘲搵ㄱ昷㐸㌰ㄴ挲㈸挴㝥攲㜴昶㜴〶ち敤㑣ㄴ㕥慢ㅥ挴扣㜴ㄶ㔱㘷愳㄰㘲愱敤捦挸㈳㘲扤搶敤㍢愰收昶晡晥つ㠳㕥晢晡㜲挱〳㝡改捦戹㔸挸㤹㤷㐲㠹㘴㈲㠹搵㡤㈵㈲㘱㌵晥挲愱〰㠶㘰ㄴ㔳㐵㌰ㄶ搵捦㘳晢攷愳搰㉥㐰攱㌵㈷〴㐶敢ㄷㄲ㜴ㄱち㈱搲戶ㄳ㡦敤晤挸㘹攲慤㌵搳㙦ㅢ昲昶㡥挹晥㝤㐶㡡㝥愸㤶㑥㕣㠲㠵㕤摣愴㈴ㄳ㌱㡣晦㘴㈴慡昶ㄲ㌸㤲㠸㠵㉡㌱㘷㘳㤷㈵㍦㐱晤㔲昶㜰ㄹち敤㜲ㄴ㕥㙥㘰愷㜹〵㐱㔷愲㄰㘲㥥敤挶㐵㠷㍣㝢昶扣㍤㍥慥戹㜰昲敡㤲晤㍦㔹㍢㑣昰㤴㐶扡㜱㌵ㄶ㐶戸摤㐸㈴攳㤵挹㜸㌸㤸㠸㈹㈶㠲〱愸愲愱㔰㍣㠱挹昱ㅡ㌶㝥㉤ち敤㍡ㄴ㕥攱〸㘰晣㕦㑦搴つ㈸㠴㤸㘳扢㌰晤搴㈱慦摣昴敡挳搵㤷扦㕣㍤愳㝣㡢㘶㕤昰㠴㑡扡昰㔷㉣攴㙣㠳愱㘰㈵㜶搲ㅥㄳ㌴づ㐷ㄳ昱戸㝥ㄳ㕢扦ㄹ㠵㜶ぢちてㄶㄲ〸挶慤〴摤㠶㐲㠸改戶ぢ㐳晢㝤㝦㕤昴改昲㠹㈷散㄰㍦㘲户慡ㅢ㐷㠸慤㔱㉤㕤戸〳ぢ㌹挱㐸㘰搶挳捥㉡㄰㔱㝢捡㘴〴㐷㑣搱㜸㌰ち愵晣挴昵㍢搹挳㙡ㄴ摡㕤㈸㍣摣㠸攱攰改㙥㠲敥㐱㈱挴㐴摢㡤戹扦っ㍤攱改搳㉦㤸昰㘰愶攳㠷昷愳㝤てㄵ摢愰㕡扡㜱ㅦㄶ㜲㡥㘹戱ㅦ愸㡣㠴㠳昶㕣㄰㠵ㄴ挷㥥晡㝥戶昹〰ち敤㐱ㄴ㕥㌱〸㘲㌶㜸㠸愸㠷㔱〸㔱㙤昷㕣㌹㜹㘱㕤攲戹㤷㈶㕣昹㘴㑤敦攸昸收㘷挴戶愸㤶㍤㍦㠲㠵㔱敥㘱㄰㡣昳㔸㐹つ㠱㔰〴㐷㌰㔱搷㙣ㅣ搳ㅦ㘵昳㡦愱搰ㅥ㐷攱攵㐴〸㑥㍣㐱搴㤳㈸㠴㐸摡㑥㈴搷㥦搸㍥昲戳ㄷ愶㥥㝢昷つ㍢散ㅥ扢慡㐶昴㐷戵㜴攲敦㔸挸㌹㠰㡢挶㄰昰㔰挸〹〲㌶㐶ㅣ㑢㐶愳㜱㌵㌶㈲晡搳散攰ㄹㄴ摡戳㈸㍣㠲㄰挵ㄶ昱ㅣ㐱捦愳㄰㈲㘴㝢搱敢慤㙦て㍢敦㈳㌱㘵攵捣户扦摣愹㝦㑤㜹慦ㄷ㔱扤愷㝤㜶㌴慥搵㔸㡡昳捤捥㔳搹㔰㈵㘶挳㡤㌹㠷挷㈹㝣㌶㥡㡤㘷㠳挱㑣㌴㘰㠴㡤戲挱㘸㜶㘳㑦ㄶ戹㔷敡㤵摤慢愱㌹搳戲㔴㥥㍤㙥㌷搶㘸㌳㍢㑦㈶㐷摡㜵㘳㕢㍡㥡㌳㙤晤扤㉢敢摡㡤㜶㜳摢晣扡捥㐶ち捣敡㜰㙥㙤戶挹晥戶捦㌷㥢㙢㌴㜶㤸㌵换ㅡ慣敡〱㜹搵㌸戳㙥㐹ㄵ慦㥤搰㙡ㅥ攴搴ㄶ㜸㔴㠳㑢㍦㑢㘴摢〵㙢㘹㔵㔹㝥つ慡㕤搰搲㘶㌶㑢昷㐶㌶捤㙣㐸㉦㌲㕢敢㑣㕥㌸㌲㌳㜲㔵晢戱捡㍥扤ㅦ㌹愳ㄹ㉢㡡ㄳ昶捣㄰户㌶㍢㝥㔹扢搹㥣㌱㌳昰㜷戱搹摡扥㝣戶㤱㙡㌴户捣㠱㔸㝤愲㘲㥢ㅣ昵㠴㤶㜴㐷㕢㙤㑢㜳㝢㙢㑢㘳㙥㑤㑤㘶㠹㠱㑢ち㤹㘹㉤ㄹㄳ㔷〴扡昳㔳㈲㑡扡㜵ㄳ愲㘴㠴搷㘹㌹摢㙤慢㤴㠱㜰㠵㜸〰㘲扥㜵敥戰慢㥣㠵戵挳㕡㌴㥡ㅣ㤳愵挳㌶搰㤸㙣㤷捤散㔴ㅣ攸㕡㈷㕥㘵㈳㝡挷攲㘸改愳ㄳ戹晦扦攰搲搲㍥昶摡㡦㕦㠲换㉥㝢ㄸ捤㤹㐶戳戵换㙢㠴㠲ㅥ改㉦愱㈸摢〵㕢㜳㔱昶扡〳㈱㤶㠹攵㘵㑢ㅢ㌲敤ぢ戴〵㘶挳晣〵㍣收挴㜵挴昲㜲㔲㕢昰搱㕦㠱㑡㝦㤵挵㙢㈸㝣扥ㄲ敤㜵㠲㌴㥦晥㠶㈵㤷つ挱晦㥢㝥㐱愷ㄴ㔶扡扣㠰㠴慢㝤㙤㘵㑤ㄳ㕡㕡摢扡㜵昳㕡换㍤㡣戶〵敤ㅣ㥥㕤㔷戲扤㌷㔹扣㠵愲㙣ㄸ㡡つ㕥㉦慡〰愸㍢㉦㡢昵㙥ㅡ㘷㘶つ㕣㡣㤴㕢户㌰捡㥡慣敢㕢攳捣戶戴捥ぢ㘱㤳戰慤㉣搳戰㠴㡤扦㔷ㄳ㐷扦戹慣㝤㥣搱㙥昴㘸挲㈵㌵㐴㐹〷㘸愴戴戲㤶㘸搹㕢敡㤴戵捦㤶搰㠲㕦㉥扡㕡改㈹ㄵ㔶㑢搸㜰戰扤㤴㜴戳换慥㔷〲扥㙦㡦㤵搰昲〷㝡敥愵㌱㕣戱换㑣㌴㥢㘷㉦㕦㙣戶ㄱ㕥慥㜵㐹㘵晥收挵挶㘶愴㔳㜳摡ㅢㅡ摢㉡攱改挴搶㤶㡥挵晦捤㜶搸㤶扥〶㠵晡㤴晤〵愳㜸攳搷〹㜴㤵昴㔸挲搸搴搷㤷㤴戳㌵㙡昴愱㉣㌸㕡搱搸㥦昸㑦㝥昴昷昰㥦慦慢扡戲攱㐰㙣捡㘵挴㌲攰㝢㌵㠱愱搹慤愶扣㌰㕡㉥〵戰摤扢㘹慦㤶搶㐵愹㤶㤶㐵ㅣ㑦㥢㐹愹㙤㠱㘹戶昳㘲㘳㑦晢攲慡扣㠸㉡㐴户㙥㌹ㄷ〸㕤㔷㈵〷愲㝤敤㈳ㄴ扤㙢ㅡㅢ〷愹ㄶ摢戴㡦愱敡㠶换㥥摡㕡㉣㙣挳敢㘶昵戵㘳摢㍢ㅡ㕢ㄶ戵㤹敤昵㑢㜸愱㝤㔹㘳摢㌲戱ㅤ㔶㥦ㄷ昰㔲㘷扣㉢㝣昳敦愹扥昰愷〷愶慤㕡㜷㐱㤹攸㙦㔷㤴收㕦㔲摣ㄱつづ挶㔷晦っ㠵搸〶㌰㑥㉢㔸捥晤攸㥦㐳搶扦㘰昱㑦ㄴ㤸ㅣ㈴摤㤸ㅢ晥㘵㠹㘲㈷晣捦昹㐱晦㡡挵搷㈸挴㐸ㄴ摣㍡昵㜵㈸搴㐷昸搱㍥㠳㉥〳㌷〲敡挲挰慤㠷搶愷㜷㔱㈷㐶〱挱攰改㈴㑢㈷㍤㍡愹ㄱㅡㅡ昶㈴愰捣慥㈸戸戴戹ぢ捣㈴〱扦搱扥ㅢ㘰摥〴晣挱㍥㐸㡣捥㈱攷㈲愰搴ㄲ㐵〰㜵㤲㠰㙥㔰攸扣摢㈳㐲㔰㐹〲捡㈰愹㡦昸昷ㅦ㉥〲㠲㔰ㄷㄲ愰戳㑤扤㡢㍡ㄱ㠶㥤ㄷ〱摦愰㜱㑦〲搶搹ㄵ〵ㄷ㔰㘳㘸㘹㌰扤搸㠲㉥㝦〵㤸㌷〱㝤㔱慤昷㘳戱㈵ちㄷ〱㕢㕢愲㠸愳ㄱ㐹挰㌶〴㙤㡢㐲㈴愱㤲〴昴㠷愴㍥攲ㄳ㌷〱〹愸ぢ〹ㄸ挸㌶昵㉥敡挴㘸搸㜹ㄱ昰㜶㌱〲搶搸ㄵ〵㤷㙦挷愰愵挱昴㘲㐷扡晣㘶㔱〲㐶愰㕡ㅦ挹㘲ㄴちㄷ〱㤵㤶㈸㜶㐷㈳㤲㠰㕤〸ち愰㄰搵㔰㐹〲㠲㤰搴㐷扣攰㈶愰ち敡㐲〲愲㙣㔳敦愲㑥搴挰捥㡢㠰挷㡢ㄱ昰㤸㕤㔱㜰ㄱ㜹ㅣ㕡ㅡ㑣㉦㜶㐷愷攲㤱愲〴㔴愳㕡慦㘱㌱ㄶ㠵㡢㠰㜱㤶㈸挶愳ㄱ㐹挰㜸㠲㈶愰㄰扣㝣㉣〹㤸〸㐹㝤挴㍤㙥〲㈶㐰㕤㐸挰ㄴ戶愹㜷㔱㈷昶㠰㥤ㄷ〱㌷ㄷ㈳攰㈶扢愲攰晡昵ㄴ戴㌴㤸㕥捣愶换㌷ㄶ㈵㘰㉥慡昵扤㔸散㡤挲㐵挰扥㤶㈸愶愲ㄱ㐹挰㝥〴捤㐳㈱愶㐳㈵〹搸ㅦ㤲晡㠸㉢摣〴㑣㠳扡㤰〰㠳㙤敡㕤搴㠹ㄹ戰昳㈲攰扣㘲〴㥣㙢㔷ㄴ㕣㍤㥦㠵㤶〶搳㡢㠵㜴昹散愲〴㌴愲㕡㙦㘲搱㡣挲㐵挰㘲㑢ㄴ㜵㘸㐴ㄲ㜰㄰㐱慤㈸挴ㅣ愸㈴〱㙤㤰搴㐷㥣攴㈶㘰㌶搴㠵〴㉣㘵㥢㝡ㄷ㜵㘲㉥散扣〸㌸慡ㄸ〱㐷摡ㄵ〵㤷敤昷㐱㑢㠳改挵ㄱ㜴昹昰愲〴ㅣ㠵㙡晤㘸ㄶ㉢㔱戸〸㌸挶ㄲ挵扥㘸㐴ㄲ㜰㉣㐱挷愱㄰昳愰㤲〴ㅣて㐹㝤挴ㄲ㌷〱晢㐱㕤㐸挰挹㙣㔳敦愲㑥散て㍢㉦〲ㅡ㡢ㄱ戰挸慥㈸戸㘳㜰㈰㕡ㅡ㑣㉦捥愱换つ㐵〹㌸て搵晡昹㉣㉥㐰攱㈲攰㈲㑢ㄴ〶ㅡ㤱〴㕣㑣搰㈵㈸㐴ㅡ㉡㐹挰愵㤰搴㐷ㅣ攸㈶㈰〵㜵㈱〱㔷〲敦搳扢愸ㄳㄹ搸㜹ㄱ㌰户ㄸ〱㜳散㡡㠲晢ㄵ扣㥤㌰㤸㕥晣㤵㉥搷ㄵ㈵攰㘶㔴敢户戰戸ㄵ㠵㡢㠰摢㉤㔱㉣㐰㈳㤲㠰㍢〸扡ㄳ㠵㔸〸㤵㈴㘰㌵㈴昵ㄱ㤳摤〴㌴㐰㕤㐸挰扤㙣㔳敦愲㑥㉣㠲㥤ㄷ〱搵挵〸愸戲㉢ち㙥㡢㌴愳愵挱昴攲㔱扡㍣愶㈸〱㡦愳㕡㝦㠲挵㤳㈸㕣〴晣摤ㄲ㐵ぢㅡ㤱〴㍣㑤搰㌳㈸挴㐱㔰㐹〲㥥㠵愴㍥㈲攲㈶㘰㌱搴㠵〴扣挸㌶昵㉥敡㐴㉢散扣〸ㄸ㔱㡣㠰㥤散㡡㠲㝢㌳ㅤ㘸㘹㌰扤㜸㡢㉥敦㔰㤴㠰户㔱慤扦挳攲㕤ㄴ㉥〲摥户㐴戱〴㡤㐸〲㍥㈰攸㐳ㄴ㘲ㄹ㔴㤲㠰㡦㈰愹㡦搸摥㑤挰㔲愸ぢ〹昸㤴㙤敡㕤搴㠹攵戰昳㈲愰㙦㌱〲晡搸ㄵ〵㌷㠶㔶愰愵挱昴攲㙢扡扣㜹㔱〲扥㐱戵晥㉤㡢敦㔰戸〸昸摥ㄲ挵愱㘸㐴ㄲ昰〳㐱㍦愲㄰㠷㐳㈵〹昸〹㤲晡㠸㜲㌷〱㠷㐱㕤㐸挰慦㙣㔳敦愲㑥ㅣ〱㍢㉦〲晥昸扤挸愱昰敦㜶㐵挱㕤愹愳搱搲㘰㝡搱扤ㄴ㉥晦ち㤸昷愱戰㠶㙡扤〷㡢㜲ㄴ㉥〲㝣㤶㈸㔶愲㤱㈱㙣愸㈷㐱扤㔰㠸㘳㈰㑡〲㝡㐳㔲ㅦ昱ㅤ晡㜰㑥㠶㔶㐱㕤㐸挰收挰晢昴㉥敡〴敦㝡㜹ㄱ昰㜹㌱〲晥㘱㔷ㄴ摣㈰㍢〱㉤㐹〲戶愵换㥦ㄶ㈵㘰㍢㔴敢〳㔸㙣㑦敦㍡捦〶〷㔹愲㌸ㄱつつ攱敡っ㈶㘸〸ち㜱㌲㐴㐹挰㔰㐸敡㈳摥㜵ㄱ愰つ㐷㑤户㥡㠹戱㐲ㄲ㜶㐰㡤㑦㘷㝤㤱㍡㜱ち㥡昴㈲攱㤵㘲㈴扣㙣㔷ㄴ摣扡㍢ㅤ㉤㐹ㄲ〲攸㑥扣㔸㤴㠴㄰扤〹戳㠸愰㜰㤱㄰戳㐴㜱〶ㅡㅡ㠲慦ㅥ㈷㈸㠱㐲㥣〵㔱㤲㤰㠴愴㍥攲㐹ㄷ〹晡㤹㔰ㄷ慥攴ㄸ攰㝤㕤搵㠹戳㘱攷㐵挰〳挵〸戸摦慥㈸戸㔷㜸ㅥ㕡㤲〴㑣愰换昷ㄶ㈵㘰て㔴敢㤳㔸㑣愶㜷㥤愳㘰慡㈵㡡昳搱搰㄰慥捥㌴㠲愶愳㄰ㄷ㐲㤴〴捣㠰愴㍥攲㔶㌷〱ㄷ㐰㕤㐸㐰ㅤ昰㍥扤㡢㍡㜱ㄱ散扣〸戸愶ㄸ〱㔷摢ㄵ〵昷㈹㉦㐵㑢㤲㠰㜹㜴昹捡愲〴ㅣ㠰㙡扤㥥挵㠱昴慥㤳㠰㤴㈵㡡换搰搰㄰㝣昵㌴㐱ㄹㄴ攲ち㠸㤲〰ㄳ㤲晡㠸ぢ摣〴㕣づ㜵㈱〱つ挰晢昴㉥敡挴㤵戰昳㈲攰戴㘲〴㥣㙡㔷ㄴ摣㈱扤〶㉤㐹〲㕡改昲挹㐵〹㘸㐷戵摥挱㘲〹扤敢㈴㘰㤹㈵ち摥㉣ㅤ挲搵㔹㑥搰挱㈸挴昵㄰㈵〱㠷㐰㔲ㅦ戱搲㑤挰㜵㔰ㄷㄲ㜰㌸昰㍥扤㡢㍡㜱〳散扣〸㌸戸ㄸ〱换敤㡡㠲晢戳㌷愱㈵㐹挰㜱㜴㜹㘹㔱〲㑥㐰戵㝥㈲㡢㤳攸㕤㈷〱愷㔸愲戸ㄹつつ攱敡㥣㑡搰㘹㈸挴慤㄰㈵〱愷㐳㔲ㅦ搱散㈶攰ㄶ愸ぢ〹㌸ㅢ㜸㥦摥㐵㥤戸つ㜶㕥〴㘴㡡ㄱ㤰戶㉢ち敥づ摦㠹㤶㈴〱㤷搰㘵愳㈸〱㤷愱㕡扦㥣挵ㄵ昴慥㤳㠰慢㉣㔱慣㐶㐳㐳戸㍡㔷ㄳ㜴つち㜱㌷㐴㐹挰戵㤰搴㐷散敤㈶攰㉥愸ぢ〹戸ㄱ㜸㥦摥㐵㥤戸〷㜶㕥〴㑣㉦㐶挰㌴扢愲攰扥昴晤㘸㐹ㄲ㜰㈷㕤㥥㔲㤴㠰扢㔰慤摦捤攲ㅥ㝡搷㐹挰㝤㤶㈸ㅥ㐰㐳㐳戸㍡昷ㄳ昴〰ち昱㄰㐴㐹挰㠳㤰搴㐷㡣㜵ㄳ昰㈰搴㠵〴㍣〲扣㑦敦愲㑥㍣っ㍢㉦〲ㄲ挵〸㠸摢ㄵ〵户挷ㅦ㐵㑢㤲㠰㘷攸㜲戴㈸〱捦愱㕡㝦㥥挵ぢ㈸㕣〴扣㘴㠹攲㌱㌴㌴㠴慢昳㌲㐱慦愰㄰㑦㐰㤴〴扣ち㐹㝤挴㈸㌷〱㡦㐳㕤㐸挰㥢挰晢昴㉥敡挴㤳戰昳㈲㘰㐸㌱〲〶摢ㄵ〵户收㥦㐶㑢㤲㠰て改昲挰愲〴㝣㡣㙡㝤㉤㡢㑦攸㕤攷〸昸捣ㄲ挵㌳㘸㘸〸㔷攷ㅦ〴㝤㡥㐲昰愶扣㈴攰ぢ㐸敡㈳戶㜴ㄳ昰㉣搴㠵〴㝣〵扣㑦敦愲㑥㍣て㍢㉦〲㝡ㄵ㈳愰愷㕤㤱㥦ㄵ㔰昶ㄲ㕡摡㠴扢戹㍤改㜰㜶㙥㠳戹㤴户㥦㌶换㈲㠱扣戶愳慤扤㐵摥㉢敢㥤ㅤ搷㌲扤愵㝤㕣㐳摢攲㐶㘳㜹㥦慣扤戰搷〲戳ㄹ㜷戲㕢㜱㐳㍢㑦搷戲㜸戱㤹搱戳㜵㉤ㅤ慤㘹㜳搲戸晦㠵㍢摤㔸㍦㠴㑥摥攴㉥ㄵ昸晣㘷㌷㙦㑢㘰㠹㔱㠲㑦㐹搹㉢㘸㌰晦ㅥㅣ㙥挱搹㍦㝢戰敥㤷换㕢摣㝥〰㉢㍡ㄹ㥤摤搰摥㘸昶捣捡㝢搵㜲戹㍣ぢㄶ㤱ㅥ㤰改㤱㥤扤〰昷愶挶昵捥㑥㙣㙤挸㌴㌶㌴㥢っ㐶㕦ぢ㍡搵㥣㡦㔴㠰㤹㉤㙤つ晣挵㐰敦散散㔶愳戹㙤㌱敦㙡愶㤷㙦㤱㈳挹摢㥦㘵搹戱つ捤㙤攸㐶㐶㤱换ㄵ搹扡〵㉤㑢昱攳㤵㡥愶收㠹挶攲戶晦㠹愸〸㠶㐵㝥㘴㘸㐴愹㈸㉤ㄵ攵愵攵晦㘹㝣戴ㅦ戱㡤昵戱昲㠱〶㘱㥣戶户㌶愴㍡㐸㤸散㈳㠴戲㍢ぢㄹ挳㤲戲㔷戱㤴㝦晦搲ㄵ挲扣攴〳晡㥡昳愳っ捦晢攰捥㉦㠲〶〰慥晦〴㜷㝡晤㡣㘲昲挴㌹㤳㍡搳㜲晥㑦㍦慦㈹㝢つ㉤㙦㜴ㄶ㐴㍦㠰㌷戳㠶㄰㌳㈳㌸愲戰㘵㘲㈴㔰捡ㅦ㤶扥慣挴㜰㠴㙥搶戹㌸〱㌷搲㝢㘵愷ㅡ㈹戳ㄱ昷晦㥢㡣昶捤㉣㠱㠹ㄸ昸昹㐵㥢㕤㔷摢搲搴㘴㜰挸昱㐷㈴㜵㘹愳搱㉣捦搶㜴戴户㑣㙢㘸搶戳㈸攴戸戴㔵挶㌲愸㡣㘵搶㥤晡散㉣收〵挹㘵戶搵㌲摦㘸㙤㘸㕦搰搴㤰㉥愷挰摣㥤晦㠹戱㡡昹愳㍢挸㔴ㅦ㌵㤷攴摦晡户㙥挰㈳摣㤵挸㤶㈱㜵っ㍦㐶㜴愹搰昰㑦晣㠷㘹㈳㤸㜹攴づ㐵晦㌷㕡㉢挳㔷㑥㐵搲㤷㙦攴敤㔸㉣㝥㜳㌸㠶愸㥣㥣挴ㅢ〴攰慢晦ち㈸ㄷ昸敤晥㈶㡡㉥㜳ち㝡〰攰㥢摡㘲㘴㈶ㄸ㘹晣㈰慣㠷晤㜳戰㜲㠴㤶㔳㑤慢㥦㔹ㅥ戵㐸ㅣ㐲㐲搲㤲㠶㡣搹㕡㑥㐵ㅤ㝥敥搶㥤昹㈱㥡ㄵ㐳㕣〸攸㔶㔲㔶搶戳摣慢慦㐹慡慤㘱昶扤㜳昷捦改㈶ㄵ戴晦慦㍤ㄳ㔵㕣㕢㥦㑦敥愲㝥挳戲晥㍢搷改㉤㈸戹㍥㜹㠰㍦〸昸ㄳ㐵搹ㅡ㔴收挷㈶㌷攱〲㘹ㄹ㍡㐰摤攵て愹㤸ち㔲㡥戴〹㤹㐳㔲㈶㔷愴愷㉢昷㐳戳搲㍥捡搵慦戳戴㍡㡣㜲㌳攳戳收㔷收㤸㘰捦㔰㔲㕡摡ㅤ愱搶昲昳收ち扡㐵㘳㑤㜵愶㑣ちㄱ摢挳〵㡤㜹㠴摢㜳㘳㐱晢昵㠵扦昵㤱㍦㔴㝡ㅤ㐰摣攲晥ㄳ晦挹㡦捦愷㤷挲慣挴㈷摥㐳愹戸㤸づ㌷㙣戲㄰〵㕣づ㐳㈱㍥〳㠰㐷〴慥晤㤷昸ㅣ㈲昷㘱㈵ㅡ㝦戲戶戱㜳愶昸〲ㄶ㥣㌷㜵㡤つ晦ㄳ㑢㥣㡥㥣攱㔹づ敤㠶㠷㈷ㄳて㌸㈲㜵晥〲㤲ぢ昲晢ㄵㄶ搴㙡㈰㠲㙡㌵㝣挰攸㍤〹晣摡ㅢ搰㡢㠰摥〴慣〳㠰㜱搷㌶㠳㌴愰㌸㥦晣敤㤴〷㥤㝥㔸㠱捥昵慥㙥㉥愶挶ㅡ㝢㥢戳㥢㉤搸捤㙦㔰㑡㍡戱摡愸攵攱㠰昸〳㍡㡢捥㍥㠰㙣㠹㠹慢㔹晥㌸㙤㠳㝢㈱挱㠰㑡㐶晢戲㙤㔲㤱挳攸㤶搰㙥㤸搱㔲㤸㤱㐴㝤㉢搹㠸㈵〸愶㌳㈸㐶㌹㜷昹㝣摣挲昵慤㠱搱户㈱㤰愹づㅥ㠰㙤〹攸㑦〰戳ㅦ㈴愳摢㐱敡慤ㄸ戵㝥攲攵挱攰昶㐰㠱㐱收㐰愸㘶晢㜴昶㍢㤰捤づ㘲戳捣㔷挸ㅦ㤰㑣㔲戰ㄸㅣっ挸㐶て㐸愶㌵㐸晡㠶戰㘱收㌷攴搰㌷っ摡つ搳挷㍣〸晣攱㠷㠰㙣〴ぢ昲换㘴〸戵ㅡ慥〱昹ㄷ㘰昴ㅤ〸㘴愲㠴〷㘰㐷〲㜶㈲㠰戹ㄳ㤲扥ㄱ㤰扡ㄸ㤰晣戹㥡〷㥤愳㘰〵㍡〷扡扡㜱㙤摦㍢戳㥢㑡㜶挳散㠷㝣㍡㤹昲㘰搱戹ぢ㈰ㅢ㑤㈷㤳㈴㈴㥤〱㌶捣㙣㠹ㅣ㍡㐳搰㙥㤸捥㑡㤸攱て㤷㔸搹㠸愲㤳愹ㄵㅥ㙣㐵㠰搱愳〴㌲敤挲〳㄰㈳㈰㑥〰㌳㌱㈴㥤〹㐸㕤搰挹㥦攰㜹搰㌹ㅡ㔶愰㤳昹ㄹ慡ㅢㄷ㥤扢戲㥢摤搸つ㜳㈹昲改慣㠶捥愲㜳っ㈰ㅢ㑤㘷つ捣㈴㥤扢戳攱戱㤰㜲攸慣㠶㜶挳㜴㌲㐷〳㝦㐸攰㘰㈳㡡㑥㈶㙡愸搵㜰㡤捥戱挰攸戵〴㌲㠹挳〳㌰㡥㠰昱〴㌰慦㐳搲㌹〱㔲ㄷ㜴昲户㠴ㅥ㜴敥〱㉢搰挹㙣て搵㡤㡢捥㐹散㘶㌲扢㘱㘶㐶㍥㥤㑣挷戰攸㥣〲挸㐶搳挹〴づ㐹攷㔴㌶捣㑣㡥ㅣ㍡愷㐳扢㘱㍡㤹昱㠱㍦晣㉥㤱㡤㈸㍡㤹昶愱㔶挳㐵攷㑣㘰昴㍤〹㘴㑡㠸〷㘰ㄶ〱㜵〴㌰㑢㐴搲㌹ㅢ㔲ㄷ㜴昲㜷㤱ㅥ㜴捥㠵ㄵ攸㌴㕣摤戸攸摣㡢摤散捤㙥㤸攷㤱㑦㈷㤳㍢㉣㍡昷〱㘴愳改㘴㍡㠸愴㜳㕦㌶摣っ㈹㠷捥㜹搰㙥㤸㑥收㡦攰て㍦㙣㘴㈳㡡㑥㈶㤱㜸戰㜵〰㌰㝡㍤㠱㑣㌰昱〰ㅣ㐸㠰㐱〰㜳㑥㈴㥤㈹㐸㕤搰挹㥦㜷㝡搰㤹㠱ㄵ攸㘴㈶㡡敡挶㐵愷挹㙥戲散收〸〰昲改㍣ち㍡㡢捥昹㠰㙣㌴㥤㑣㉥㤱㜴㉥㘰挳捣㌲挹愱㜳㈱戴ㅢ愶㤳搹㈸昸挳㑦㈱搹㠸愲㤳㈹㈹㙡㌵㕣愳戳ㄱㄸ扤㠹㐰愶慢㜸〰㥡〹㘸㈱㠰ㄹ㉣㤲捥挵㤰扡㍡搶攴て㔵㍤昸㙣㠵ㄹ昸㘴㘲㡢敡挷挵㘷ㅢ晢攱㔳㌰〴㤳㔰昲昹㘴收㠹挵㘷〷㈰ㅢ捤㈷㜳㔵㈴㥦㑢搸㌰㤳㔶㜲昸㕣〶敤㠶昹㘴㜲ぢ晥㜰ㅢ㠳㡤㈸㍥㤹攱愲㔶挳挵攷挱挰攸㠷㄰挸散ㄷて挰ち〲づ㈵攰㔲〰㈴㥦㠷㐱敡㘲㜸昲㐷户ㅥ㜴ㅥ〱㉢搰挹㌴ㄹ搵㡤㡢捥㈳搹捤㔱散㠶㈹㉤㤲㑥搷戱收捤搰㐹㍡㜵ㅥ㙢捡㑦〸愵敢搲㠶㘰㤶㡢愴㙥㈵ㅢ㘱扡㑢づ㜵挷㐰扢㘱敡㤸ㄶ㠳㍦晣㌶㤳㡤㘰㐱㝥㤹ㅢ愳㕣㜶ㅤ㔴ㅥ〷㡣㝥㍣㠱捣㥢昱〰㥣㐰挰㠹〴㌰㤵㐶㔲㜷ㄲ㈴昷㐱㈵㝥〵散㐱搵㈹㐰㠱㉡㈶搴愸㘶晢㔰㘳ㅤ捣㥥捡㘶㑦㘳戳㑣㝥挹ㅦ㜹捣㜸戱㐶摥改㠰㙣昴挸㘳㡥㡣愴敦っ㌶捣㘴㤹ㅣ晡捥㠲㜶挳昴㌱愹〶㝦昸㝤㈷ㅢ㔱昴㌱戳㐶慤㠶㙢攴㥤〳㡣㝥㉥㠱捣扡昱〰㥣㐷挰昹〴㌰ㄱ㐷搲㜷〱愴㉥户㘴晣戲搹㠳捦㡢㘰〶㍥㤹㥦愳晡㜱つ扤㡢搹捦㈵散㠷戹㌴昹㝣㌲㠱挶攲昳㔲㐰㌶㥡㑦愶摣㐸㍥㉦㘳挳捣扤挹攱昳ち㘸㌷捣㈷㜳㜴昰㠷摦㠸戲ㄱ挵攷〷㔸㔲慢攱攲昳㉡㘰昴慢〹晣搰ㅢ㜰つ〱搷ㄲ昰ㄱ〰㤲捦敢㈰㜵挵㈷㝦愵敤挱攷つ㌰〳㥦㑣昷㔱㡥戸昸扣㤱晤晣㤵晤㝣つ㐰㍥㥦捣挷戱昸扣〹㤰㡤收㤳ㄹ㍣㤲捦㥢搹㌰㔳㜹㜲昸扣ㄵ摡つ昳挹㤴ㅦ晣攱搷愶㙣㐴昱挹扣ㅦ戵ㅡ㉥㍥㙦〷㐶扦㠳㐰收〴㜹〰敥㈴㘰㌵〱㑣ㄳ㤲㝣摥〵愹㉢㍥昹㡢㜳て㍥敦㠱ㄹ昸㘴昶㤰敡挷㜵ㅡ㝥㉦晢戹㡦晤㜴㠷㝢昹㝣㌲扤挷攲昳㝥㐰㌶㥡㑦㈶〴㐹㍥ㅦ㘰挳捣っ捡攱昳㈱㘸㌷捣㈷㌳㠸攰㌳㝥扣捡㐶ㄴ㥦㑣㈳㔲慢㠱㐵㜵㌵攱㙦挰攸㡦㄰挸ㄴ㈳て挰愳〴㍣㐶〰戳㡥㈴㥦㡦㐳敡㡡㑦晥㤶摥㠳捦㈷㘱〶㍥㤹㡣愴晡㜱㡤捦愷搸捦摦搹てㄳ㠷㈴㥦慥㕤つ戳㠵㉣㍥㥦〶㘴愳昹㘴㝥㤱攴昳ㄹ㌶捣㐴愳ㅣ㍥㥦㠳㜶挳㝣㌲㈱㐹昲昹㍣ㅢ㔱㝣づ㠶㔶慤〶ㄶㄵ㥦㉦〰愳扦㐸㈰㌳㤶㍣〰㉦ㄱ昰㌲〱㑣㘲㤲㝣扥〲愹愷㜳㑤〳㑦〷昰㈰敦㌵㘰㐰ㅥ㤳㤸㔴愳慥挱昸㍡ㅢ㝤㠳㡤㌲攱㈸㝦㌰㌲换挸㈲敦㑤㐰㌶㥡㍣收㈵㐹昲摥㘲挳㑣㔰捡㈱敦㙤㘸㌷㑣ㅥㄳ㤹㈴㜹敦戰ㄱ㐵ㅥ戳㤹搴㙡㘰㔱㤱昷㉥㌰晡㝢〴㈶扣〱敦ㄳ昰〱〱㑣㝥㤲攴㝤〸愹慢挱挸愷ㅢ㜸昰昹㌱捣挰㈷㜳愲㤴㈳〷挰㍤晢ㅡ摢㕡昶昳〹晢㘱晥㔲㍥㥦㑣㕡戲昸晣ㄴ㤰㡤收㤳㘹㑥㤲捦捦搸㌰昳㥤㜲昸晣ㅣ摡つ昳挹扣㈸挹攷ㄷ㙣㐴昱挹攴㈸戵ㅡ㔸㔴慢昱㑦㘰昴㉦〹㘴攲㤴〷攰㕦〴㝣㐵〰㜳愹㈴㥦㕦㐳敡敡㌰ㄲ㡦〶昰愰昳ㅢ㔸㠱㑥㘶㔸愹㙥㕣摢昶户散收㍢㜶挳㙣愸㝣㍡㤹〲㘵搱戹ㅥ㤰㡤愶㤳㐹㔳㤲捥敦搹昰㠱㤰㜲攸晣ㄱ摡つ搳挹㉣㉢㐹攷㑦㙣㐴搱挹㔴㉢戵ㅡ㔸㔴㜴晥っ㡣晥ぢ㠱ㄹ㙦挰扦〹昸㤵〰ㄳ〰㐹攷㙦㤰扡愲搳晢ち搱ㅦ戰〲㥤捣搷㔲㝥戸攸晣㤳摤㤴攰㤸㔷㌰户㉡㥦㑥㈶㔴㔹㜴昲㍥搱㐶搳挹ㄴ㉣㐹㈷敥ㅤ㤴〸收㘲攵搰㠹ㅦ㘷㙦〴㥤换㘰㈶改㉣㘳㈳㡡㑥㈶㙥愹搵挰愲愲㔳〳㐶敦㐱㈰㤳扡㍣〰攵〴昰戹㠴㠲㜹㕥㤲㑥ㅦ愴慥戶㜶㍥㍣挳㘳㜸昶㠲ㄹ昸㘴晡㤷敡挷挵㘷㙦昶戳ㄹ晢㘱慡㔶㍥㥦捣捦戲昸慣〰㘴愳昹㘴㐶㤷攴搳捦㠶㤹摡㤵挳攷ㄶ搰㙥㜸㜸㌲〵㑣昲搹㠷㡤㈸㍥㤹〷愶㔶〳㡢㡡捦扥挰攸晤〸㘴㡥㤸〷㘰㑢〲戶㈲㠰㘹㘳㤲捦慤㈱㜵㌱㍣昹㈰㄰て㍡户㠵ㄵ攸㘴㌲㤹敡挶㐵㘷㝦㜶戳ㅤ扢㘱攲㔷㍥㥤㤷㐱㘷搱㌹〰㤰㡤愶昳㜲㤸㐹㍡户㘷挳㑣ㄴ换愱㜳㄰戴ㅢ愶㤳〹㘵㤲捥挱㙣㐴搱㜹㌵戴㙡㌵戰愸攸ㅣ〲㡣㍥㤴㐰㘶㥣㜹〰㠶ㄱ㌰㥣〰㈶愱㐹㍡晦〲愹ぢ㍡昹㐰ㄳて㍡㜷㠴ㄵ攸㘴㙡㥡敡挶㐵攷㑥散㘶〴扢㘱ㅡ㔹㍥㥤捣ㅤ戳攸ㅣ〹挸㐶搳挹㙣㌳㐹攷㈸㌶㝣て愴ㅣ㍡㉢愱摤㌰㥤㑣㑦㤳㜴敥挲㐶ㄴ㥤捣㔱㔳慢㠱㐵㐵㘷〰ㄸ㍤㐸㈰昳搷㍣〰㈱〲挲〴㌰愵㑤搲ㄹ㠱搴搵搶捥挷戴㜸昰ㄹ㠳ㄹ昸㝣挴搵㡦㡢捦㌸晢㐹戰ㅦ㘶愵攵昳挹㔴㌴㡢捦㈴㈰ㅢ捤㈷㤳搷㈴㥦愳搹㌰戳搸㜲昸摣つ摡つ昳挹㙣㌷挹攷ㄸ㌶愲昸㘴捡㥢〷㕤扢〳愳㔷ㄱ挸㜴㌸て㐰㌵〱㌵〴㌰㐳㑥昲㌹ㄶ㔲㔷㝣昲㠹㌳ㅥ㝣㡥㠳ㄹ昸㘴攲㥣敡挷挵攷㜸昶㌳㠱晤㝣〸㐰㍥㥦捣㙣戳昸㥣〸挸㐶昳挹㕣㌸挹攷ㅥ㙣㤸㐹㜱㌹㝣㑥㠶㜶挳㝣㌲㜹㑥昲㌹㠵㡤㈸㍥㤹㐱愷㔶〳㡢㙡㝣㑥〵㐶㥦㐶㈰戳敢㍣〰搳〹㤸㐱〰ㄳ敥㈴㥦㌳㈱㜵戱戹昳搱㌹ㅥ㜴捥㠲ㄵ攸㘴ㅡ㥥敡挶㐵㘷ㅤ扢㤹捤㙥㤸戴㈳摤㥦㐳挹㜶扦㡣㠹ㄷ昹昹〴〵戹ㅥ戲㠷㉣戳㍥敡摡㤷㌷㈲搳㠶㡢捣㉦戰㤶㤸㈹攱㤳㍡㘴㍤戴戴攲敥㙢昷晣愷㠰㌸戶㉦愲攳㥥㝤昳㥥戰㈲捤㔸挳愴㤲戲ㅢ㝥㉤㝣㡡㠸㘳㑦挷㍢ㅦ户㐰ㅢ㝥戴扤攰㘲摦㘹つ改搶㤶戶㤶㙣晢愰㍡㘴㤱つ攲ㄳ㙢戲㜸昴㘲㑤搹㜵㘸搱戳㑦慥㔸昷㘶㍥㑥㜶〹㥦攰攰㕢搴摣戲戴㔹㝡㔳搶挶〷昷㐸扥㝡昴㘰㌷㍥昶挳捦㔰㤰攷㘷〲ち㡤昵㝤㔰昶敥收㘷〶〷晥㑡戴㝤㈱て慦ㅤ㕢㍢慢㍥ㅤ㐸ㄹ㤹慣ㄹ㡢㈴愲㤹㐸搲〸㈴戲㤹㘴㉡㥢捡〶ㄲ㠱㔴㉡㙢㐴戴晤ㅣ㘸㌶㙥㐴㈲搱㜰挴挴挳ㅦ㈳搹ㄴㅥ㐳㘸㘴愲改㜰㉡ㄲ挹〴㠳愱㜰挰捦摣㄰㌶慦捦㠳㡤扥㍦ち㍦㔳㐲愴敡〰慡敡愹㘲㠲㐸㉥慡慣ㄴ挷㜶ㅢ㥢户㠱㈶㑡㐴㑡愴㐵㐶㤸摤㝢昴㄰挳昳ㅥ㐹㔳㤰敦攱㍣搳㐳搳㤸敥㔱㜶〹㘸摥㌸愳摣㈸搲㤸㐷愸㝡㥡慢㤲㐱攱昳㜷㠳㠲づ㘹㈶捡捤㙡挷搶扢搲搶戴㉣㜴㕢㐰㠷攷㑦愸㈷㔲㜰㌴㙡昳愱敦〵扤捣㜳挱愳㠷摢戴〵搰㙣づ㑤敥愳㠴晤摤敤搶昵挱散㘲㈱㐰挵ㅦ㘱愱て愱㙢㡤挰〸つ㘶㜲㐸㌴㔱㠲㕡㝥换愱攵㘶㈴捥挰晡㜳昰愲愲㐴㙢〱愴攸㠸ㄴ愷〱挶㔱㤹㍢慡㜴攵搶㐱㌰挶愸昲㐱㘶㐰戵㔶挸搶愸㡡㐷戳㤱㔰㈴ㄳ㐹㘷㘲ㄸ㌲㠱㙣㈲㠴㘷〲〶㤲㠹戴ㄱ㑡㈶㡣㤴愱戵㌹搰㔴㌸ㅥ㌳㠳挱㔴㌸㤲㐹㘲㔴㤹㠹㙣㈴㥡㌶攲挱㑣㉡㤳㠸㈴㔲㠶扦愷摤扣摥づㅢ扤〳㠵扦㤷㔲㉤愱㙡㈹㔵扤㤵㡡〰〹ㄵ㝥慡昰ㄵ挷㘰ㄵㄸ㜵㉣攳〶〳敢㔷愰昰昹㌷㠷〲ぢ㈵摡愱㈸昳愲愷㌳㝡摡攱㈸㜲㐳㜵〴㌴ㅥ愱摡挲㙥捡㝡㜴㌰㐳㈵㥦ㅦ慣慦挴㤲攸㑢㈷搸昷㉡㑡㔸㤰摦㉤愱㤵〱㌹ㄸ慥㌹〱㌹ㄶ㤰攲〱㔹〶㘸㘱㐰戶㔲㥤ㅦて㘳〴㘴㙢挸昸㉢搱㑥㠰㙣㙦收戱㑣㍡㥡つ㐷㔲㘶摣㡣挴㌲〹㈳㥣㠹㤹㤱㠰ㄹ㡢挷ㄳ挹㜰㌴愹㥤攸㐰捤㉣㈲ㄷ㌵捣㐸㌸㥣㡥ㄸ攱㜰㉡㤹挴㥦㤹捣攰㈱㝦㜸挲㘲㐴㍢挹㠱㈶㔳攱㡣ㄹ㐸㘴〲㈹㍣㠲㌰ㄶ换㈰戶㠹愸ㄹ㑡ㅡ挱㔸㌸㤴ち㘷晤摢搸㥥攸㈷挳㐶㍦㠵挵愹㈸晣摢㉡晤㘹㔴㥤捥攲っ敡晢㉢扤挴ㄳ㉡㡤挴昶搰换㔰㉥戴㐳㠹ㅡ㕣戱㘷晤㜹㈸㝣晥㠱〰㔰愷㥤㡦搲㙢愳扢〰晡扣㄰㙢ㄷ㐲㤷ㅢ摤㡢愰昱㠸敥㈰扢㜵㕤〶㜶ㄷ昶ㅤ㘰㜱ㄹ攰㘲〸㉡㘵㜴㉦愷〴戵晣づ㠳㔶㐶昷〰㜷㜴慦〴愴㜸㜴攷㜹㐶㜷戸敡晣㙡ㄸ㈳扡㝦㠱㉣㌷户㙢㈰㕢搱挵㤳㠱㡤〸㠳ㄱ挷㠳㔸戳㘶㈲㘱㐶挳㌱㈳ㅢ㑣挴ㄳ㘶搰〸㐴戴㙢ㅤ㘸㉣㘹㘶㤲挹㑣㍣㙥挴愲ㄱ㌳ㄵ㑦㘵戰扤攱挱㠹攱㐴搸捣攰㜹搳晥ㅤ散收昵敢㘰愳㕦㡦挲扦愳㔲摤㐰搵㡤㔴敤愴㔴〴㐸愸ㄸ㐵ㄵ扥㘲㤶ㅤ㈳㉣攳ㄷ摦慣扦ㄵ㠵捦扦㌳ㄴ㔸㈸搱㙥㐳㤹ㄷぢ㙢㜳扢〳ㄵ戹〱戹ㄳㅡ㡦㠰㔴摡㑤㔹捦愲㤶㔱㠹戳户㝢〰ㄷ〱㍡㐱改㕥㑡㔸㤰摦㄰戴㌲㈰ㄳ摣〱戹ㅦ㤰攲〱ㄹ攷ㄹ㤰戰敡晣㐱ㄸ㈳㈰ㄱ挸㌲㈰て㐱戶〲㤲㑤愶㐳挹㜸㌲㥥㡡㈵愳㤱㜸㌶㥡㌰戳㠹㈸昶㤸㜱挳㑣㠷愲搸摣ㅥ㜶愰挱愸㘹〴挲搸㈴㠳愹㘴㈴㙣挶㡤㜰㍣ㅣ㡥挶ㄲ昱㘰㍡ㄴ㡣〵攲晥愸摤扣晥㌷搸攸㡦愰昰挷㤴敡㔱慡ㅥ愳㉡慥㔴づ㑡㡣愶ち㕦㌱摡ㅤ㤰愷㘸昲㜷ㄴ㍥晦慥愸挴㐲㠹昶㌴㑡捦㠰㍣㡢㡡摣㠰㍣〷㡤㐷㐰㜶戳㥢戲㥥搰㉤〳戲㍢㐳昰ㄲ攰㘲㜷㍡㐱改㘵㑡㉡㈰搵搰捡㠰㔴扡〳昲㉡㈰挵〳㌲捡㌳㈰㌵慡昳搷㘱㡣㠰㡣㠵㉣〳昲〶㘴㉢㈰㠱㙣挰㐸㐶㐳〹㈳㙡㘴昰戲㠴戴㤱㑤愷攵㌳㘳戳搱っㅥ㔸ㅦ搷摥㜴愰㐶㌲㤱捤愶㔲昱㔸〴ㅢ㔵㈲ㅤ㐸㘶〰㡥㘳㔲っ㘴愲搱㑣㈰改慦戵㥢搷摦㠲㡤扥〶㠵㝦㥣㔲扤㑤搵㍢㔴㡤㔷㉡〲㈴㔴散㐱ㄵ扥㘲㠸㍢㈰ㅦ戰晥㐳ㄴ㍥晦㈴㔴㘲愱㐴晢〸愵㘷㐰搶愲㈲㌷㈰㥦㐰攳ㄱ㤰挹㜶㔳晡㌸ㄲ㉦〳㌲㥥㑢㥦〳㉥愶搲〹㑡㕦㔰挲㠲晣㑥㠷㔶〶㘴㑢㜷㐰扥〴愴㜸㐰晡㝡〶㠴戹㍤㌰挳㔵㔶㤴〸挸㑣挸㌲㈰㕦㐳戶〲㘲挶昰〴㙢㍣㌹㌸㘸挴昰㠰敡㘴搲㠸ㄸ愱㐸㌶㠴㔷㔹〴㈲愹㐰挴搰搶㌹搰㜸㈶ㅢ㠸㈳㈲ㄹ㈳ㄳ㡡愴㌲㌱㍣㔳㌹㤵㌱搳㠱㐸㌶㘳攰昰㌳敥摦搳㙥㕥晦〶㌶晡户㈸晣戳㤴敡㍢慡搶㔳㔵愷㔴〴㐸愸㤸㑢ㄵ扥挲攷づ挸㑦慣晦ㄹ㠵捦扦ㄷ㉡戱㔰愲晤㠲搲㌳㈰扦愲㈲㌷㈰扦㐱攳ㄱ㤰扤敤愶慣㐷户换㠰昰愹㌷㝡㐹ㄹ晡摦㤷㑥㔰ㄲ㤴戰㈰扦昳愰㤵〱昹攳摦慥㈳㠴㙥㠰ㄴて挸㙦㠰ㄶㅥ㈱㌰㍢㠸敢愱㤷挱ㄸ〱㌹〰戲っ㠸〶搹ち㐸挶〸㤹㤹㙣㈲ㅢ㡥ㅡ改㐸㌴ㄳ挴㔹㐱㈴㤴ち㘵戳㈱㌳ㄶ㑤㠶挳㕡て〷ㅡ㑥〵攳昱㜰㉣㄰㌶㔲昱㠸ㄹ捣㈴戳攱ㄴ昶㌷挹㙣っ㐷㙦攱㐴挸㕦㙦㌷慦㤷挳㐶攷晢㔵晣〷㉡㤵㡦慡㥥㔴ㄹ㑡㐵㠰㠴㡡っ㔵昸㡡敦戰ㅡ捥㈱㕢〵敢晤㈸㝣㝥ㄳ㤵㕣ㄱ㙤㜳㠸㥥〱改㠳㡡摣㠰昴㠵挶㈳㈰㔹扢㈹敢ㄹ昶㌲㈰㜵愴㘸㙢挰挵〲㍡㐱㘹ㅢ㑡㔸㤰摦㠵搰捡㠰㝣收づ㐸㝦㐰㡡〷攴ㄳ捦㠰㉣㔲㥤て㠰㌱〲搲〸㔹〶㘴㝢挸㔶㐰ㄲ攱㤰㤱㡤㘰摦㠱ㄳ㌳ㅣ㑡㈷㔳㤱㡣㠱㡤㈰㤱㡡㘱㉡ち愶戲摡㐰〷㥡㌴戲㐶㈶㤸挰〴㤷㡤㐶㔲㜸〰扡㠱㌷ㄸ㘰㙢㠹愷戲搱愸㤹〸晡㥢散收昵㐱戰搱〷愳昰㌷㉢搵㄰慡㠶㔲挵㔴㈵㍡搱㠹ㄲ慤㔴攱㉢摥㜶〷㘴〷㥡散㠸挲攷㙦㐳愵っ挸㑥㄰㍤〳㌲ㄲㄵ戹〱ㄹ〵㡤㐷㐰摡敤愶慣攷昹换㠰昰愹㐰㝡〰㜰戱㠴㑥㔰ち㔲㔲〱㔹〶慤っ挸ぢ敥㠰㠴〱㈹ㅥ㤰攷㍣〳戲㕣㜵ㅥ㠵㌱〲㜲㌰㘴ㄹ㤰ㄸ㘴㉢㈰㌱散ㄸ昰㈶㡡愸ㄹ挷〴㠵㕤㠹ㄱ㌳捣㑣㈴㘴㘶㜹㝥㠳㔲㡢㜷㐲ㄳ㈹ㄳ㠷㔵㐶㈰ㅢ㡡㘱㍡㑢愷捣戰㠹〷挲㠷㌲挱㙣っ〷搲㘱晦㈱㜶昳㝡〲㌶㝡ㄲ㠵㝦㠵㔲㡤愶㙡㔷慡㤸敢㈴〳㐲㠰㠴㡡㈳愸挲㔷㍣敡づ㐸ㄵ敢慢㔱昸晣㐷愲㔲〶愴〶愲㘷㐰㙡㔱㤱ㅢ㤰㜱搰㜸〴攴㈸扢㈹晤㐰ㄲ㉦〳㘲㜰㘹て挰挵㑡㍡㐱㘹ㄲ㈵㉣挸敦㌱搰捡㠰摣攵ち㠸捥㤳ㅡ㕥攲㄰㜷㝡㜲捦っ㈷㈲昴㘹㘸ち摣ㅦ〷ㄹ㝦㈵摡㜴挸㌶昷愹㔸摡㐸愶㠲搹㑣ㄶ㘷㤴㘶搲㠸㘷㘳〶づ㜸㌳㈱捣㐵㈹㈳愴捤㜰愰搱㘰㍡㤲挶㘹㑥㍣ㄹ㡤攲㝣挵㐸㘵戱㥢㌱ㄳ〱㍣㌳㍥㠸㜷㈵挵戵㤹づ搴〸㘵搳搹㔴㌴㠹挳戳㉣㕥㉢㤱㐸㘲晦㤳㑥〷㘳㘹〴㌹㥢〹ㄸ晥攳㙤㑦昴㍤㘱愳捦㘲㔱㠷挲㝦㠲搲攷㥤扦㥣愸昴戹㜸㜱ち昴㌲㙡搷搸㔱㤳慢扢ㅦ摢㥢㠷挲攷㘷㈲㤵搴㥤㡦㔲攷挹㡡捥戳ㄳ㥤㈷㈴晥搳㔴愵っ挱㝣㌲挵㠷㈵改ㄹ㤸㡡㌳㔰㈹攳㘰㔲㠲㕡㝥捦㠲㔶挶攱〲㔷ㅣ戴昹㠰ㄴ摦㌰捥昳っづ昳愷攰㐴㠹摥〰㘳〴攷ㅣ挸㜲挳㔸〸搹ちづ捥㈳戲㐶ㄴ敦愴挱摥〰㤳㔴㈴ㄵづ㠵戳㘹㈳㤸ち攲㈸㉡ㄶ㡢㙢㡢ㅣ㘸㉣㥢㑤㈷㔳㐶㉡㤳づ挴昰㥣昲㤸㤱㌶㈳㐶㈰ㄵ㡦㐳ㅦち挴㔳晥㜳敤收昵㐶搸攸㑤㈸晣攷㈹ㄵ㕦攷愵户㔰㜵扥㔲ㄱ㈰愱攲㈲慡昰ㄵ愷搸ㄴ㘳戹㐴㙦㘳㝤㍢ち㥦㥦戹㔵㕣ㄱ慤〳愲攷㠶戱ㄴㄵ戹ㅢ挶㌲㘸㍣㌶㡣㑢散愶慣ㄷ㕣挸愸戴戰户ㄵ㠰㡢换攸〴愵㐳㈹㘱㐱㝥慦㠰㔶〶攴㈸㜷㐰づ〷愴㜸㐰㡥昰っ挸㤵慡昳㈳㘱㡣㠰㕣〵㔹〶攴㈸挸㔶㐰昰㡡愰〸㡥㤹愲改㌸摥㔹㠲㈸愴昰扡㈰〳愷ㄸ戱㐰㉣㠳㤳晡㠴㜶戴〳㑤〶攲㌸ㄲ㡥〶戳㈶㑥敤㘳挱㌰收慤㜰㈶っ㌱ㄵ㐹挶㠲搹戴晦㙡扢㜹㝤㈵㙣昴㔵㈸晣搷㈸搵㌱㔴ㅤ㑢ㄵ㜳戹攴㑣攵愰挴つ㔴攱㉢㤶戸〳㜲㈲㑤㑥㐲攱昳摦㠸㑡ㄹ㤰㤳㈱㝡〶攴㔴㔴攴〶攴㌴㘸㍣〲昲㔷扢㈹敢㙤ㅦ㌲㈰㝣㤸㤴㝥ㄶ攰攲㘶㍡㐱改㙣㑡㉡㈰户㐲㉢〳戲搰ㅤ㤰㜳〱㈹ㅥ㤰〵㥥〱戹㑤㜵㝥㍥㡣ㄱ㤰摢㈱换㠰㕣〰搹ち㐸㈸㤴捡㈶戳㤸㠲ㄲ㤱㙣㈴ㅣ㡡㈷ㄳ㌸戵ぢ㠱㘳扥扡つ挷戴摡㠵づ㌴ㅣ挲㌹㐷㈰㤱㑡㈵㐳搸㌴㠲搸换挴挲改㌸㜶ㅣ㤸㤱㜰扡㥥昵摦㘱㌷慦㕦〴ㅢ晤㘲ㄴ晥㍢㤵敡ㄲ慡㉥愵㡡挹㘰㌲㈰〴㐸愸戸㠷㉡㝣挵〱敥㠰㕣挹晡慢㔰昸晣昷愲㔲㙥敡扣ㅥ㈶捦挸㜵㕥〰搳㡦㐰攱扦㑦㔵昲㘹㔷搶捥攰㔰㉥晤ㄵ愶攲〱㌶㑢改㈶㑡㡡攲㠷愰㤵ㄴ捦㜲㔳㝣ぢ㈰挵㈹㥥改㐹昱挳慡昳摢㘰っ㡡晦〶㔹㔲㝣㍢㘴㡢㘲㥣㉦㐷愲搹っ㉥㙦㘵昱㠶㥣㔴㈲㤵㡥愷戳㔹㑣㌱㜸㕢づ㌶㠶㠸㜶㠷〳㡤㘲㘶ち挶戲㘶㌲㥥挱㜱㔵ㄴㄷ慤ㄲ㤹㉣㜶㉤改㤰㠱敢㈷㤱㠴晦ㄱ扢㜹晤㑥搸攸慢㔱昸ㅦ㔵慡扢愸扡㥢慡挷㤴㡡〰〹ㄵ㑦㔲㠵慦㤸攰愶昸㝥搶㍦㠰挲攷㘷挲ㄷ㈹搶ㅥ㠴攸㌹收ㅦ㐶㐵敥㤸晦ㅢ㌴ㅥ㘳晥敦㜶㔳晡搱㈴㕥㡥昹㤵㕣㝡ㅣ㜰昱っ㥤愰昴〴㈵㉣挸敦㜳搰捡㠰㡣㜶〷攴㈹㐰㡡〷㈴攱ㄹ㤰攷㔵攷㑦挳ㄸ〱㜹〱戲っ挸㌳㤰慤㠰愴㌸愹㤸㠱㘰㈴挱㤷愲攰㕣㉦ㅡ㑦挵愳㠹㘴㉣挳㍤户㤱搵㥥㜵愰㜸愵㡢㤹㡥ㅢ挹㐸〶〱挱㐹㜶㉡ㄱ㑢㠵捣㈸捦昵捣㘰摡㑣晢㤹㕢㈶㐷昳㜳戰搱㥦㐷攱㝦㐹愹㕥愰敡㐵慡㕥㔶㉡〷㈵㕥愳ち㕦㔱改づ挸慢㌴㜹つ㠵捦捦㈴㌲ㄹ㤰搷㈱收〵㐴㝢〳㍡慦㡢㠹㙦㐲㥦ㅢ愳户愰昱㠸搱ㅢ㜶敢搶摢㜰㘴㡣㑥㘴㔴摥〵㕣扣㐵扦㈸扤㐷㐹挵攸㙤㘸㘵㡣㠶戸㘳昴〱㈰挵㘳㌴挸㌳㐶敦愸捥㍦㠲㌱㘲昴㉥㘴ㄹ愳㡦㈱㕢㌱ち攲挷慤挹㘰㌶ㅢづ㥡戸㉣ㅣ㡢ㄹㄹ㥣㡤愷〲搹㌰㕥㍦㠹愳愵㡣戶搶㠱㠶挳戸〶ㄲ㑤㥡㘶㈲ㅤ挷摢㡥愲〶㑥㑦㔲戸攴㙢挴搳㈱㕣慢て晡㤹挲㈶㘳昴〹㙣昴㑦㔱昸摦㔷慡捦愸晡〷㔵ㅦ㈸ㄵ〱㍡愱攲㘳慡昰ㄵ㕢扡㘳昴㈵敢晦㠵挲攷㕦㡢㑡ㄹ愳慦㈰收挵挸扡㜰戸づㄵ戹〱昹〶ㅡ㡦㠰㝣㘲㌷㘵扤㈱㐸〶攴っ㠶攰㝢挰挵㘷㜴㠲搲て㤴㔴㐰㍥㠷㔶〶挴攷づ挸㑦㠰ㄴて㐸戹㘷㐰扥㔰㥤晦〲㘳〴攴㥦㤰㘵㐰晥つ搹ち㠸㘹攰㔲㙥㉡ㄶ挵捥㥡昷搸昰戲㈳〳搷愹㔲㈱㈳㡡搷ㄴ愶戳〹敤㔷〷㡡ぢ㈵㤹㈴㕥㐹ㄶ㌲捣㐰㈴㠸昳挳ㄴ捦㑤㌰慦ㄹ㘹㥣㡤㤸㈱晦㤷㜶昳晡㙦戰搱㝦㐷攱晦㤷㔲晤㐱搵㥦㔴㝤愵㔴づ㑡㝣㐳ㄵ扥攲㡦㕦㕣㘷攱摤㌴㤸㜴㐷攱昳㝦㡢㑡ㄹ㤰㌲㠸㥥〱改㠱㡡摣㠰㤴㐳攳ㄱ㤰敦散愶慣㤷㈵挹㠰㥣捦㄰昴〲㕣㝣㑦㈷㈸昵愶愴〲昲㈳戴㌲㈰摦挱㍤攷挶㐹〵㈰挵〳昲つ愰㠵㤷㐵㝥㔲㥤㙦づ㘳〴攴㘷挸㌲㈰㕢㐰戶〲㠲㜷愷攱㑣㈰㤱㡤愶挲㈶摥户㤶㌲攲㤹〴㜶㌱攰摤㌴捤㘰㈲愲昵㜱愰㤹㙣㌸㥥㑥㠴㘲㘶㌸㤵攲愵ㄳ㥣㔶㤸㤹㑣㈲㤳っ㘵戲㌸㈹て晢㝦戱㥢搷晢挲㐶敦㠷挲晦㙦愵摡㤲慡慤愸晡㔵愹ㅣ㤴昸㠳㉡㝣挵㘷敥㠰昴愷挹㜶㈸㝣晥㍦㔱㈹〳㌲〰愲㘷㐰〶愲㈲㌷㈰㠳愰昱〸〸摢㘱㔳搶㙢愳㘴㐰㉥愳㌸っ㜰㈱搳攴㈸つ愷㠴〵昹敤づ扣っ挸摢慥㠰攸摣捦换㤳扥户㍣戹㉦㔳晤散㠴愶挰扤〶㔹㜲㍦〲戲㍤㍢ㄹ㜸挵ㄶ戸づ攱愶㌴㉥㐹挵昱捡慦ㄴ捥㉤〲挹㔴㥡愷搱ㄹ㙤愴〳挵㥤㡥㙣㈶挴攰㈴挳㜸晢ㅣ捥㌰戰昷㑦〴捤愸㤹㡡㠶㡣㘴搸摦挳㙥㕥ㅦ〵ㅢ㝤㘷ㄴ晥㜲愵敡摣愵敢㑡攵愰㐴㉦慡挸晤ぢ㙥敥挳㙣㈵㠲挲攷敦つ〰晥㑡㜴敥搲慤愳㈶敥挳㜵敥戶晤㥢愹捡㙢㠸㤰㙣昲搱㙥晡㙥㌰ㄵ㝥㔴捡攱㍤㠶ㄲ搴昲扢〵戴㤲捤㐷㕤㙣㙡㔵㠰ㄴㅦ摥㝦昳愴戸㡦敡扣〶挶愰戸㉦㘴㐹昱㔸挸ㄶ挵戸㈱㠸㈳ㅦ㕣收㡥㤹㜸搵㈴慦㡢〷㈳改㐴㌴㠴㑢ㄶ㘱㌳㄰づ㙡戵づ㌴㠶㜳攵㐰㈶㤶づ攰㉡㙣㈴ㄵ挳㍤扦〰敥收愶㌱攵攰挵㙢㤸愷晣晤散收昵㜱戰搱挷愳昰㌳昹㡥㍤敡ㄳ愸㥡㐸搵㔶㑡㐵㠰㠴㡡㙤愹㈲挵㜷戹㈹㥥挲晡愹㈸㝣晥晥〰攰て㉦扢㠴攸㌹扣㘷愰㈲㜷㜸捦㠴挶㘳㜸㙦㘷㌷㘵扤て㑣〶㠴㡦㥡搳㘷〳㉥㘴㥡ㅤ愵㌹㤴戰㈰扦㠳㘰㈲〳㜲㠳㉢㈰㍡攷ㅢ㌹扣慦昳攴㝥戰敡㘷ㅦ攰挰㍤ㄳ敢㈴昷晢㐲戶戸て㈵捤㉣敥㤳〶㜹㐳㍣㤲㡥挶㔲㠹㘸㍣㤶捣㘶攳㔰愵戳愱㡣戶㥦〳挵晣ㄳ㑥㠷㘳ㄱ㕣搴㡢昱㐶慢㠱㑣っ㌳㠸戹㈹ㅤつ〴㌲㐶搴㍦搴㙥㕥㥦〷ㅢ㝤㝦ㄴ晥㘱㑡搵㌹戵っ㔷㉡〲㈴㔴散㐸ㄵ戹扦挴捤㝤㥡昵ㄹㄴ㍥晦㑥〰攰て㡦㉤愵㡥㜷挵㜵捥㈵㍡愷て晦〸㔵㜹㈷ㄱ㤲捤搵㕣㙡㐴愵ㄸ㠵㑡ㄲ愸㌷㔱挲㠲晣㔶㐲㉢搹㍣挳捤㈶㡦㙦㈴㥢愷㜹戲戹㡢敡攷㈰㌴〵㌶〳㤰㈵㥢慤㤰敤㤱㥣捥ㅡ戸摡ㄳ㡢攳戴ㄵ〳ㄲ㤴攲攴㌷㠳㙢㙥戱㌸㡥㌷ㄳ㌱慤捤㠱愶攲㌸㈵捥㈴昰㔲㌰㈴慦㠴攳㈶㜷戰㐱㕣慥挸ㄸ㘱摣つ㡡㤹晥愰摤扣摥づㅢ扤〳㠵㍦愴㔴㥤㠷㌲㘱愵㈲㐰㐲〵㤳昰㈴㥢挷戸搹㍣㠴昵㉢㔰昸晣㜱〰昰㠷㍢㈳捥㘴挱㘳ㄷ㥤㠷㉢晥㠴慡攴㌳昴㉣㌶昹㄰㍣㝤㈵㑣挵㘸㔴㑡㌶㔷㔱㠲㕡㝥㜷㠳㔶戲㜹戰㡢㑤敤㔸㐰㡡㑦ㄶ换㍣㈹ㅥ愳㍡㍦ㅥ挶愰㤸愹㜶㤲攲ㄳ㈰㕢ㄴ攳慣㌵㤵〹㤸㐶㉡㡡ぢ搳戸攱㡦〵ㅣㄱ攲ち㘷㌸ㅡ㡡㤸㠱㠰㜶愲〳㑤昰戸〵户㍥〳㐹㌳㡡搹㈵㙢㠴㌲㘹㈳㤳っ㘶捣㘴ㅡ挹㐲㈹㝦㤵摤扣㝥ㄲ㙣昴㤳㔱昸慢㤵敡ㄴ慡㑥愵慡㐶愹ㅣ㤴ㄸ㐷ㄵ〷㙣戳㥢攲㌳㘹㜲ㄶち㥦㝦㍣〰昸㉢搱捥㠶攸㌹㔹㥣㡢㡡摣挹攲㍣㘸㍣㈶㡢〹㜶㔳晡愳㑥㐰ㅥ攳搲㐵㠰㡢㍤㔰㈹〳㜲㌱㈵ㄵ㤰挹搰捡㠰愴摣〱戹ㄴ㤰攲〱㌹搰㌳㈰㔳㔴攷㤷挳ㄸ〱㤹ち㔹〶攴ち挸㔶㐰搲戸㔹ㅣ挳攵㘵㕥敦㐴捥〶搳㌰戲㤹㑣ㄸㄴ攳㡡㕣㈸㤹搵慥㜴愰㠹㑣ㄴ㠹〱昱㐰〶慦捥㡤攰㥣㉡㠵攳㝢㕣愸换攲㔵㥤㌱㈴㙤㘴晣搳散收昵慢㘰愳㕦㡤挲㍦㕤愹慥愱敡㕡慡㘶㈸㤵㠳ㄲ戳愸㘲㐰收扡〳㜲㈳㑤晥㡡挲攷慦〳〰㝦㈵摡㑤㄰昳〳挲㔳㉣敤ㄶ㔴攴〶攴㔶㘸㍣〲挲ㄴ㐱㌶㘵扤挱㑦捥㌷捦㔰扣ㄳ㜰晦ㅣ㔵戹ㅡ㔲敦㙥㘵晢㐰摥㌵㉦㍢捣晢〹㘳㈳昳摦昵㌶ㅥ敦㙥㘳〲㝦㐹㌷㍣㕡挹㝡㈰㔱昷搲搱晦㔹㕢捣㍦ㅢ㠰愶昸㉤㥢っ㡥晥て敤㜰㤸㜵收ㄵ戲挵㠱昸敡㜷㘳㠵换收㘱㜵〳㕥㉥㜶昵搶㜸ㄸ㤶昴㙢㥡搴㠶㌴㌴戳戵㙤㜶㑢㡤昳敡晡捤㔵㝡摡㐸昵ち戲攱㥤㥡㥡㔴ㅢ㥥㘵搷㙥㉡戳ㄹ慤㡥ㅤ㕥改㠵ㅣ㐵㔴㡣攴ぢ换晡㜵㑡慥〷㍡昵敦搴㑥㙡㙥挳换昵捣㡣㙡戱つ扦㝦敢㕥摡㑤㜸㍥㘳捤㝥㐹㍤㥦攰挴搶昰㝡扤㐹ㄹㄲ搰摦攳㜱㔶㘳ㅢ摡攵攳攰戶㐳扤搰昷〵㌹摡扤㔸摢昲㌱挳㙡㙡㠷㈱ㄳ愰㙣〲㐲戱搱扤攴ㄲ捦㍥㌱攲昱㐰挹晢搱愴搸ㅦ㡤㤳㝤愱敦挷㙥ㅥ戴扢ㄹ换㙥挴㔸㜴挳慥㌸㥡㝣晡挳挴㌳ㄷ㤲㉡㌶㈱敡㙤㠱昵ㄵ㘹〸搸㈰㑡㠰㜲㝦扥愹戲愵敡ぢ捥㤷㥦慡戰晣慣慢慡挸㈸㡢晤挵攰㌳㙡捡㍥㍣晣搲㙦㙦搸㜵昸挵户晣㘹晦㝦昸昳捦攱昳挹攱㤶攵愱㐷㔷㡢㐶㔸っ㐷㝢晡㐷㉣㍥㘶戱ㄶ㠵ㄸ〳㡦摥挶㈳慥ち摥㠱戵㥢㕤㤱晦づ㉣㝦ㄳ㕡挲ㅦ㉥㌲挱摦摥摤挴㐱㄰戸搱㠹搱戰攰㐸㤷㠳昳㈹慥㌲㜳昷㉣㡡㕡戱愴㍤つㅤ㈳㌱㜶㔸㈴ㄶㄶ㌱㐰㍢㈹㝡㤶㜸㘶昱㔹昸㌶攲㥦户昱戵ㄲㅦ戲昱㔶〸㕥㈴㥥㠹㠰づ愵㑢㙤㐱㔲㝡〸㠴㑤愳㜴㠵戲攸㤲搲㡢㈲搵㌲〶㙢㜷慤ㄶ㉢㘱攱㐵改捥㜰搴㤳搲㔱㜶㐵晥㕢戵晣慢搰ㄲ晥昰〰㔳慣ㄵ㈸㍤ㅥ㠲愴㜴〴㉣ㅣ㑡摦攴㉡㥦㡣㉡㡢愲ㄳ戰愴慤愱挱ㄸ扥慡㝤挴戰㥡㥡㘱搸昵㡡扦搸㍣戱㐱㥦晥づ㡤㑥㜱㡣㑥愴搱㝢搰昵戲㡤㈶㑢㥢㈱戶㡤㌵㕣㍦愰捤愹㡥捤㐹戴昹挸㘵戳慦戴搹摥戶戱攲戱㤶㌶扣㉦挶㜸攰㍦晣昰挶ㄶ攴㜸㍦挳ㄶ㘴㜰捥㠵〰㜸昱昱㡥㍡㝣晡ㄶ㡥晢昳昲㉤昳挷晤㥡㝢ㄶ㕣㜳挲㤸㙦慡㕥㝥敦搶愷㝡ㅤ晡㙡㔵挵㍦㑡㘷㝥㌵戵㝢戵戸っ㤶㕥挱摡〶敥㝡〶㙢㙢扢㈲晦つ㘰晥换搱ㄲ晥㤰㐶㠳㜵㐰戰慥㠶㈰㠳戵㈵㉣㥣㘰㝤㐹㍥慥㐳㤵ㄵ㉣㘶敤㘹㕦㐱㘷㡤㝦愴㔱㠸㉤〰敦ㅣ晦敢㠸扦摥挱㌳㜵㑦晢搶挶搷づ㈳㝥㌳ㅢ㙦昱扤㥥昸ㅢ㠰㜲挶晦㡤戶㈰㈹扥〵挲愶㡤晦㕢㤵㐵戱昱晦挴扢慢㔷慥㜸改㥢慡昴攱㙢挶㉣摦㝢㝤㤵戸〷ㄶ㕥㤴敡㌶㜳〵㔳㑡戹㕤㤱晦㑥㌱晦扤㘸〹㝦昸挵㈱搶ち㤴㌲挵㑥㔲慡挱挲愱昴㔷慥昲摦㔰㘵㔱捡扣㍢敤昷㑥㡡㌰敢㤶收㔰昴㈷昱㡦㌸昸㠷㠹ㄷ㜸ㅡ㥢ㅤ〲攰晦昸搹ㅤ㠲㙥愸ㄳ捣慤㜳㈸㘵㡥㥤ち㔱〵㔳攸㌶㡤搲扦㉢㡢㘲㤴㥥搸昸㡦㕦慦㕦扤㑦昵㔳㔳攲挷搷㌴搶㔷㡢㤷㘰攱㐵改㉦㜰搴㜳㤴晥㙣㔷攴扦愵捣晦㌲㕡挲ㅦ昲㜰戰㔶愰㤴㐹㜲㤲搲ㅦ㘱攱㔰摡㤳慢晣ㄶ慡㉣㑡㤹㌹愷昵敥愴㈸ㄸㄲ摦攵㔰㔴㐱晣ㅡ〷晦㈶昱㥢摢㜸㡣㔲攰扦戶昱搶㈸敤㐳晣摢㐰㌹㤴扥㘳ぢ㜲㤴㝥〰㘱搳㈸晤㔰㔹ㄴ愳㜴昶昵㙢扡敤扣攲㠴敡捦㝣敢㕡㑦ㅦ㜸㔲戵昸ㅣㄶ㕥㤴㝥㘱㌳㔷㌰㑡㍦户㉢昲摦㝢收晦〲㉤攱て搹㐱㔸㉢㔰晡ㄵ〴㐹改㘷戰㜰㈸敤捦㔵晥〶㔵ㄶ愵㕦㘳㐹ㅢ㘰㔳㌴㜶㔸〸ㄳ昴挷㌶㐵搶㘴㍢㤰昸㙦ㅤ晣㍡攲〷摢昸㕡㠹㝦摦挶㕢㤴づ㈵晥㍢愰ㅣ㑡搷摢㠲愴昴㈷〸㥢㐶改捦捡愲ㄸ愵㤳慢愷㍥扡收昹搷慡㑦晡晥㡡㈵扢㕥晢㝡戵㘰〷㕥㤴慥戱㤹㉢愰昴㉤扢㈲晦㑤㙡㝥㠱㤶搰㍤搲收戱㔶愰戴っ戲愴昴つ㔸㌸㤴㡥攴㉡㌳愹捣愲㤴搹㙢摡捥㌶㐵㘳㌱敡ㄲ攲ㄵ㥢㈲㡢搲㕤㠸搷ㅤ㝣て攲㠳㌶㥥愳㌴㈱㕥戰昱ㄶ愵㘱攲㤹愱收㔰摡搳ㄶ㈴愵ㄵ㄰昰㔷㝣㜷㔵㜰㜸收㔷ㄶ挵㈸㝤㘲扢敢搳晦㍥捥慣㕥㝦敥㐱㌷晦昶㕥戶㕡㌰晤㙣㌸㠹挸㍢㍣㝢摡㘶慥㠰搲扦摢ㄵ昹敦㘶昳㙦㠳㤶㈴愵㐹慣ㄵ㈸ㅤ〰㔹㔲晡㈴㉣ㅣ㑡㜷攵㉡て㐲㤵㐵㈹昳捦戴㌱づ㐵㤱㐸㕣㍣㥡㐳㔱ㄵ昱㠳ㅤ晣㐰攲㙢㙣㍣づ攷㠰㝦挸挶㕢㈱愸㈵㥥㌹㘶づ愵㐳㙤㐱㔲扡〳〴晣㙤〲愵捣㍢㤳ㄶ挵㈸晤㝡㐵㔵昴晤㠳捥愸晥昲㉦挱昲㔱㈷㥥㔳㉤〲㠰て昷愰昴㕥㥢戹〲㑡敦戱㉢昲摦昶收㘷昲㤹愴㜴ㄲ搶ち㤴㐶㈱㑢㑡敦㠲㠵㐳改ㄴ慥㌲ㄳ扢㉣㑡㘳㔸搲愶㌹ㄴ㠵〳〱㜱㝢づ㐵㌳㠸㘷㡡㤷㠵㡦ㄳ扦愷㡤挷㈸〵晥㘶ㅢ㙦㡤搲㍡攲㤹㈵收㔰扡慢㉤㐸㑡慢㈰攰㙦ㄳ㈸慤㔶ㄶ挵㈸晤昵晡㙦㕦㤹㤶晡愵慡攳捣慤扢捦摤散户㉡挱ㄴ戰攱ㅥ㤴㕥㙦㌳㔷㐰改㜵㜶㐵晥晢攳晣㑣ㅦ㤳㤴敥㠳戵〲愵搳㈰㑢㑡慦㠱㠵㐳改㝥㕣㘵㈶㔵㔹ㄴ㌱㌱㑣摢㥦〶慥㈳摥㔸㕣㕣㘱昳挴〶㝤㝡㍤㡤㤸戴㘵ㄹ捤愰㤱〱㥤㍡攲挵搱㉢㙣㉥戱㙤㉣㙥搳戴㘱㡥㤷㘵㌳㤳㌶愶换〶㐷挹戰戹挰戶戱㠶昸㝣搴㔷散㐷㘴㔷慣愳づㅦ㡦㐳搹㜹昹㤶昹㠷戲㌷㔴户昵扥攴攰㤷慡收㙦扢㔷敤㕥㑦摥㔱昵㥡晦愵搳挶㥦晦㐹㤵挸挰㜲㌸ㅡ捤㥦㉢捥㠶㝢㥥〷〹㘷搹ㄵ昹㉦戱昳㥢㘸㐹㐶愱〹敢㠲㈸㌰搹㑢㐶攱っ㔸㌸㔱㘸㈱㌹㡤愸戲挸㘱〶㤸㜶㄰㜴昶愹㕣㈴㈸㑥挹㈱愶㡤昸㈶〷扦㠸昸づㅢ㡦㔳㌹攰㑦戰昱ㄶ昹㑢㠹㘷㤶㤷㌳戰㕢㙣㐱づ㙣㈶㜳攱㙦ㄳ〶㜶扢戲㈸㌶戰㜷㥡㜷敡愳ㅤ晦㍣戳晡愰㌱扥㌷㠷㜶挳㕣戱〲ㄶ挳㍤㈸㕤㘵㌳㔷㌰戰㔷摡ㄵ昹慦挵昳ㅦ㡡㤶㈴愵㠷㘲慤㐰改㤱㤰㈵愵㐷挱挲愱昴㜰慥昲㑡㔴㔹㤴㌲㠷㑢㍢戲㤳愲㜸㐲ㅣ㤶㐳搱搱挴慦㜲昰㑣攴搲㔶搹㜸㑣扦挰ㅦ㙣攳慤戱㜹㉣昱捣搳㜲㈸㍤搶ㄶ㈴愵㈷㐲挰摦㈶㔰㝡㤲戲㈸㐶愹扣攰㌰㙡昷㙡㜹愱愲㘱㕣戵㌸ぢㄶ挳㍤㈸敤戰㤹㉢愰戴摤慥挸㝦搱㥥晦㙣戴㈴㈹㍤ㄹ㙢〵㑡㤹㜰㈵㈹㙤㠵㠵㐳改愹㕣攵㡢㔰㘵㔱捡㉣㉣敤昴㑥㡡挲㔱搱㥣㐳搱㤹挴㕦散攰㉦㈴晥㙣ㅢ㡦㔱ち晣㐲ㅢ㙦㡤搲㜳㠹㘷愶㤵㐳改愵戶㈰㈹㘵㐲ㄵ晥㌶㠱搲慢㤴㐵㌱㑡㡦㍣攷收て敦戹晡昳㙡㝤摢戰㕥㝢敤ㄷ搵攲慦戰ㄸ敥㐱愹㘹㌳㔷㐰㘹挶慥挸㝦㜵㥦晦㈶戴㈴㈹扤ㄸ㙢〵㑡㤹㘰㈵㈹㑤挱挲愱昴㔲慥昲㥤愸戲㈸㘵搶㤵㜶戹㑤ㄱ㐶㕤㌰㈲づ戰㈹戲㐶摤㤵挴慦㜶昰㑣扤搲慥戶昱愰ㄴ昸㝤㙤扣㐵改戵挴昳㌶慣㐳㈹㌳慣㈸㐸㑡敦㠷㠰扦㑤愰昴〱㘵㔱㡣搲ㅦ㜷挴㤶晦㐳愲晡㥥敤㔷㝤戹攷㍤㘳慢挵攳戰ㄸ敥㐱改ㅣ㥢戹〲㑡㘷摢ㄵ昹㉦〳昴㍦㠱㤶㈴愵㌷㘱慤㐰㈹㔳愴㈴愵戳㘰攱㔰㝡ぢ㔷昹㌹㔴㔹㤴㌲㙦㑡扢つ㍡つ㤷挵㙡㠶挵挴昴ㅣ㠲敥㈰晡㜹〷晤㉣搱慢愱㉢ㅢ㌳㙣㕦㠰㈷摢㘰㡢晤扢〹㘶㕡㤴挳收㡢戶㈰搹㘴昶ㄳ晥㌶㠱捤搷㤴㐵㌱㌶㉦晤愸搵㤸㜴挰慤㔵搷㑣㝤㘲昰ㄲ㜱㘷㤵㜸ㄷㄶ挳㍤搸ㅣ㙦㤳㔶挰收㌸扢㈲晦慤㠲晥昷搰㤲㘴昳㐱慣ㄵ搸晣〸戲㘴㜳㉣㉣ㅣ㌶ㅦ收㉡㝦㠲㉡㡢㑤㘶㌸㘹㡦㐰㘷敦㤹㐲㘱戱㝢づ㐵㡦ㄱ晦愹㠳㘷㥡㤳昶㠴㡤挷〰〵㝥戴㡤户〶攸㔳挴昳搶㥦㐳㈹戳㤹㥣〱晡㈵〴晣㙤〲愵晦㔲ㄶ挵㈸摤晢挳㈹㈳㉥㍣㍥㕤㝤搵昰㙤摥昹昵愱㑣戵昸ㅥㄶ挳㍤㈸㡤摡捣ㄵ㔰ㅡ戱㉢昲摦㔳攸㘷㝡㤳愴昴㜹慣ㄵ㈸㘵㍡㤲愴㌴〴ぢ㠷搲ㄷ戹捡扦愱捡愲㤴㌹㑡摡换づ㐵愱㐴㔸㔴收㔰昴㉡昱扦㍢昸㕦㠹㝦摤挶攳㜴ㄷ昸ㄱ㌶摥ㅡ愵㙦ㄲ捦㍣㈴㠷搲㍦㙤㐱㡥搲㙥㌸㤸㠲扣〹㤴㜶㔷ㄶ挵㈸㝤晢捦㤲㉦挷捤㜸户晡戲㐵昵㝦ㅢ㍡昹㠳㙡搱ぢㄶ挳㍤㈸ㅤ㙥㌳㔷㐰改㌰扢㈲晦捤㠷晥摥㘸㐹㔲晡ㅥ搶ち㤴㌲愱㐸㔲㍡〴ㄶづ愵ㅦ㜰㤵晢愲捡愲㤴㔹㐶摡㐷㌶㐵㌸挳㑦㐶挴昶㌶㐵搶愸㕢㑢㝣㍦〷摦㠷昸㑦㙤㍣㈸〵㝥㕢ㅢ㙦㔱晡て攲㜹扢摦愱㤴ㄹ㐵捥㈸敤て㘱搳㈸摤㑥㔹ㄴ愳昴攳攷㙥昹㙣敢戱㡦㔵捦㍥摤㤷慥敢昹㜸戵ㄸ〶ぢ㉦㑡晢搹捣ㄵ㔰摡搷慥挸㝦㤷愲㝦㌸㕡㤲㤴㝥㠵戵〲愵捣ㄳ㤲㤴㙥〱ぢ㠷搲㜵㕣攵㔱愸戲㈸㘵昲㤰昶慤㑤ㄱ捥㥤㤲㐹戱㤹㑤㤱㐵改㝡攲㜷㜶昰㈳㠹晦挱挶攳ち〲昰㍥ㅢ㙦㔱晡ㄳ敡㉡挲㐰㙤ㅡ㜱ㄱ㘵㔱㡣戸昱敢㑢戶㝣扡攲愴敡㔳㥥㍦㘵昶㔶㝦㌹扤㕡散〶ぢ㉦攲捡㙣㝥ち㠸敢㙥㔷攴扦㠳搱㍦〶㉤㐹攲㝥㠷敦㈰㡥搹㍦㤲戸㔲㔸㌸挴晤㐹㈲挶愱捡㈲㡥㈹㐱㥡㈸㔷㌳㘶㌸ㄸㄵ㝦晣㤴㜳㑤ㄴ㜵㘲扣㠳慦㈵扥捣挶昳㔲㑡㔴晣摢挶㕢㐴昷㈰㥥㘹㍦捥㔸㘴晡㡦㌳ㄶ愷㐰搸㌴㑡愷㉡㡢㘲㤴㝥㠵昳晥〳㉥㠸㔶㥦㝣㙥昳ㄶ㐷㝦ㄸ慦ㄶ戳㘱攱㐵改て㜰搴昳昴攸㝢扢㈲晦慤㡥晥㌹㘸㐹㔲摡ㅢ㙢〵㑡㤹搴㈳㈹晤づㄶづ愵ㄵ㕣攵㜹愸戲㈸㘵愶㡦戶戹㑤ㄱ㌶搷㘸㐲㝣㙤㔳㘴㡤慤㍥挴敦敦攰昷㈳扥㥦㡤挷㜴〰晣㍦㙤扣㐵改㔶愸慢㐸〳戵㘹挴㘵㤴㐵㌱攲㑡昶㔹晢搴晡㥤攷㔶捦摣昳㠲搶ㄱ㈷敦㠵㕢㠴戰昰㈲敥㔳㥢㥦㠲戱昸㠹㕤㤱晦㌶㐸㝦ㄳ㕡㤲挴つ㠰敦㈰㡥昹㍢㤲戸㡦㘱攱㄰㌷㤰㐴戴愳捡㈲㡥㐹㍤摡㘰㥢〸㕥㔳㡡㠸昷㙤㈲㉣攲㠶ㄲ摦攱攰摢㠸ㅦ㙥攳㜹㕥ㄹㄱ㙦摢㜸㡢戸ㅤ㔰㔷㜱〸㔰㥢㐶摣ち㘵㔱㡣㌸㕣慢㍦昰搳搸㡡敡㉢挶摦戵晥昷㌱㐷攲㐶㈰㉣扣㠸㝢摤收愷㠰戸搷散㡡晣户㐸晡㔷愱㈵㐹摣捥昰ㅤ挴㌱㉢㐷ㄲ昷ち㉣ㅣ攲㜶㈱ㄱ㈷愱捡㈲㡥愹㍡㕡戰㤳㠸㜸㔴扣㤰㐳㐴㤸昸㤳ㅤ晣㠹挴㐷㙤㍣捦ㅥ愳攲ㄹㅢ㙦ㄱㅤ㈷㥥改㌸捥㐶捣戴ㅣ㘷㈳㍥ㄳ挲愶㔱㝡㤶戲㈸㐶愹敦捤㉢ㄷ㡦㌹㉣㕢晤挸て㌸㐰㙦㙥慥ㄶㄷ挱挲㡢搲㈷㙣收ち㈸㝤摣慥挸㝦㉦愵晦㘲戴㈴㈹ㅤ㠳戵〲愵捣慢㤱㤴㍥ちぢ㠷搲㉡慥昲㔵愸戲㈸㘵戲㡤㔶㘳㔳㠴㡤㌲㤸ㄴて搹ㄴ㔹㘳慢㤶昸慢ㅤ晣㤵挴㡦户昱搸攸㠱扦捦挶㕢㤴㑥㈴㥥〹㌵づ愵㑣慣㜱㈸扤ㄱ挲愶㔱晡㔷㘵㔱㡣搲㡢摥㕤㌷昳慣㑢㡥慣㍥㙥愷搳挷摤㌲昷愸㙡㜱㈷㉣扣㈸㕤㙤㌳㔷㐰改㥤㜶㐵挱㥢㉥㔷愳愵つ扤改㤲て戸㌲摢攴摢ㄸ㉢㜰慣㔵㤶攵㐳㤰㝡㘶㉤㌵㤳㘳昰㔰慥㠶挶㐶昹㍣慢㕥㜸㌱㕤敢㈲戳㜵㉡摥扦㠸搷搱搵㌵㌴搹㡦㐴挲㝢ㄹ昹㥥㉦昵敡㌳㕤㑡㌴搶戲㌳㕡昱㉥戴ㅥ搹㐹㙤㜸㙦㘶愶扣㘹愶搱摥㙥戶㌶晦㉦扣戵づ㑦ㄸ攳㘳戲昱戱摥㔷攷昹㜰㉦㍥戵换㌳つ㐵㌲㔶搹挹挷㔴扣㔱㤱ㄹ㍦愵㝣㥦摤㝦昶ち㑤㙤ㅡ〶㥦㝡ㅣ㕤挶昵㠶挶敥攲㜶㠴搸㑡㤰㍦愲攴㑦扡捣㘴㌳㝤〶昰摡㑣ㄴ摤昰㄰㉢㤹攴㠶挲愷敦〹㡤㝣挸㥢㉣㑡捡㤸㝦㤴扦㜲㝣摣ㅡ㥦㈳㕣㔲戶戴㈱搳扥㐰㕢㘰㌶捣㕦搰㡥挷慡昵攴ㅡ慢㑦昷晢㘱摡㔵晡づ㌷戲ㅥ㑤昵㐶㙢慢戱扣扣愹扥搱㙣㥥摦扥愰扣㝥〹戲㤵昰㘶㐹ㅥ戸㤵㤷敢㜵昰㠷㕤昱㉢㤸㘲挳㔶昵搹㙥敤ㄳ搰㜰戴㙡㜳愰昵愶攰〶㑦ち昶〲㕥摢ㅢ㐵㉥〵晢㐰攳愲㐰㌰换㠵㌴愸㡦㜸ㄶ㠲㜴㘳㍦㈰ㅤ攷㤸慣㈲戵昳摣摡搷愱㤵捥敤て慤敢昵㘵戹㈱扡挲搳扦㝡㤸㘸〷愲挸昵捦㠰挶敤ㅦ㔳㐶㜲晣㝢㐷㜹㤲〶搲昱㡦〹ㅦ搲扦㡣㕢扢㔶㘹㑤户㤶㔹て搲敢㉣戴摥㤴㥥敦改昲〲攰㜵㡥慡捥ㄱ戵㤰㉡㍥㌶搰ㅡ㔱攲㑢戴㥤攳㉥戳㈲愴㘳㡤㐰㍡敥慥㔷摡㈶户㤶戹〳搲戱㘶㘸扤ㅤ㍢摤搳戱挵昴㈲搷戱㔶慡㕣㡥晤㥡敦ㄸ㜳ぢ愴㘳敤㙥ㄷ扡㘱㘴㑡㙤㠷㕢换㍢昰搲戱㈵搰㝡㍢㜶扣愷㘳换㠰搷㤶愳挸つ昲挱搰戸㥤攳㑤晣ㅣ搶㉡㤴ㅢ㉢㠰㜴㔸敢愳戴㠷扡戵扣㤷㉤㥤㍢っ㕡㙦攷㡥昴㜴敥〸㝡㐱攷㍡挳㜹ㄴ㔵㉥搶㜸㉢㍣挷戱㠱捡㠵㤵㐰㍡㡥つ㔵摡㔵㙥㉤敦〸㑢挷㡥㠱搶摢戱攵㥥㡥ㅤ㐷㉦㜲挳㜹〲㔵㉥挷㜸㐳㌹挷戱㕤㤴ぢ㈷戹㕤〸㉢敤挹㙥㉤敦慢㑡挷㑥㠱搶摢戱㠳㍣ㅤ㍢つ㜸敤㜴ㄴ戹攱㍣〳ㅡ户㜳扣㌵㥢攳㕣㤵㜲攳㉣㈰ㅤ搶㙡㤵昶㙣户㤶㜷㈸愵㜳攷㐰敢敤㕣㠳愷㜳攷搱㡢㕣搶㉥愰捡挵ㅡ㙦㜰收㌸㌶㐳戹㜰㤱摢㠵㍡愵扤搸慤攵㝤㍥㍡愶㜳戲敢㉥っ㑦㈷㉥㘳㡦㥣搵㍡挷搴ㄵ㔴戹㥣攰㉤挱ㅣ㈷敡㔵㜷㔷〱改戰㤳㔶摡慢摤摡昹㑡㝢㡤㕢摢〴慤攴散㕡㘸扤㌹摢摢搳摤敢㠱搷ㄹ搰㑥㜷㙦愴捡攵㙥ぢ摡捥㜱户㑤戹㜰ㄳ㤰㡥扢㑢㤵昶㘶户昶㔰攵搸㉤搰㝡㍢㌶搳搳戱摢攸㐵㙥㌰敦愰捡攵搸攱昹㡥ㅤ慤㕣㔸敤㜶攱㔸愵扤换慤㍤㔹㌹㜶㌷戴摥㡥敤攱改搸扤挰㙢昷愱挸摤〴敥㠷挶敤摣愹昹捥㥤愹摣㜸㄰㐸㠷戵㜳㤵昶㈱户昶㘲攵摣挳搰㝡㍢㔷敤改摣㈳昴㈲㤷戵挷愸㜲戱㜶㘹扥㘳㔷㉡ㄷ㥥㜰扢㜰慤搲㍥改搶摥愴ㅣ㝢ち㕡㙦挷ㄲ㥥㡥㍤つ扣昶っ㡡㕣搶㥥㠵挶敤摣㉤昹捥摤愱摣㜸ㅥ㐸㠷戵扢㤵昶〵户昶㐱攵摣㡢搰㝡㍢ㄷ昰㜴敥㘵㝡㤱换摡慢㔴戹㔸㝢㌸摦戱挷㤴ぢ慦扢㕤㜸㑡㘹摦㜰㙢㥦㔷㡥扤〹慤户㘳㍢㝡㍡戶㠶㕥攴敥愰摥愱捡攵搸㡢昹㡥扤慡㕣㜸捦敤挲㥢㑡晢扥㕢晢㥥㜲散〳㘸扤ㅤㅢ攴改搸㐷昴㈲㤷戱戵㔴戹ㅣ晢㈰摦戱戵捡㠵㑦摤㉥晣㐳㘹㍦㜳㙢扦㔲㡥晤〳㕡㙦挷戶昶㜴散ぢ㝡㤱敢搸㤷㔴戹ㅣ㕢㤷敦搸㝡攵挲㔷㙥ㄷ㝥㔲摡慦摤摡摦㤵㘳敢愰昵㜶捣敦改搸户昴㈲㌷㤴敢愹㜲㌹昶㘷扥㘳摤〰㤰挷㘲㍦㘰挱ㄹ晣㍤㤴昶㐷户戶㌷〴戹〷昸〹ぢ摥㡥㤵㝢㍡昶ぢ昰㜹㡣晤㑡㤵换戱ち挸㌹㝢㠰㍥㔰㐸挷㝥挷㠲攳搸㔶㑡晢㠷㕢㍢〰㠲㜴散㑦㉣㜸㍢㔶攲改㤸挰㙢戶昳ㅣ敢㐶㤵换戱㠱㘸㌲挷戱愱㔰㐸挷捡㠰㜴ㅣ摢㐱㘹㌵户㜶㘷㘸愵㘳㍤愰昵㜶散攷ㅦ扤捥㉤㜵㝡㤱㍢挶㝡㔲攵㜲㙣㤷㝣挷挲捡㠵摥㙥ㄷ攲㑡扢㤹㕢㍢㐶㌹㔶〱慤户㘳摦㜸㍡戶㌹昰摡ㄶ㈸㜲㈷搹㍥搰戸㥤慢捡㜷慥㔶戹搱て㐸㠷戵㠹㑡扢愵㑢㕢㌶〳摡㡤㍥敢攷㡦㑦晡攰晡㐸愳㤹㙥挷㐹敦㔸愳捤ㅣ搹㠸戳昷㙥㕥敦㜸㤷㍦㝡㔱搷ち昴慤搰愹搸ㄳ㥤戱つ㝤㙢㑡昶㐱㑡㐵㥤慤㉤攷㈹㜶〵㑦㤶㔹㈵㈵戱ㄷ㈴扡愸㙦㐳㡢㝤散㍡㝤㕢户㍤捦㙢ㅤ㡢ち㥥捦㍡㤲愸㠷㈴敤晢搳㠲攷愲慣搳户㜳摢愷摤ㄶㄵ㍣摦㜴散㉢㑣户㈴㜸扥㈸㕢ㅢ㐰㝢㥥㉡捡搶戶㜷户挶搳挲㑥晢㈶户㈴ㄶ㉢晢㠱戴攰ㄹ㥤戴ㅦ攴戶攷搹㕢愷㝤㠷㕢ㄲ㍣晢㤲晤て愶〵㑦扡愴晤㄰户㍤㑦戰㍡敤て㜵㑢㠲㈷㐸搲㝥㈸㉤㜸㙥㈴敤㠷戹敤㜹ㅥ搴㘹扦捡㉤〹㥥挷㐸晢攱戴攰㈹㡣戴晦㡢摢㥥愷㉢㥤昶㈷扢㈵㜱㥡戲摦㠱ㄶ㍣换㤰昶㍢扡敤㜹㐶搱㘹㝦戶㕢ㄲ㍣㈳㤰晤敦㐴ぢ㥥っ㐸晢ㄱ㙥㝢ㅥ昸㜷摡㕦散㤶〴て收愵晤㐸㕡昰㌸㕥摡㡦㜲摢昳㤸扤搳晥敡ㅣ㠹挷攸㑥㥤攰戱戶㙣㙤㘷摡昳㌰㕢戶㔶改㙥敤㈶户㐵〵て愵㍢敤㜹㐸㉣敤㜷愱挵ㅤ捡㍥攰戶㕦敤戶愸攰ㄱ㙦愷晤扤捡㍥㐸ぢㅥ戰捡晥㐳㙥晢〷摤ㄶㄵ㍣㈸敤戴攷挱愵散㍦㑣㡢挷㤴㝤挴㙤晦㠴摢愲㠲挷㡥㥤昶㍣〶㤴昶㔱㕡昰搰㑦昶ㅦ㜳摢㍦敦戶愸攰攱㕤愷㍤て搳愴㝤㥣ㄶ慦㉡晢㠴摢晥㜵户㐵〵㡦挲㍡敤搷㈸晢㈴㉤㜸㈰㈵晢ㅦ敤戶㝦捦㙤㔱挱㠳愵㑥㝢ㅥ昴挸晥㜷愵挵㕡㘵扦㥢摢晥㔳户㐵〵㡦㘹㍡敤㜹㙣㈲敤挷搰㠲㠷㈵戲晦摤摤昶㕦戹㉤㉡㜸攸搱㘹捦㐳〸㘹㕦㐵㡢昵捡扥摡㙤晦㠳摢愲㠲㐷〸㥤昶摣搳㑢晢ㅡ㕡㜰㈷㉦晢ㅦ敢戶晦摤㙤㔱挱ㅤ㜹愷㍤㜷挸搲扥㤶ㄶ摣ㄷ㑢晢㜱㙥㝢敥㜷ㅤ㡢ち敥㙦ㅤ㐹㜰扦㈹敤挷㔳捤㕤愶戴㥦㘰㉦㔰愸攰敥搱戱愸攰㙥搱㤱〴㜷㙦搲㝥㈲搵摣慢㐹晢㍤散〵㘹捦㍤㤸㘳㔱挱㍤㤷㈳〹戹㑢攱㙣㍥〹㙡昵昱㜳搷㈲㙦慥㑣挶〲㙥慥挸ㅤ〷㔱㔳摣㈸敥㐰㈴㙡慡㠵㤲扢〷愲愶戹㔱摣㑤㐸搴㜴ぢ㈵愷㝤愲㘶戸㔱㥣晥㈵㙡愶㠵㤲㤳㍢㔱㝢扡㔱㥣攴㈵㙡㤶㠵㤲㔳㌸㔱㜵㙥ㄴ愷㜲㠹㥡㙤愱攴㐴㑤搴ㅣ㌷㡡ㄳ戶㐴捤戵㔰㜲㍡㈶㙡㉦㌷㡡搳戲㐴敤㙤愱攴愴㑢搴㍥㙥ㄴ㈷㕦㠹摡搷㐲挹愹㤵愸晤摣㈸㑥戱ㄲ㌵捦㐲挹〹㤴愸ㅣ扥㌸㤱㑡搴〱ㄶ㑡㑥㡣㐴搵㐳㔶ㅦ㍦㈷㐸㠹㍡搰㐲挹改㡦㈸挳㡤攲㌴㈸㔱㈹ぢ㈵㈷㌹愲㜲攲挸挹㑥愲㌲ㄶ㑡㑥㘵㐴㤹㤰搵挷捦㈹㑤愲戲ㄶ㑡㑥㔸㐴捤㜷愳㌸㜱㐹搴〲ぢ㈵愷㈵愲ㅡ摣㈸㑥㑦ㄲ戵搰㐲挹挹㠷愸㐵㙥ㄴ㈷㈱㠹㙡戴㔰㜲㡡㈱慡挹㡤攲㔴㈳㔱捤ㄶ㑡㑥㈴㐴攵㜸捦〹㐵愲ㄶ㕢㈸㌹㕤㄰㜵㄰㘴昵昱㜳摡㤰愸㔶ぢ㈵㈷〵愲㜲㝡攴攴㈰㔱敤ㄶ㑡㙥晡㐴攵慣㈳愷〰㠹㕡㘲愱攴〶㑥搴㔲挸敡攳攷㠶㉥㔱换㉣㤴摣㡣㠹㕡敥㐶㜱㜳㤶愸㠳㈵捡慦㌶㔶挱敤㔳摥昵㕣㠵㠳㕦摥昵ㅣぢ摢㜲扣㉣㐶〵㔸㜰摢㤴㠸㤵㜹〸㌵攸〴户㑢㠹㌸㍡て愱㌶㔰挱㙤㔲㈲㡥捡㐳愸㡤㔳㜰㝢㤴㠸㈳昳㄰㙡挳ㄴ摣ㄶ㈵攲㠸㍣㠴摡㈸〵户㐳㠹㌸㍣て愱㌶㐸挱㙤㔰㈲づ换㐳愸㡤㔱㜰晢㤳㠸㐳昳㄰㙡㐳ㄴ摣昶㈴㘲㐵㉥㐲㜰㜳㤳ㄵ㠷攴㔶昸搵㜶㈷戸愹㐹挴挱㜹〸戵捤〹㙥㘶ㄲ戱㍣ㄷ㈱戸㘵挹㡡㘵戹ㄵ㝥㌵㐸〵户㉡㠹㔸㥡㠷㔰㥢㤷攰ㄶ㈵ㄱ㑢昲㄰㙡搸〹㙥㑤ㄲ搱㤱㠷㔰㥢㤵攰㤶㈴ㄱ敤㜹〸㌵挰〵户㈲㠹㘸换㐵〸㙥㌸戲愲㌵户挲慦戶㈰挱㡤㐶㈲づ捡㐵〸㙥㈷戲㘲㜱㕥〵㌷つ㔹搱㤲㕢攱㔷摢㠸攰㘶㈱ㄱ捤㜹〸戵㝤〸㙥ㄲㄲ搱㤴㡢攸昹晦〰〷㙡㌶戰</t>
  </si>
  <si>
    <t>㜸〱捤㝤〷㤸ㄴ㔵搶昶摣㘱愶㤸㙡挰㘹ㄵ㌰㄰〴〴㔱挱愱㜳㐰㤱㈱㘷㔰〶㡣攸搸愱ㅡ〶㈶攰捣㤰っ㙢㐲㕤ㄵ㈳愸㙢づㄸ㜶捤㡡㌹慥㘲づ㙢捥扡收挵ㅣ搶戴收晦㝤㙦搵慤戹摤㕤㍤挰㝥摦晦㍣㕦㌳㝤愸㜳敥㝢敥㍤昵㥥㕢㔵摤㔵愷慢捡㐴㔹㔹搹ㅦ㜸昱㝦扥㉡戸搰户㙥㐵㕢扢搵㔴㌳慥愵戱搱捡戴㌷戴㌴户搵㡣㘹㙤㑤慤㤸摥搰搶摥〵〰愳扥〱敤㙤㤵昵㙤つ㠷㔹㔵昵㑢慤搶㌶㠰㉡换捡慡慡捣㜲戴㙦攷扣晤㑡㌱改㘵㔶㔰〰㔵㘶ㅡㄴ㕤㈹慡㈸㑣ちㅦ㐵㌷㡡敥ㄴ㍤㈸戶愰愸愶昰㔳㙣㐹戱ㄵ挵搶ㄴ㍤㈹㝡㔱昴愶搸㠶㘲㕢ち㡥㙦㙥㑦搱〷愲㝢㕦㠸㌹攳挶捥㑡㉦挴摡搴戵户戴㕡挳〷散㘳挷㍣㉡ㄸ慣〹搶㠴㤲愱㔸㑤㘰昸㠰㜱㑢ㅡ摢㤷戴㕡愳㥡慤㈵敤慤愹挶攱〳昶㕡㤲㙥㙣挸㑣戳㔶捣㘹㔹㘴㌵㡦戲搲㠱㜰㍡ㄵ㐹〴㈳搱㘸㉥㤹㑣㜴敦㠷㥥㘷㡥ㅢ扢㔷慢㤵㙢晢摦敡戳㍦晢㥣㌵㙥㙣捤㑣慢晤㝦慢捦ㅤ搰㈷扡ㅣ摦搲㤴㙡㘸晥㕦敡戴㤲㌹㡤㡥户㌲つ㑣扥㘵戵㌶㌴捦慦㐱搸㜹㐴㐳㡢搷㡣㘹㙢㕢搲戴㤸昳㘸㥣搵搸㌸摢捡挹愴㌷㡤㙦㙢摦㉢搵摡搴搶扤㠹晣㔹慤㔶㜳挶㙡摢愲㘹挲昲㡣搵攸〰摢慡㥡昶㐹戵捥㑣㌵㔹ㄵ㕣愸㙥戲㜳㌸㈵㙢㌵户㌷戴慦攸搱㌴户捤㥡㥤㙡㥥㙦ㄱ㔲搹㌴㘹㐹㐳㔶㔴㔴攰慦慣换㔰慦挸㘴愲㄰㑦搳戸〵愹搶㜶愹㌱㠵㐱㉦慣㌶㕤攴㕡攴挵挵㈹㌵愰挰㡢㌹慢㙢㘸㥡㘶戵㌶㕢㡤ㅣ㠴㤹ㅣ㔶〰㤲〴搹㜹㜰㤹㔲慢挳㉣㠹㙥捥挶挷㜵攱㈸挶〰㠸㕤㘶戶戴㌶㘱㐲㠶㠶㐷㠷㡣㑡㠴㌱㔹㠳昱㔰㌸㤶ㄸ㥥㡣搳㤲っ㐵㘰㐹〶愲挱㤰㌹㄰㜰㜳㄰ㅤ㜷㠴攸戵挲㑡戵づ㘸ㅦ㌰㘶晣㠰㠵愹㐵愹㈵㑤愹㤱挹攰㐸㜳㌰㐱㐳㈰㐴挵ㅢ搸晡昵㌱戹〵㤶搷愷捡敢搳攵昵㤹昲晡㙣㜹扤㔵㕥㥦㉢慦㥦㕦㕥扦愰扣扥愱扣㝥㘱㜹晤㈲㘰搴慢慡㙢搷㜲攷昵攰摢搹搸㝤敦て㥦戵㜶捣搶ㄵ敢慣㙤㥥ㄷ摣攰攵晥㘲㈸ㄶ㜶搳搷㈱ㅣ㐹挶㙢愲搱㜸㔲扤愲捥慡㠴ㄳ戱㘸㑤㍣ㄴ㌲㜷㠶㡢戹ぢ㠴戱㉢㐴敦攲昵〸〶㘲㈳捤㘱㐴つ㠷㄰攲㐵慣〸㔷收攰搷慥㡢㉣㍢改昹㔹㙢㔷て㍢㘴扦㐳晦戳戳攰ㅥ㐷㐶㔱㠳㠵戸ㅥ㐵〴扣㐵愲㠱㐸㈸ㄴ戰攳㠸㍢㔱㐴㘲挹㥡㘰㈸ㄹ〹㠶㤳〱昹ち㥢㈳㌸㔲〰挲〸㐲㜸昱㥡ㅣ㘹㠶〸ち㐳〸昱戴ㄳ捥户ㅦ搵㡦昹㙣攲敤㤳㙥摥㌰㍦戳㝣晥攵㡦ぢ敥晢㘴㌸㔱㉣昴搱挳〹挶攳㘱㈷㠰㔰㌰ㄶ㌷㘳散㉤づ㘱㈴㈰扣㈸㠸㘰捣㈴㔱㈳㈱㠴㜸挴ㄹ昳晡摤㥥晤㜰摤攴㌹㔳敥摡㜶敤慡ㅢ摥捣慥ㄴ摣搵捡㌱昷挰挲㡥㜹㘳㐶㙢㤲愱㜸㐰㡤ㅢ㑣搶㐴㘲戱㜰摣ㅣ挵㕥昷㠴㌰㐶㐳㜸慣㙥㈸㍣搲慣㈵㘸っ㠴㄰昷㍢㐳摦晣晥昴戳㡦㕤戲搷搴搵ㅦ㐶ㅥ攸户㘶㠷㙥㠲摢扡ㅣ㝡ㅣㄶ㙡昴愱㌱㔴㈰㠹ㄵつ㍡敢ㅣっ搴㠴㤳挹㔸㌴改㜰ㅥ〸㥡攳㌹挰〴〸㘳㈲㠴㐷ㄴ挹挰㐸㜳ㄲ㐱㤳㈱㠴戸挳㠹㈲戳搷㡣慢㉡㕥㝥㝣搶攵挷晤晡摡㔵㍦㥤㜹㥣攰ㄱ㐶㐶㌱ㄵぢ㌱㍤㡡㘸㈰㤰㑣搴㈴㤳㌸〶挴㈳戱㜸㔰㌱ㄱぢ㠶挲愱㥡㘰㈰〴㍥㤲㤸㈲昱㠸㌹㡤〳㑤㠷㌰㘶㐰㜸收〳摢搶㑣愲㘶㐱〸㜱㤳ㄳ捥㙡㙢㘱摦摢㡥㡡㑤扢㜷㥦ㄷ㥦慣晣攰㡦㍤〴㡦㜵㌲㥣扤戱搰㑦て㈷ㄸ㡦搵愸㔹ㄸ㑣㐶㙢挲收㙣昶㔷〷㘱捣㠱昰ㅣㄵㅢ挲㕣愲昶㠱㄰攲㙦捥愸敦㡥㍥㍦㜰㐶昴晡摡㑢ㅥ㕢㜲捤㌵〳㤲ㅢ㐴㌷㌴换㔱昷挳㐲ㅥ〹挱㐰㌴㕥ㄳ㡣挴㘳挱㐴㈰ㄸ㡤〵摣㤴㈴㘳攱ㅡ慣㍡㥡攲㤱㜰㈸㥡っ㤹晢㜳愰〳㈰㡣〳㈱㉡挷㑣㡡㠶愲收㍣ㅡて㠲㄰攲㜲㘷昴㠳ㅥ摡㙢攱攰敢㡥㥣㜸㜶摤㈵㙢㐶㕣㌰扥㕣昰愸㉥㐷慦挷挲㄰㝤㥤挱㝤㈲㕥ㄳち慢㝤㐰㌲㈲㜷〲戱愸㜹〸愰㘶ち挲㐸㐳㜸慤㝢㄰ㄳ㈰㐳㔴ㄶ㐲㠸ぢ㥣搱搷摣昱散㠲搰扤昳㘷㥤㝥挵搸㍤㜷敥㜷昲ㄴ挱㡦ㄳ㜲昴ㅣㄶ昲㐶て㘲〷挰〹愰㐶て〵挲戱〰愶㘶搴㥣捦㝥ㄷ㐰ㄸつ㄰㕥愳㠷挱晣㐲愲ㄶ㐱〸戱挶ㄹ晤㐵㙢搴改㠳㥦ㄸ㍣攵㠶ㅦ㑥扥慣晡晢㘹敢〵㍦挷挸搱㥢戰㤰户㈳挴㝥扣〶㝢ㄸ戵㈷て㘱㈳〸㘱攲搹㝢ㅤ挸㤰搹捣晥㕢㈰㡣挵㄰ㅥ摢㐰〲㕢攲愱〴戵㐲〸㜱慡ㄳ挴㕥㘷收搶晣晢敦㡤攳㙦㙢㜹敦敤㘷搶㍥晡㡤攰攷㈸ㄹ㐴㍢ㄶ昲㠳〸搵㈴㠲㐱昷㜰ㄲ㡣搶挴愲㠹戸ㅥ挴ㄲ昶扦ㄴ挲㔸〶攱ㄵ㐴㘸愴戹㥣愰ㄵ㄰㐲㥣攰〴昱昷㌳晥摡戴捣搷㝢敡㘹㕦摤㝥㘳搷慥㑦㡤ㄴ晣ㅣ㈷㠳㌸ㅣぢ〳昵㔹㄰㑣㈶㐲㌵攱㠸摡〱㘲愷㕣㤳㠸㤹㐷戰捦㈳㈱㡣㍦㐱㜸攵㈰㠴ㄹ㜰ㄴ㔱㐷㐳〸㜱㤴㌳昲㍤㙢戶摢㝢摣㤶ぢ愶摦扣晢敢慦慤㥢摤㌵㈰昸攱㔱㡥㝣㉣ㄶ昲㜶㐴挱㜰〰ㅢ㝡㈲㥣㔰〷愳愴摡㈳㐵挲㌵㠹㐰〴㍢愲攳攰㘳慥㠴㌰㡥㠷昰㔸晦㌸㘶挲〹〴㥤〸㈱挴㜲㈷㡡户ㄷ㥥昰㔳慦捦㍥㥡㜲搱昷㘳晦㝥㠶㜸戴㔹昰搳慢㡣攲㈴㉣〴昵昵㡦㈵㘳愱㥡㌸昶㌵㠱戸㥡㡡挹㐸〸搳〱㠹挱〱㥥戱㈵攲收挹ㅣ攳ㄴ〸㘳ㄵ㠴ㄷㅦ㘱昰㜱㉡㔱愷㐱〸㜱愸ㄳ挹捡攱愷捣ㅦ㤶ㄸ㍣攵攸㍦扤戶㙥摥㠶㕢㌶〸㝥㠴㤶㤱㥣㠱㠵扣挳㘲〸晢㥤㐰㈴㤶㠸㠷㐳㔸㑣㐴攳㉡㈹搸㍤搷〴ㄳ㌸昰㠶攳㠹㘰㠸挷㑤昳㑣㡥㜴ㄶ㠴戱ㅡ挲㌳㥥昸㐸㜳つ㔱㘷㐳〸戱搰㠹㘷晥㘹攷扦昸搵摤㝤㈷㕣昴晥〳㡦㥥昴昲㠲㌷〴㍦捤换㜸捥挵挲〸㥤ㄹ散㤶㤰〶㑣搰愰㥤愰㐴捣挹㑦㈲ㄲ挴㠶ぢ扥ㄲ收㕦㌸挲㜹㄰挶昹㄰㕥〹㑡㡣㌴㉦㈰攸㐲〸㈱㌲㑥ㄸ㥦㙦搸㉦戶㙣改㐵㘳㙥晤昵慦晥昳㔶慤晥㤳攸㠵㘶ㄹ挶挵㔸挸摦㔱攰㘳㝦つ收㠸捡㑥㌰ㄴ㡢搵㐴㐳搸㔱㕣挲㝥㉦㠵㌰㉥㠳昰ㄸ㍣㡡㥣㕣㑥搰㕡〸㈱收㌹㠳敦昹晣㠱搵〳ㅥ晥㝤摡㕦敢㍦散晥挶挱〳㝦㄰晣ㅥ㈳〷扦ㄲぢ㐳㜵づ㠲戱㘴戸㈶ㅡ㠹㠵搴㥥㈲ㄸ挷㘱㉢捣捦㠱收㔵散昹㙡〸攳慦㄰㕥㌹〸攰戸昴㌷愲慥㠱㄰㘲慥㌳㝥换㕦晡㑦㝦戳㘲搵昸㜳㉥㍤攷㡤挷攷㔷㝦㈶昸ㄵ㑡㡥㝦ㅤㄶ昲㡦㑢㐹㝣㕣㔳摢㘶っ㥦㥡捣敢搹摦つ㄰挶㡤㄰㕥愳㐶昱改攴㈶愲㙥㠶㄰㘲愶㌳㙡捤戹攷㡣㍤昵㤱敤㘷㕤㜶慢戹攵散㤱晦晣㐹㙣㡢㘶㌹敡㍡㉣攴捤㐴慣㕤戲〶㐷㥥㜸㡣ㅦ挴戰㠷㔰㈱〴㤳昸攲㤶挰攷戶㘸㈴ㄱ㡥〷㘲挱㤸㜹㉢㐷扡つ挲戸ㅤ挲㉢㥥㌰昶㔱㜷㄰㜵㈷㠴㄰㤳㥣㜸㠶摥昵搲㜶搷㌷昵㤸㜱散㜵㥦㉣㝢晣㥡㈳㙦ㄷ摢愱㔹挶㜳㌷ㄶ昲㘶㘲㈴㠶捦摥挹㈸㡥㄰づㄵ㤱〴扥㌹㠶㠲攱㔸挴搹㘳㈷捤㝢㌸挲扤㄰挶㝤㄰ㅥ㤳㈱ㄶㄹ㘹摥㑦搰〳㄰㐲搴㍡㘱晣㙥晤晡晤㝤㤷㍦㍡攳捡㠳摥挸散㝢慤戸㐷㙣㡦㘶ㄹ挶㠳㔸㤸㍤扤㘵扥㌳ㅦ㘶㔸愹收㔱㠱㥡㘸㌰ㄸ㑣挴㠲㐱㙣㡢挹㜸㍣㘱㝦㌷挰㡥㉣ㅡづ㐷愳㠹㌰㍥扢㘲捡㠴㈳敡昳っ扥攵挶攳昸㜴ㄵ㑡㐴㈲昱㐸㈴ㄲつ㥡て㌱㠸昵㄰挶挳㄰㌸㤴挳挹㝣㠴挶㐷㈱㠴㐸㍡㤱摤㌶昹㥢㘱扢敥扣㜲晡捤㤵搷愴捦㌸晤愸㜳㐵ㅦ㌴换挸ㅥ挷㐲晥挷挹㔰ㅣ㥦摦㤳ㅤ㤳㌴ㄴて搶挴㐲收ㄳ散昵㐹〸攳㈹〸て㔲ㄲ搸㑢㍣㑤搰㌳㄰㐲㠴㥣愱捦慥㝣攱戹㍦㝡昷㥡㜰摢敡敡〹扦ㅦ摢㜸㑦昷㘷搱扣户昳ㄵ㘹㝣㙢㙡ㄹ扥㜴㜶㝣㥦挵愱㤴晦㌶晥㐵ㅥ摦攳㜳搱㕣㍣ㄷっ㘶愳㠱㔴㌸㔵㌹㄰摤㙥敡㌷㐶ㅥ挲扡攷昶㙤㘸捥戶㉣㤳㕦㈱晢㡥㑤戵㔹ㅤ摦㈸㠷㌹㙤㘳㕢㤶㌴㘷摢晡㜸㌷搶戵愷摡慤敤ぢ摢㍡㍡㈹㜲慢挳ㄷ㙣慢㑤㡥搷扦搰㙤㥦㔴攳ㄲ㙢捣昲〶扢戹㕦㐱㌳扥㕥户愴㑢户㑥㙣戵づ㜵㕢㡢㈲ㅡ㠳昳㍦㑢㘵摦㐵㙢㘹㌷搹㜱つㄸ户愰愵捤㙡㤶攱つ㙢摡慢㈱戳挸㙡慤戳㜸昶挸捡捡㔵敤挵㈶攷㍢晥戰㔹捤㔸㔱㝣㙢捦づ搲慤戹〹换摢慤收慣㤵㐵扣㡢慤搶昶ㄵ㜳㔲改㐶慢㜷ㅥ挴ㅥㄳつ摢攵㤹㈷戶㘴㤶戴㡤㙢㘹㙥㙦㙤㘹捣㙦ㄹ㤳㕤㥡挲㜹㠵散㡣㤶慣㠵搳〲ㄵ㝣㤵㠹戲㉥㕤㠴㈸摢搵敢扢㌹晢㙤慢㤱㠹搰㔲摣て㌹摦㌶㝦摡搵捣挶摡㘱㉤ㅡ㉤捥挹昲挱ㅢ改㑣昶换㙥㜶㈹つ搴搶㠹愷摡㠸摥戹㌴㕡挶攸㘶敥晦㉦戸扣㝣㙢㘷敤㈷㉣挵戹㤷挹愹收㙣愳搵摡改㠹㐲挱㠸捣攷㈰㉡㐷㘰㙢㉥挹㕥〵㄰㘲戹㔸㔱戹慣㈱摢扥挰㔸㘰㌵捣㕦挰㑦愸㌸㤹㔸㔵㐵㙡㡢㕥收ぢ㌰㤹㉦㔲扣〴攱昳㤵ㄹ㉦ㄳ㘴昸捣㔷㙣扤㜲㄰晥摦晣戳㍡攵昰㌲攵㔹㈴㥣昲㙢慢㙣㥡搸搲摡搶愵㡢搷㕡㑥㑥戵㉤㘸攷昴散扣㤱晤扤㑡昱ㅡ㐴攵㘰㠸㡤㥥㌴慡〶愸㠲攷挶㝡㌴㡤户㜲㈹㥣㤱㤴㕢户㐸㔵㌶搹㈷戹挶㕢㙤ㄹ㤳㘷挳愶㘰㕢㔹㙥㘰〹ㅢ㝦昷㈶捥㝥㙢㜹晢昸㔴㝢慡㙢ㄳ捥慢㈱㑢㈶㐰挳愴㤷扤㐴捦ㅥ搲愶扣㝤㡥㠶ㅥ晣㜲㔱敢愵㥢㌴搸㍤㘱挳挱昶㔲搶挵㤱㥤慦〴㘲敦㡦㤵㌰ち㈷㝡晥昹㌱㥣戶换㑥戲㥡攷慣㔸㙣戵ㄱ㕥㘵㜴㑡㘵攱收挵捥㘶㘵搲㜳摢ㅢㅡ摢㙡㄰改愴搶㤶㈵㡢晦㌷晢㘱㕦收敢㄰敡㔵戹ㄳ㘶昱愶慦ㄳ攸㉡敢扡㤴戹愹慦㉦慢㘲㙦戴㤸㍢㔲㜰戶愲戳㍦昰㥦㝣㤹㙦攳㍦㕦㘷㙤㤵㐳㠰搸㥣㜳㠹㤵挰㜷㙦〲㐳㜳㕡㉤㜹㜶戴㑡㉡㘰扢㐷搳扥㉤慤㡢搲㉤㉤㡢㌸㥦戶㤰㕡摢〲换㙡攷ㄹ挷㙥捥ㄹ㔶㜹㈶㔵㠸㉥㕤昲㑥つ㙡愷㈶㜷㐰晦挶㝢㄰㍤挶㌴㌶づ㔰㍤戶ㄹ敦挳搴〵攷㍥㡤て戰戰㕤㈸㄰っ搵㡦ㅢ摢扥愴戱㘵㔱㥢搵㕥扦㤴㘷摢㤷㌷戶㉤ㄷ㝤戱晡㍣㕢㤷㍥敢㉤攱㥢㝦㘷敤〵㍦摥㍢攳昸慦捥慦ㄴ㝤㥣㠶愲㤳㠹㍢愳挳㠱㜸㥢晦㠲㄰摢〱挶摤ち㤶昳㕦收挷搰捤㑦㈸㍥㠵挰捥㐱搲㡤㝤挳攷戶㉡㜶挱晦摣㍦㤸㕦㔰㝣〹㈱㠶㐱㜰敢㌴扦㠲㔰㉦攱㐷晦㑣扡㑣摣慥㌰ㄷ㈷敥㕢㔸㝤㘶㈷㙤㘲㌸㄰㑣㥥㐹戲㑣搲㘳㤲ㅡ㘱愰㘳㑦〲㉡㥤㠶愲昳㤸㈳攰㈶〹昸㤵晥㕤〰昳㈶攰㜷㡥㐱㘲㑣㑥㌹㡤㠰㜲㕢ㄵ〱戴㐹〲扡挰㘰昲㤲㡦〸挱㈴〹愸㠴愶㕥攲攷摦㌵〲㠲㌰ㄷㄳ㘰戲㑦戳㤳㌶ㄱ㠶㥦ㄷ〱㕦愳㜳㑦〲扥㜲ㅡ㡡捥㥣挶搰搳㐰㐶戱ㄵ㐳晥〲㌰㙦〲㝡愲搹散㐵搱ㅢ㐲㈳㘰㕢㕢ㄵ㜱㜴㈲〹搸㡥愰敤㈱㐴ㄲ㈶㐹㐰ㅦ㘸敡㈵㍥搴〹㐸挰㕣㑣挰づ散搳散愴㑤㡣㠴㥦ㄷ〱㙦㤴㈲攰㜵愷愱攸㌴敥㈸昴㌴㤰㔱散捣㤰㕦㉤㐹挰慥㘸㌶㠷㔱っ㠷搰〸愸戱㔵戱㈷㍡㤱〴㡣㈰㈸〰㈱㙡㘱㤲〴〴愱愹㤷昸㠷㑥挰㘸㤸㡢〹㠸戲㑦戳㤳㌶㌱〶㝥㕥〴㍣㕣㡡㠰昵㑥㐳搱挹攴昱攸㘹㈰愳搸ㄳ㠳㡡〷㑢ㄲ㔰㡢㘶㜳っ挵㔸〸㡤㠰昱戶㉡㈶愰ㄳ㐹挰〴㠲㈶㐲〸㥥㐶㤶〴㑣㠲愶㕥攲㑥㥤㠰㠹㌰ㄷㄳ㌰㡤㝤㥡㥤戴㠹挹昰昳㈲攰㠶㔲〴㕣敦㌴ㄴ㥤挷㥥㠶㥥〶㌲㡡㌹っ昹摡㤲〴散㠳㘶㜳㕦㡡晤㈰㌴〲づ戰㔵㌱ㅤ㥤㐸〲づ㈴㘸ㅥ㠴㤸〹㤳㈴攰㈰㘸敡㈵㉥搷〹㤸〱㜳㌱〱㈹昶㘹㜶搲㈶㘶挱捦㡢㠰扦㤴㈲攰㕣愷愱攸捣昹㙣昴㌴㤰㔱㉣㘴挸㘷㤷㈴愰ㄱ捤㘶ㄳ㐵㌳㠴㐶挰㘲㕢ㄵ㜵攸㐴ㄲ㜰㈸㐱慤㄰㘲㉥㑣㤲㠰㌶㘸敡㈵㔶改〴捣㠱戹㤸㠰㘵散搳散愴㑤散〳㍦㉦〲㡥㉤㐵挰㌱㑥㐳搱㐹晣晤搱搳㐰㐶㜱㌴㐳㍥慡㈴〱挷愲搹㍣㡥㘲㈵㠴㐶挰〹戶㉡づ㐰㈷㤲㠰ㄳ〹晡㌳㠴㤸〷㤳㈴攰㈴㘸敡㈵㤶㙡〴ㄸ愷愰愵㜲捣攴㘸㍣㔶㑣挳愹㘸昳㤹㐴㤴㘸ㄳ〷愱㔳㉦ㅡㅡ㑢搱戰挸㘹㈸扡㥡㜰〸㝡ㅡ㠸户㜹づ㠶ㄳつ㈵㘹昸ぢ愳㌹㡦攲㝣〸㡤㠶ぢ㙤㔵愴搰㠹愴攱㈲㠲㉥㠶㄰ㄹ㤸㈴つ㤷㐰㔳㉦㜱㠸㐶㠳㤹㠶戹㜸㈵搷〲敦敢慣㑤㘴攱攷㐵挰㍥愵〸㤸敢㌴ㄴ㕤搰攰挵㠹㠱㡣攲㍡㠶㕣㔷㤲㠰ㅢ搰㙣摥㐸㜱ㄳ㠴㐶挰㉤戶㉡ㄶ愰ㄳ㐹挰㍡㠲㙥㠵㄰ぢ㘱㤲〴摣〶㑤扤挴㔴㥤㠰〶㤸㡢〹戸㡢㝤㥡㥤戴㠹㐵昰昳㈲愰戶ㄴ〱愳㥤㠶愲㙢㉡捤攸㘹㈰愳㜸㠸㈱㡦㉡㐹挰挳㘸㌶ㅦ愱㜸ㄴ㐲㈳攰㜱㕢ㄵ㉤攸㐴ㄲ昰〴㐱㑦㐲㠸㐳㘱㤲〴㍣〵㑤扤㐴㐴㈷㘰㌱捣挵〴㍣换㍥捤㑥摡㐴㉢晣扣〸搸戵ㄴ〱扢㌸つ㐵搷㜳㤶愰愷㠱㡣攲㌵㠶㍣戴㈴〱㙦愰搹㝣㤳攲㉤〸㡤㠰㝦摡慡㔸㡡㑥㈴〱敦㄰昴㉥㠴㔸づ㤳㈴攰㍤㘸敡㈵晡敢〴㉣㠳戹㤸㠰㡦搸愷搹㐹㥢㔸〱㍦㉦〲㝡㤶㈲㘰㙢愷愱攸㕡搲ㄱ攸㘹㈰愳昸㤲㈱㙦㔹㤲㠰慦搱㙣㝥㐳昱㙦〸㡤㠰敦㙣㔵ㅣ㠹㑥㈴〱摦ㄳ昴〳㠴㌸ち㈶㐹挰㡦搰搴㑢㔴改〴晣〹收㘲〲㝥㘱㥦㘶㈷㙤攲㘸昸㜹ㄱ昰晢㙦㈵㍥㄰晦收㌴ㄴ㕤搲㍡づ㍤つ㘴ㄴㄵ攵〸昹ㄷ挰扣㍦㄰ㅢ㘸㌶扢㔲㔴㐱㘸〴昸㙣㔵慣㐴㈷㠳搸㔱㌷㠲扡㐳㠸ㄳ愰㑡〲㝡㐰㔳㉦昱㙦㡣攱㝥㈵㍡ㅥ收㘲〲戶〴摥㘷㜶搲㈶㜸㠹捣㡢㠰㡦㑢ㄱ戰挱㘹㈸扡㥡㜶㌲㝡㤲〴㙣捦㤰㍦㉡㐹㐰㕦㌴㥢晤㈸晡㌳扡㡥敦㠴〳㙣㔵㥣㠲㡥〶㜱㜵〶ㄲ㌴〸㐲㥣ち㔵ㄲ戰㈳㌴昵ㄲ㙦改〴慣㠲戹㤸㠰愱挰晢捣㑥摡挴㘹昰昳㈲攰㠵㔲〴㍣敦㌴ㄴ㕤挴㍢ㄳ㍤㐹〲〲っ昹搹㤲〴㠴搰㙣㠶㈹㈲㡣慥㠳㠰㤸慤㡡戳搰搱㈰慥㑥㥣愰〴㠴㔸〳㔵ㄲ㤰㠴愶㕥攲㔱㥤㠰搵㌰ㄷㄳ㌰ち㜸㥦搹㐹㥢㌸ㅢ㝥㕥〴摣㕢㡡㠰㝢㥣㠶愲慢㠶㝦㐱㑦㤲㠰㠹っ昹慥㤲〴㑣㐶戳㌹㠵㘲㉡愳敢㈰㘰扡慤㡡昳搰搱㈰慥捥っ㠲㘶㐲〸㕥㉥㤴〴捣㠲愶㕥攲㈶㥤㠰昳㘱㉥㈶愰づ㜸㥦搹㐹㥢戸㄰㝥㕥〴㕣㔵㡡㠰㉢㥤㠶愲敢㤵㤷愰㈷㐹挰㍣㠶扣戶㈴〱〷愳搹慣愷㌸㠴搱㜵㄰㤰戶㔵㜱㈹㍡ㅡ㠴户㤹㈱㈸ぢ㈱㉥㠷㉡〹戰愰愹㤷㌸㕦㈷攰㌲㤸㡢〹㘸〰摥㘷㜶搲㈶搶挲捦㡢㠰㌳㑡ㄱ㜰扡搳㔰㜴捤昴㉡昴㈴〹㘸㘵挸愷㤶㈴愰ㅤ捤收ㄲ㡡愵㡣慥㠳㠰攵戶㉡㜸〵㜵㄰㔷㘷〵㐱㠷㐱㠸扦㐱㤵〴ㅣづ㑤扤挴㑡㥤㠰扦挲㕣㑣挰㔱挰晢捣㑥摡挴㌵昰昳㈲攰戰㔲〴慣㜰ㅡ㡡㉥摡㕥㡦㥥㈴〱㝦㘶挸换㑡ㄲ㜰㌲㥡捤㔳㈸㔶㌱扡づ〲㑥戳㔵㜱〳㍡ㅡ挴搵㌹㥤愰㌳㈰挴㑤㔰㈵〱㘷㐲㔳㉦搱慣ㄳ㜰㈳捣挵〴㥣つ扣捦散愴㑤摣っ㍦㉦〲戲愵〸挸㌸つ㐵搷㡦㙦㐵㑦㤲㠰㡢ㄹ㜲慡㈴〱㤷愲搹扣㡣攲㜲㐶搷㐱挰ㄵ戶㉡㙥㐳㐷㠳戸㍡㔷ㄲ㜴ㄵ㠴戸〳慡㈴攰㙡㘸敡㈵昶搳〹戸ㅤ收㘲〲慥〵摥㘷㜶搲㈶敥㠴㥦ㄷ〱㌳㑢ㄱ㌰挳㘹㈸扡㘰捤㑢捥㤲㠰㕢ㄹ昲戴㤲〴摣㡥㘶昳づ㡡㍢ㄹ㕤〷〱㜷摢慡戸ㄷㅤつ攲敡摣㐳搰扤㄰攲㝥愸㤲㠰晢愰愹㤷ㄸ慢ㄳ㜰ㅦ捣挵〴㍣〸扣捦散愴㑤㍣〰㍦㉦〲ㄲ愵〸㠸㍢つ㐵㤷捡ㅦ㐲㑦㤲㠰㈷ㄹ㜲戴㈴〱㑦愳搹㝣㠶攲ㅦ㄰ㅡ〱捦搹慡㔸㡦㡥〶㜱㜵㥥㈷攸〵〸昱〸㔴㐹挰㡢搰搴㑢っ搷〹㜸ㄸ收㘲〲㕥〵摥㘷㜶搲㈶ㅥ㠵㥦ㄷ〱㠳㑡ㄱ㌰搰㘹㈸扡㈲晦〴㝡㤲〴扣换㤰㜷㈸㐹挰晢㘸㌶㍦愰昸㤰搱㜵捣㠰㝦搹慡㜸ㄲㅤつ攲敡㙣㈰攸㘳〸昱㌴㔴㐹挰㈷搰搴㑢昴搶〹㜸ち收㘲〲扥〰摥㘷㜶搲㈶㥥㠱㥦ㄷ〱摤㑢ㄱ搰捤㘹㈸慣ぢ愸㝣づ㍤㙤挶昵摣㙥っ㌸户㑦㠳戵㡣ㄷ愰戶挸愱㡥㝣摣㤲戶昶ㄶ㜹戵慣㐷㙥㝣换捣㤶昶昱つ㙤㡢ㅢ㔳㉢戶捥㌹ぢ晢㉥戰㥡㜱㉤扢ㄵ㤷戴ぢ㙣㉤㡢ㄷ㕢㔹㌳㔷搷戲愴㌵㘳㑤ㄹ晦㝦攱㕡㌷搶て愹㤳㤷戹换〵㕥晦摤攵摢㌲㜸㘲㤶攰㔵㔶昹〲㍡㉣扣ち㈷慢搹戵㉢收㜲搱て㘰㜵〷愳㜳ㅡ摡ㅢ慤㙥㌹㜹戵㕡㉥㔷攵挰㈲ち〴戲㕤㜳㜳ㄶ攰敡搴昸ㅥ戹㐹慤つ搹挶㠶㘶㡢挹攸㘹㐳愷㕢昳㔱っ戰㔷㑢㕢〳㝦㌸搰㈳㌷愷㌵搵摣戶㤸搷㌵㌳㉢戶捡搳攴〵搰捡摣搸㠶收㌶っ㈳戳挸攵敡㕣摤㠲㤶㘵昸つ换㤲愶收㐹愹挵㙤晦㈷戲㈲㤸ㄶ昹㤲愹ㄱ攵愲扣㕣㔴㤵㔷晤户昹㌱㝥挰㌶戶戵㕤ㄸ㌴〰昳戴扤戵㈱扤㠴㠴挹㌱㐲㤰ㄵㄴ㌲㠷㘵㤵㉦㘲愹昰ち愶㤶挲㠲昲〳挶㥡昷摢っ捦㉢攱敥て㠳晡〱㙥晥㠸㜰扡晦〷㘲敡愴戹㔳㍡ち㜳晥㐷扦戲愹㝣〹㍤㙦㜲ㅤ㐴㉦㠰户戰愷㄰㙢㈳㌸愳戰㘵㘲㈶㔰㉢㥣㤶扥㥣挴㜰㠶㙥搱戱㌸ㄱ㤷搲扢攷愶愷搲㔶㈳㉡〰㥡㔲敤㕢搸ち㑢㌱昰㉢㡣㌶愷㙤㕣㑢㔳㔳㡡㔳㡥扦㈵愹换愴ㅡ慤慡摣㤸㈵敤㉤㌳ㅡ㥡捤ㅣ㠴㥣㤷㡥㈹戵ㅣ愶搴㜲晢㕡㝤㙥㌶㉢㠳攴㌲晢㙡㤹㥦㙡㙤㘸㕦搰搴㤰愹愲挲敡㥤晦ㄳ㜳ㄵ晢㡦ち㤰愹㕥㙡㕦㔲㜸昱摦扥〴㡦㜴搷愰㕥㠶搴㌱晤㤸搱攵挲挰㍦昱㕦ㄶ㡥㘰捦㈳て㈸收捦攸慤ㄲ㙦戹㉢㤲戱㝣㉤㉦挸㘲昱敢愳㌰㐵攵捥㐹扣㐲〰摥收㉦㠰㜲㠱敦㡡㔷㈱㍡慤㉡攸ち㠰㙦㝡㑢㉡㍢㌱㤵挱敦挲扡㍡扦ち慢㐲㙡戹慢㘹昵戳捥㘳ㅣ㑡㠷㔰㤲戴戴㈱㙢戵㔶搱㔰㠷㕦扤㔵戰㐲挴戰㜳㠸㉢摥㕤捡㉡㉢扢㔵㜹㡤㌵㐵昵㌵搸戹㝡慥晦慡㙥㑡㔱晦㥦敦㥤ㄸ捤戵昵昹攴㈱敡㔷㉣㥢扦㜱㥤㕥㠳㤱敢㔳〰昸㥤㠰㍦㈰㉡㕦㐷㘳㘱㙥昲㑢㉥㔰㤸㘱〲㔴㈱㝦㑦挵㘲㤰㉡ㄴ㑥挸㉡㤲㑡戹㈲摤戴敡て挳㉥晣愸㔲㍦搲㌲敡㌰换慤慣捦摥扦戲捡〴㐷㠶戲昲昲ち愴摡㈸慣㥣㉢ㅡㄶ㥤㌵搵㔹戲㉣㐴昴㐷〸〶换〷晢㜱㘳㐱晦昵挵扦敤攱㙦㤴㕥〶づ搷戸晦挰㝦昲攵昳㤹攵昰㉡昳㠹户㈱ㄵㄵ㌳ㄱ㠵挳ㄵ㤲㠰㌳㘱㄰攲㕦〰昰〳㠱㜶昸ㄲㅦ㐳攵㈱慣捣攰て搷㌶㜵㤷㈹㍥㠱〷㜷㥢愶挱㡥㍦挵ㄲ昷㐶敥散慣㠲㜵攳戳昳㜳㝡攰㙤昲㜷㤰㕣㤰敦㉦戰愰㔶〳〹㔴慢攱〳挶散㐶攰㤷摥㠰敥〴昴㈰攰㉢〰㤸㜶㘳ぢ㘸晤㑢搳㈹㝦㉡攵挱愷ㅦ㙥攰昳㕢㙤ㅣ㡤捦㉤㌹捥㔶ㅣ攷㔷〰ち昹晣ㅤ㌶㥢捦慤〱搹㘴㍥㤹㑥挹㘷㑦㜶㑣㈲昲昸散つ敢挶昹㉣㠷ㅢ㈹㌴户㤱㥤搸㡡㘰㌵㠳〷㥦摢〲㘳㙥㐷㈰㉢ㅤ㍣〰摢ㄳ搰㠷〰ㄶ㍦㐸㍥晢㐲敢㙣㝡愲戰搹㠳捥晥昰〲㥤㉣㠹㔰挳ㅣ㡣㘵㘷㝡敥挰㘱〶㜰ㄸ㤶㉦ㄴ搲挹㥡〵㥢捥㠱㠰㙣㌲㥤慣㜲㤰㜴づ㘲挷㉣㜷挸愳㜳㌰慣ㅢ愷㤳㘵ㄱ昸挳㉦〲搹〹ㄶ攴㥢戵ㄱ㙡㌵戴改戹ㄳ㌰收㔰〲㔹㌷攱〱搸㤹㠰㕤〸㘰㈹㠵愴㜳㔷㘸㥤㑤㑦晥㡣捤㠳捦攱㜰〳㥦㍢㘸攳㌴㘳搹攱㜳㌷㡥㔳挳㜱㔸つ㔱挸㈷㑢㈰㙣㍥㐷〰戲挹㝣づ㠳㥢攴㌳挰㡥㔹㍤㤱挷㘷〸搶㡤昳㔹〳㌷晣攱㠴㉢㍢㔱㝣戲搴挲㠳慥〸㌰㘶㤴㐰㤶㘱㜸〰㘲〴挴〹㘰㘵㠶攴㌳〱慤㌳㍥〳昸㐵㤰〷㥦㈳攱〶㍥㔹戰愱挶搱㌶昷摤㌹捥ㅥㅣ㠷挵ㄵ㠵㝣搶挲㘶昳㌹ち㤰㑤收㜳っ摣㈴㥦㝢戲攳戱搰昲昸慣㠵㜵攳㝣戲㘸〳㝦愸攸㘰㈷㡡㑦㔶㙥愸搵搰收攷㔸㘰捣㜱〴戲慡挳〳㌰㥥㠰〹〴戰搰㐳昲㌹ㄱ㕡㘷㥢㍢㝥扤攱㐱攷㘴㜸㠱捥㘹摡㌰ㅡ㥤㔳㌸捣㔴づ挳㔲㡤㐲㍡㔹㥦㘱搳㌹つ㤰㑤愶㤳ㄵㅤ㤲捥改散㤸愵ㅤ㜹㜴捥㠴㜵攳㜴戲〴〴㝦昸㤱㈲㍢㔱㜴戲づ挴㠳慤扤㠰㌱昷㈶㤰㌵㈲ㅥ㠰搹〴搴ㄱ挰戲ㄱ㐹攷ㅣ㘸㥤㑤捦㠸昷搱㝤ㅦ戸㠱捦㤴㌶㡥挶攷扥ㅣ㘷㍦㡥挳捡㡦㐲㍥㔹敥㘱昳戹㍦㈰㥢捣㈷ぢ㐴㈴㥦〷戰攳㘶㘸㜹㝣捥㠳㜵攳㝣戲愲〴㝦昸〱㈴㍢㔱㝣戲慣挴㠳慥㠳㠱㌱敢〹㘴挹㠹〷攰㄰〲㔲〴戰ち㐵昲㤹㠶搶㈹㥦昸敤㤹挷晣捣挲つ㝣戲㌸㐵㡤愳昱㘹㜱㥣ㅣ挷㌹ㅡ〰挹㈷㍥搵㘰攷捡㉦晢攲㔸搸㙣㍥攷〳戲挹㝣戲摥㐴昲戹㠰ㅤ戳昰㈴㡦捦㠵戰㙥㥣㑦ㄶ愸攰て㍦慡㘴㈷㡡㑦㔶愹愸搵搰㌶昷㐶㘰捣㈶〲㔹挱攲〱㘸㈶愰㠵〰ㄶ戵㐸㍥ㄷ㐳敢愱㍥㉤搹㍦㘰昵愰慦ㄵ㈸搰挷愲ㄶ搵敤㐵戴搸ㅦ捣摢搸㉤㙦㠶㈱㔸㠰㔲㌸ㅤ㔹㜵㘲搳户〴㤰㑤愶㡦㜵㉡㤲扥愵散㤸〵㉢㜹昴㉤㠷㜵攳昴戱戰〵㝦戸㡣挱㑥ㄴ㝤慣㙥㔱慢愱搱㜷ㄸ㌰收攱〴戲昲挵〳㜰〴〱㐷ㄲ㜰〹〰㤲扥㍦㐱敢㙣㍡昲㈷戹ㅥ㝣ㅥつ㌷昰挹ㅡㄹ㌵㡥㌶ㅤ㡦攱㌸挷㜲ㅣ搶戳ㄴ昲㜹〳㙣㌶㥦挷〱戲挹㝣戲散㐵昲戹㤲ㅤ戳晥㈵㡦捦ㄳ㘰摤㌸㥦慣㤳挱ㅦ㝥搹挹㑥ㄴ㥦㉣㤶㔱慢愱昱昹㘷㘰捣㤳〸㘴㈱㡤〷攰㘴〲㑥㈱㠰戵㌵㤲捦㔵搰㍡攳㤳㍦㌲昶攰昳㌴戸㠱㑦㤶摣愸㜱㌴㍥㑦攷㌸㘷㜰ㅣ㤶挷ㄴ昲挹㥡ㄸ㥢捦㌳〱搹㘴㍥㔹㐵㈳昹㍣㡢ㅤ戳㥣㈶㡦捦㌵戰㙥㥣㑦㤶摤攰て扦〷㘵㈷㡡㑦搶摥愸搵搰昸㍣〷ㄸ昳㕣〲㔹㤷攳〱昸ぢ〱攷ㄱ挰㔲ㅤ挹攷昹搰㍡㌹㥡昳攷搲ㅥ㜴㕥〸㉦搰挹〲ㅥ㌵㡣㐶攷㐵ㅣ收㘲づ挳㘲㥢㐲㍡㔹㘱㘳搳㜹〹㈰㥢㑣㈷㙢㜲㈴㥤㤷戲㘳ㄶ攷攴搱㜹㌹慣ㅢ愷㤳㐵㍣昸挳㑦㑢搹㠹愲昳ㅤ㉣愹搵搰攸扣〲ㄸ昳㑡〲摦昵〶㕣㐵挰搵〴扣〷㠰愴昳慦搰㍡愳ㄳ㍦慡昴愰昳ㅡ㜸㠱㑥㤶〳愹㌸㌴㍡慦攵㌰搷㜱㤸㉦〱㈸愴㤳昵㍡㌶㥤搷〳戲挹㜴戲挲㐷搲㜹〳㍢㘶愹㑦ㅥ㥤㌷挱扡㜱㍡㔹ㄲ㠴㍦晣㘶㤵㥤㈸㍡㔹ㄷ愴㔶㐳愳昳ㄶ㘰捣㜵〴戲㘶挸〳㜰㉢〱户ㄱ挰㌲㈲㐹攷敤搰㍡摢摡昹㜳㜶て㍥敦㠴ㅢ昸㘴㜵㤱ㅡ㐷攳昳㉥㡥㜳㌷挷愹㐰㜸㠵㝣戲晣挷收昳ㅥ㐰㌶㤹㑦ㄶっ㐹㍥敦㘵挷慣ㅣ捡攳昳㝥㔸㌷捥㈷㉢㡣㄰㌳㝥散捡㑥ㄴ㥦㉣㌳㔲慢㠱㐵㜵㔰晤㍢㌰收㠳〴戲〴挹〳昰㄰〱敢〹㘰㔵㤲攴昳㘱㘸㥤㑣㑦晥㉥摦㠳捥㐷攱〵㍡㔹慢愴㠶搱攸㝣㡣挳㍣捥㘱㔸㔷㔴㐸㈷㡢㠹㙣㍡㥦〰㘴㤳改㘴昹㤱愴昳㐹㜶捣㍡愴㍣㍡㥦㠶㜵攳㜴戲㕥㐹搲昹っ㍢㔱㜴づ㠴㔵慤〶ㄶㄵ㥤晦〰挶㝣㤶㐰ㄶ㌴㜹〰㥥㈳攰㜹〲㔸攳㈴改㝣〱㕡㘷搳㤳㜷ㄷ昰攰昳㈵戸㠱㑦㤶㍥愹㜱㌴㍥㕦收㌸慦㜰ㅣ㤶㈹ㄵ昲挹摡㈴㥢捦㔷〱搹㘴㍥㔹捤㈴昹㝣㡤ㅤ戳慣㈹㡦捦㌷㘰摤㌸㥦㉣㝦㤲㝣扥挹㑥ㄴ㥦慣㠱㔲慢㠱㐵挵攷㕢挰㤸㙦ㄳ㤸昰〶晣㤳㠰㜷〸㘰挹㤴攴昳㕤㘸㥤昲㠹摦㍤㝢昰昹㍥摣挰㈷㉢愹㔴㈰ㅡ㥦ㅦ㜰㥣て㌹づ慢㥥ち昹㘴愹㤳捤攷㐷㠰㙣㌲㥦㉣㡥㤲㝣晥㡢ㅤ戳㑡㉡㡦捦㡦㘱摤㌸㥦慣愶㤲㝣㝥挲㑥ㄴ㥦㉣愹㔲慢㠱㐵挵攷愷挰㤸㥦ㄱ挸㜲㉢て挰攷〴㝣㐱〰㉢戰㈴㥦㕦㐲敢㙣㜳挷㕤ㅥ㍣攸晣ㅡ㕥愰㤳㜵㔹㙡ㄸ㡤捥㙦㌸捣扦㌹っ㙢愸ち改㘴攱㤴㑤攷户㠰㙣㌲㥤㉣戵㤲㜴㝥挷㡥て㠱㤶㐷攷て戰㙥㥣㑥搶㘶㐹㍡㝦㘴㈷㡡㑥ㄶ㘸愹搵挰愲愲昳㍦挰㤸㍦ㄱ㤸昵〶晣㑣挰㉦〴㔸〰㐸㍡㝦㠵搶〹㥤扣㙦㠵〷㥤扦挳ぢ㜴戲捡㑢挵愱搱昹〷㠷㈹挳愵㈳挱㡡慣㐲㍡㔹㠶㘵搳挹慢㑢㥢㑣㈷ぢ户㈴㥤戸攲㔰㈶㔸挱㤵㐷㈷㝥搴扤〹㜴㉥㠷㥢愴戳㤲㥤㈸㍡㔹敥愵㔶〳㡢㡡㑥〳ㄸ戳㉢㠱㉣〵昳〰㔴ㄱ挰㥢ㅡち㔶㠷㐹㍡㝤搰㍡摢摡㜹ㅦづて㍥扢挳つ㝣戲㘸㑣㡤愳㝤搵散挱㜱戶攰㌸㉣昰㉡攴㤳㔵㕤㌶㥦搵㠰㙣㌲㥦慣〳㤳㝣晡搹㌱ぢ挲昲昸摣ち搶㡤㑦㑦ㄶ㡥㐹㍥户㘶㈷㡡㑦㔶㡦愹搵挰愲攲戳㈷㌰㘶㉦〲㔹㔹收〱攸㑤挰㌶〴戰搸㑣昲戹㉤戴捥昸攴ㅤ㐶㍣昸摣ㅥ㙥攰㤳㌵㘸㙡ㅣ㙤㝥昶攱㌸㝤㌹づ敢挵ち昹扣ㄴ㌶㥢捦㝥㠰㙣㌲㥦㤷挱㑤昲搹㥦ㅤ戳扥㉣㡦捦〱戰㙥㥣㑦搶愱㐹㍥〷戲ㄳ挵攷㤵戰慡搵挰愲攲㜳㄰㌰收㡥〴戲㔰捤〳㌰㤸㠰㈱〴戰㜶㑤昲戹ㄳ戴捥昸攴ㅤ㔲㍣昸摣ㄹ㙥攰㤳㈵㙤㙡ㅣ㡤捦㕤㌸捥慥ㅣ㠷攵㘷㠵㝣戲收捣收㜳ㄸ㈰㥢捣㈷慢搴㈴㥦挳搹昱㥤搰昲昸慣㠱㜵攳㝣戲慣㑤昲㌹㠲㥤㈸㍥㔹摢愶㔶〳㡢㡡捦〰㌰㘶㤰㐰搶扤㜹〰㐲〴㠴〹㘰㈹㥣攴㌳〲慤㤳摤㈷敦昴攲㐱㘷っ㕥愰昳㐱㙤ㄸ㡤捥㌸㠷㐹㜰ㄸㄶ戳㐹㍡戵ㄳ㜳慣㘰戳改㑣〲搲ㅢ昵〲捤昲搶㤰ㅢ㉤晥㄰㉣㝢㤳㡣㡥㘴摦慣㝦换㘳㜴て㔸㌷捥㈸敢攴㈴愳愳搸㠹㘲㤴挵㜲㡡㌰搸挱㈸㉦慣㥢㝢㘲搹ㅣ㑤㈰ぢ改㍣〰戵〴㡣㈱㠰戵㜵㤲搱戱搰戴㜳㜳扣㈳㡤〷㠳攳㠱〲㠳慣戰㔳摤捥㤱攳㙥挹㜱㈷戰摢㠹散昶㕤〰ち㈷㈴㑢攰㙣〶㈷〱戲挹ㄳ㤲㐵㜳㤲扥挹散㤸搵㜳㜹昴㑤㠵㜵攳昴戱捡㑥搲㌷㡤㥤㈰㔶昹㘶愹㥤㕡つ㉣慡〹㌹ㅤㄸ㜳〶㠱㉣挳昳〰捣㈴㘰ㄶ〱慣捣㤳昴敤〵慤㤳〹挹扢散㜸搰㌹ㅢ㕥愰㤳昵㝡㙡ㄸ敤挲㘵ㅤ㠷㤹挳㘱㔸摤㈳挳㥦㑢捤〹扦㤲ㄵㅡ㠵㠵〷㐵㐵㈱㜲㠴ㅣ换㐳敡摡㔷㌴愲㈴㠷㡢㉣㐴戰㤷㔸㔲攱㤳㌶㤴㐷戴戴攲㑡㙤㐵攱つ㐳㕣摦㘷㌱㜰户㥥〵㌷㘳㤱㙥㙣㘱昵㐹攵㌵扦ㄴ摦㜰挴昵㘷攰ㅤ㜷㘶愰て㕦挶扥〸戱攷㡣㠶㑣㙢㑢㕢㑢慥㝤㐰ㅤ捡捤〶昰收㌶戹戲戲挰㤸捡扦愲㐷捦㌱戹㘲ㄵ捤扣晤散㔲摥散挱户愸戹㘵㔹戳㡣愶戲㡤昷昸㤱㝣㜵敤捡㘱㝣ㅣ㠷慦ㅤ㐱㥥㥦㤵㉡㜴㌶昷㠷散搱挵捦㔲て晣㤵ㄹ〷㐰ㅦ㌲㙥散戸搹昵昱㙣搰㑡〶愳愹㔴㈶ㄷ㡦㠴㜰愷愲㜴㈲㘰㐵㈲戸㤱㑥㌶㄰㡥㘶㜳挶㠱㉥㌴ㄷ㡦㠶㌳挱㑣㉣㤵㑡㐷㈳愹㘸㌲㤵〸㘴㌳改㜰㈸㥢づ挵搲㈹㉢攰㘷ㄱ〹扢㌷攷挱挷㍣〸挲捦摡ㄱ㘹㍡㤸愶㝡㥡㔸㐹㤲㡦慡㉣挷挷戹㑤㉤昰㐰ㄷ㘵㈲㉤㌲㈲㉢慣㡡慥㕤挵㤰㠲扢搷ㄴㄵ㠶戸户晦㌰っ搶㠵㔴㕥っ㥡㌷捤㈹㍦㡢㜴收㠷㔲㌳挳㔵挹㐲昸晣㕤㘰㘰㐰㠶〵戹挵戸戱昵㕡㝤㥢㤱㠳㙤㉢搸㜰慢ち㜵昳ち捥㐶㘳㍥散摤㘱㤷〵㌱戸㔵㜱㥢戱〰㤶㉤㘱挹扦昵戰扦挲改摤ㅣ挸㈱ㄶ〲㔴晡㙥ㄷ收㈰㠶搶〸㡣㌰攰㈶愷㐴ㄳ㌵㤸攵扢ち㔶㙥㐶攲㉣慣㍦㈷㉦ㅡ捡㡣ㄶ㐰㑡捥㐸㜱〶㘰㥣㤵昹戳捡㔴㘱ㅤち㘷捣㉡ㅦ㜴㈶搴㘸㠵敥捣慡㔸㉡ㅥ㐹㘷挳挱㐰㌸ㄲ㐹挵㌲改㕣㈸㙤㠵ㄳ㤹㜰㈲ㄱ捥愶㤳㐹愳捤㠵愶㜲㤶ㄵ㑡㠴㔲㤹㘴㌸ㄳ㐹攷挲挹㕣㈸㤸挲敤ㄲ戳愹㘴㌸㤶捥㐶晤摤㥣敥捤㜶昸㤸㑢㈰晣摤㤵㘹㈹㑤换㘸敡愱㑣㉥㑡昸㘹挲㕢㥣㠰㔵㘰搶戱㡣㉢ㄱ㜴㌹〲挲攷摦ㄲ〶㉣㤴ㄹ㐷㐲ㄶ㘴捦㘴昶㡣愳㈰昲㔳㜵㌴㉣ㅥ愹摡捡改捡扥愷㌰㔳㈵㙦㉣㙣慥挴㤲攸挹㈰㌸昶昱搴戰㈰摦扤㘱㤵〹㌹っ愱愹㠴㤸摣㐵㜰㙦㈰㤶挳㕡捣晤㌶㙡㥣㤳㠰〳昷摢㐲㤷摣㥦っ摤收㍥㥤捤㈶㜰ぢ昱ㄸ㙥㉢㥢㡣挴ㄳ愹㠴㤵㑥㐴愲㔶㉡ㄳ㑦㠵慤㐰㍣㙤㥣攲㐲ㄳ㜱㉢㤴ち㐵㔳㔶㌰ㄷ㡢㘴㘲挹㜴㌶㥥づ㘶攳ㄶ敥㝡ㄷ㑤㐵㠳㔹晦㜶㑥昷收㉡昸㤸愷㐲昸户㔷愶㡥㉤扡㡦㌲ㄱ㈰愱愲㍦㑤㜸㡢㘶㥤晢搵㙣㕦〳攱昳敦㠰㐶㉣㤴㤹摣㜲㈴搹㈶户ぢ㤳㥢㠲㝦㠰㙡ㅣ㐱㠴㘴㌳挰愵ぢ搱㈸〶戱㕢㙡ㄷ㔱挳㠲㝣て㠶㔵戲㤹搶搸㌴㉥〱愴昴昴㍥挴㤳攲㈱㙡昰换攰っ㡡㜷㠲㉥㈹扥ㅣ扡㑤㜱㈸㥤つ愴㈳戱㉣敥搵ㄷ㠹攴慣㕣㍡㤷捤㈵㜲攱㜰挰捡挵搲戹㜸搲㔸敢㐲㤳改㘸㍡㠳㥢㙢愶㤳搹㜰㈴㤵㐹愷戳挹㕣㈰㘳愵挳㤱㉣㙥㝦ㅡ㑥晡㠷㍡摤㥢㔷挰挷扣ㄲ挲扦戳㌲㕤㐵搳搵㌴敤愲㑣㉥㑡っ愷〹㙦戱㡦㑥昱戵㜴戹づ挲攷摦つ㡤㔸㈸㌳慥㠷昴㥣摥㌷愲㈱㝦㝡摦〴㡢挷昴慥㜱扡戲敦ㄷ㉤ㄳㄲ㘷ち㙥〵㕣〴ㄸ〴戵摢愸愹㠴㠴㘰㤵〹㤹慡㈷攴づ㐰㑡㈷㘴戲㘷㐲挲㙡昰扢攰㡣㠴㐴愰换㠴摣つ摤㑥㐸㈰㤱㐸㘵㔲扣㘵㘸摡㡡㠴㤲改㘴㈶ㄹ挸㕡戹㌸昶㌵㤱㘸㌶ㄹ㌶敥㜱愱改㐴㌴ㅤ㡦㘶愳愹㘴㈲㡤戶㕣㍡㤰㑥挴㔳搹㘰㍡ㅤ㐵㜶㠲㌱㝦搴改摥扣ㄷ㍥收㝤㄰晥㤸㌲摤㑦搳〳㌴挵㤵㠹〰〹ㄵ㈳㘹挲㕢散愹㈷㘴㍤摢ㅦ㠶昰昹㜷㐷㈳ㄶ捡㡣㐷㈰㍤ㄳ昲ㄸㅡ昲ㄳ昲㌸㉣ㅥ〹搹挳改捡扥㠹戶㑣挸㥥㑣挱搳㠰㡢㍤ㄹ〴戵㘷愸愹㠴搴挲㉡ㄳㄲ搲ㄳ昲㉣㈰愵ㄳㄲ昰㑣挸ㄸ㌵昸昳㜰㐶㐲挶㐲㤷〹㜹〱扡㥤㤰㔸㉥㡤捦〹戸搵㜵㉥㤸㠹攰慥户㈹㉢ㅡ㡦㐷搳挱㕣搶ち㘶㈳㠱㥣昱愲ぢ㐵㥡戰搷〹愶挳攱㌴㙦挳㤹㑥收愲挹㌴敥㡤㥣戵㤰㈸㝣〴昱㡦㜳扡㌷㕦㠲㡦昹㌲㠴㝦扣㌲扤㐲搳慢㌴㑤㔰㈶〲㈴㔴㑣愶〹㙦戱㤳㥥㤰㌷搹晥ㄶ㠴捦㍦〵㡤㔸㈸㌳摥㠶昴㑣挸㍢㘸挸㑦挸扢戰㜸㈴㘴慡搳㤵㌹㥥挴换㠴㑣攰搲㠷㠰㡢改っ㠲摡㐷搴戰㈰摦㌳㘱㤵〹搹㕥㑦挸〶㐰㑡㈷㘴㕢捦㠴戰捡〶㙥戸㈷ㄵ㈴ㄲ戲ㄷ㜴㤹㤰㑦愱摢〹戱㈲㔶㈶㠷㥢晤㈶㜱慢摤〸㡥戴㈹㉢㥤㠹㠵愳㤱㘰〲㥦晢慣㔸搲昸捣㠵㠶㈲挱㜸㈰㤸挹㠶㤸㤰㘸㉣㥣捥㈱㠳昱愸㤵ぢ㠴慣戸㘵㐵晣㝢㍢摤㥢㥦挳挷晣〲挲㍦㕢㤹扥愴改㉢㥡敡㤴挹㐵㠹㝤㘸挲㕢㙣愱㈷攴㕢扡㝣〷攱昳敦㡢㐶㉣㤴ㄹ摦㐳㝡㈶攴㐷㌴攴㈷攴㍦戰㜸㈴㘴㍦愷㉢晢㤶敡㌲㈱搳㐹搱慦㠰㡢〳ㄸ〴戵摦愸㘱㐱扥攷挱㉡ㄳ㔲慥㈵挴攴㌱㐴ㅥ㤱换㍣戹㘷㐵づㄱ愶愸㤴摣ㅦっ㕤㜲㕦づ摤收ㅥ摢㐰捣㡡㈴㔳改㜴っㄳㅢ户㠱㡥㕡㌸ㄶ㈴戲㔱㉢ㄳ捤攵慣㠰搱挵㠵挶ㄳ搹㔴㉡㤹挹㐶挲㔹㈴㉢㤱㑤㐷㈲㌱㉢ㄷ〹挴慣㘰㌸㥣ち〴晣昵㑥昷㘶〵㝣捣㑡〸晦㈱捡搴㜱戸㐸㈹ㄳ〱ㄲ㉡戲㌴攱㉤㝥昸㔹晢㌴搴㡤敤摤㈱㝣㝥ぢ㡤㜲㐵㜸戸戰㡦挸㍣㍥㤸㍣㈴昸㜳慡㜱㌶㔷㔵戲㔹挷愵㥥㜰ㄵぢ搸㉤戵㕥搴戰〰ㅤ㌵㔴㤰㤲捤㑦㌱愰晡㝣㘳㙣〳㐸改改晤㌱愰挵ㅦ㝡ㄶ愹挱户㠳㌳愶㜷㈳㜴㐹昱昶搰㥤〳㐰㌴ㅢ㑥㔸〹散㜰愲㈹摣挷ㅡ㜷愱挵㥣挶㡤㘱㔳㤱㔰㌸㤰㑥愶㡤㍥㉥搴〲昱昱㘰〴昷扢㡥攳慥散戱㘰㍡ㅢぢ㘴㘲㜸㔸㐴㈰挶㘳㠳攵㙦㜲扡㌷晢挲挷散〷攱㙦㔶愶晥㌴敤㐰ㄳ敢㝤ㄸ㠴〴㐸愸㘸愵〹㙦昱㑦㥤攲ㅤ改㌲ㄸ挲攷㙦㐳㈳㈹㌶㠶㐰昵㥣摥㐳搱㤰㍦扤㜷㠶挵㘳㝡户㍢㕤搹㌷换㤷〹攱摤㜶捣攱㠰㡢愵っ㠲摡㙥搴戰㈰摦换㘱㤵〹㜹㐱㑦挸〸㐰㑡㈷攴㌹捦㠴慣㔰㠳〷攱㡣㠴ㅣ〶㕤㈶㈴〴摤㑥㐸搴㡡㘷㘳搱㜸㈶ㅡ攷摤捤慤㔰㌲ㄸ㐹㘵ㄳ搹㑣㌶㤷〹挵㌲戹戴ㄱ㜶愱改㉣昶㌲戱㔴㌶ㄳ挶扣挷敤攸ㄳ㠱㑣㈴ㄹ戵㐲愱㜴〴㥦㕤㠳㌹晦攱㑥昷㘶〴㍥㘶ㄴ挲㝦㠴㌲挵㘸㡡搳挴ち㈲㤹㄰〲㈴㔴ㅣ㑤ㄳ摥攲㔱㍤㈱扢戳㝤て〸㥦晦ㄸ㌴捡㠴㡣㠲敡㤹㤰搱㘸挸㑦㐸㉤㉣ㅥ〹㌹搶改捡㍣㠴挴换㠴愴戸㌴ㅥ㜰戱㤲㐱㔰㥢㐰つぢ昲㝤〲慣㌲㈱㜷敢〹㤹〴㐸改㠴摣改㤹㄰搶つ㜱㍤捣㈹㜰㐶㐲晥っ㕤㈶㘴㉡㜴㈷㈱㌹㉢㤵捤㘲㔷㡥愴㐴㈲改㘸㉡㥤〹㘵挳愹㜴㈰ㅥ㑣㘴㉣㝣㐴㥡收㐲㈳挱㔸㌴ㅤぢ㈴慤戰ㄵ㡦㈴㜰昰づ攳㙢㔹㌲㥢捡㠵攳戹㔸㉡㤴昰㥦攴㜴㙦㑥㠷㡦㌹〳挲㝦戲㌲捤愴㘹ㄶ㑤愷㈸ㄳ〱ㄲ㉡㑥愳〹㙦㜱㠳㥥㤰㍡戶捦㠱昰昹㔹㔳㈴ㄳ㌲ㄷ慡㘷㐲昶㐵㐳㝥㐲昶㠳挵㈳㈱㘷㌸㕤搹捦㔸㤰〹攱㝤㠸捣㜹㠰㡢戳ㄸ〴戵㠳愸愹㠴慣㠱㔵㈶攴㜲㉤㈱ㅤ㕦挹㉥昵攴㥥㌵㐶㤲晢ㄴ扡〲昷攷㐰㤷摣愷愱摢摣攳挳㘵㉣㡥敦っ㤹㔰づ㕦挵㈲㜸ち㠱ㄵ㑦㠴〲㌸捡挶搳㤱㜰㌲㘲㘴㕣㘸㈴ㅤち㔹攱㔰㉥㡤捦戲㤱㑣捡㑡愶攳改㐰㉥㠶㙦っ搸㙣昰㌱捡㝦慥搳扤㤹㠵㡦㘹㐱昸晦愲㑣ㅤ㕦挹捥㔳㈶〲㈴㔴㕣㐸ㄳ摥攲ㅣ㥤晢㐵㙣㙦㠴昰昹㔹㠰㈴㔷挴敢㉢搹挵慡㤱㍦晢戳愷㜷ぢ㤷摡攱㉡㉥㘵户搴㤶㔰㔳㙣㕥づ慢㘴昳㘴㑦㌶晦散挹收㕡㌵捥ち㜴〵㌶慦㠰㉥搹㍣っ扡捤㘶㍡㥤㑢㐷㜱㤸捣㈴㔲挹〸㍦㈵㈶㜳㔶㍡ㄹ戴〲愹㔰㉣㥢㑣㠷㡣挳㕤㘸㄰捦ㄸ㐸㐶㠳挹㌸㍥扦㐴攲ㄶ㡥〴戹㕣㈲㥡㡢㈴愲戱㘸ち晢㝣晦㤵㑥昷收ㄱ昰㌱㡦㠴昰㕦愵㑣ㅤ㙣戲㕡㐹敥㕡㕣㤴戸㠶㈶扣挵㥦㜴㌶㡦㘳㉦㉢㈱㝣晥㙢搱㔸㤲捤敢㔴攳ㄲ㤷㑤摥㈱挹㕣〵㔷㜱〳扢愵㜶㉡㌵挵收㑤戰㑡㌶㕢㌵㌶㡤搳〱㈹扤戳㔸散㐹昱捤㙡昰㌳攱っ㡡㙦㠱㉥㈹㍥ぢ扡㑤㜱㈶ㅣ捥㈵㠲攱㘰㍡ㄱ戶㈲昱㘸㉥㤱㡡挵㌲搸㜱㐷昱〱㍥㤹づ㘴㡣搵㉥㌴㥤挱㙤改愳㐱㉢㡣挷〷攰㌹㌶挱㐴㌸㠴戳㠷㌹㝥戹捤㘴攲挱㡣㝦㥤搳扤戹〶㍥收搹㄰晥㕢㤵改ㅣ㥡捥愵㠹ㄵ㑣㤲㘲ㄷ㈵敥愴〹㙦㤱搳㈹扥㠰㉥ㄷ㐲昸晣㜷愱㔱敥㉣㉥㠲敡戹戳戸〴つ昹㍢㡢㑢㘱昱搸㔹摣敤㜴㘵㍦っ㐴敥㉣㡥㘴ち慥〰㕣摣换㈰愸㕤㐹㑤㈵攴㝥㔸㘵㐲づ搰ㄲ㘲昲晢㤴晣戴戸㥦㈷昷て愸㜱晥㠶慥挰晤摦愱㑢敥慦㠱㙥㜳㥦っ攳㝥晢挹㕣㉡㡣搳慢㤱㕣〲㌳㍢ㄷ㠸㐰捦〴㘳㌱ぢ攷㘵㡣㙢㕤㘸㉥ㄴ挸〵戱㌵愴昱㌱㍥㠲搳戵㠹㌴扥搵㐶戲㤹ㄸ㙥搰ㅦ戰㜰㐶昶㐱愷㝢昳㍡昸㤸搷㐳昸ㅦ㔲愶㡥慦㑥敢㤵㠹〰〹ㄵ㡦搲㠴户㤸愹㜳扦㡥敤户㐲昸晣慣㕦㤲搳㥢㕦㥤散㑦㡢晣慥㘴扥ぢ攱㝦㕣㌵ㅥ㐷搶㈴㥢㉢戹㜴㉦㕣挵㤳散㤶摡㝤搴戰㈰摦㑦挳㉡搹ㅣ慢戱㘹㍣〰㐸改改㕤敢㐹昱㌳㙡昰〷攱っ㡡晦〱㕤㔲晣㄰㜴㠷攲㐸㉥㤰挵〷㡤愴ㄵ挳㠳㠷㜲愱㔴捣戲㜲攱㘰㌶㡣㑦㈸搱㘰㈰㘸慣㜷愱昱㌸㈶扦㤵挲挳㥢挲昸㌲㤴捣㈶㤲昸挶㠴㉦㔳㘹㔸昱挴愲愸㥦挵㑦㜲攲㍥っㅦ昳ㄱ〸晦㜳捡昴㈸㑤㡦搱昴扣㌲戹㈸昱ㄲ㑤㜸㡢㤸㑥昱㔳㜴㜹ㅡ挲攷㘷㐹ㄳ搸㉣㌳㥥㠱敡㌹扤㥦㐵㐳晥昴㝥づㄶ㡦改晤㡡搳㤵晤㙣ㄷ㤹㤰㔳㤸㠲㤷〰ㄷ慦㌱〸㙡㉦㔳㔳〹㜹〳㔶㤹㤰㕤昵㠴扣ち㐸改㠴散散㤹㤰㌷搵攰慦挳ㄹ〹㜹ぢ扡㑣挸ㅢ搰敤㠴㠴㘲㔶㍣㠰㜳㘳ㄱ㥣㈵挰㈷㜳㍣〰㈵㡤㜴攰㤹㘱㌸㜷㠳搳㤳㘱攳㑤ㄷ㡡㝤㝤㍡ㄱ捡㘴愳㤹㄰㑥昵㈴㈲愹ㅣ㉥㐷挴㐳㠹愰ㄵ捤㠶㐲戹㤴㥦搵㔳㌲㈱㙦挱挷㝣ㅢ挲晦㑦㘵晡㈷㑤敦搰昴㡥㌲戹㈸昱㍥㑤㜸㡢晥㝡㐲㍥愰换㠷㄰㍥晦〷㘸㤴〹昹〸慡㘷㐲㌶愰㈱㍦㈱ㅦ挳攲㤱㤰て㥤慥散㠷摢挸㠴㥣挵ㄴ㝣づ戸昸ㄷ㠳愰昶〵㌵㤵㤰㡦㘱㤵〹搹㑡㑦挸㔷㠰㤴㑥㠸摦㌳㈱㥦愸挱扦㠱㌳ㄲ昲㈹㜴㤹㤰㝦㐳㜷ㄲㄲ挵捥㍥㘱㘵搲㌸㌳ㄶ挱摥㈵ㄱ㐸攲扢㉢㌲㘲攱㤹ㄶ昸㜸㙥㝣敢㐲ㄳ改㈰捥搷㘴㈲搱ㄴ㍥戱挴㘲㠹ㄴ捥攷㠴㌳搸㌴㤲㈱㥣㕢〸〴晤㥦㌹摤㥢摦挱挷晣ㅥ挲晦戹㌲晤㐰搳㡦㌴㝤愱㑣㉥㑡㝣㑤ㄳ摥挲搰ㄳ昲ぢ㕤㝥㠵昰昹扦㐱愳㑣挸㙦㔰ぢㄲ㘲晣づ㥢搷攵㤷㍦㘰捦捦ㄱ㝥㉢散㤵愳㝦㍢扤摢て晥㤱㌹㍡㡦㔹愹〰㕣㝣挷戸愸㔵㔲㔳㌹晡〱㔶㤹愳㥦㝦搲扥昳㜶〵愴㜴㡥晥〳㘸昱㜷摥ㅦ搵攰㝣㤰㈹㜲昴ㅦ攸㌲㐷㍥攸㑥㡥㜲戱㕣㌰㤴戱㔲攱㉣㑥改〴戰敢㑦㘱扦ㄶ挰㤷慣㐰㈲㡤㤳捣㐶㌷ㄷ㥡㠸攲㡣㘷っ攷晡㜱㌵〶捦㤳㐱㍡ㄳ㌸〹㤱㠹㈶㜲㌴愶㈳晥㥦㥣敥捤敥昰㌱㝢㐰昸㝦㔶愶㉤㘸慡愶改ㄷ㘵㈲㐰㐲挵敦㌴攱㉤扥挴㙡戸ㄷ㔹戶㘶㝢㑦〸㥦晦て㌴捡ㅣ昵㠲㕡㤰㈳晢㈲换㌶㘸挸㑦挸戶戰㜸㙣㌴散㠷㕤搹て㐳㤲〹戹㤴㙡㕦挰㠵㉣摡愲搶㡦ㅡㄶ攴扢〲㜸㤹㤰昷昵㠴散〰㐸改㠴扣敢㤹㤰㑡㌵昸㐰㌸㈳㈱〶㜴㤹㤰㐱搰敤㠴㠴挳㤹㕣ち㠷敥㐴㤴攷ㅤ搲搹㔴㌸ㄸ挵㘱㈳㠴敦㑤㠹㑣㈸ㅤ㌰㜶㜴愱㌹㕣敡挲攳慦昰戱㌴ㄷ㡣攴昰昹㌴ㄵ挸挶昰㠴ㅦ㍣慤㌲㡡戴挶晤㕤㥤敥捤挱昰㌱㠷㐰昸慢㤴㘹㈷㥡㠶搲挴搲㌰戹慦㈳㐰㐲㐵㜷㥡㤸㤰㔷昴㠴っ㘳晢㜰〸㥦扦〷〰昸㉢㌳㜶㠳敡㤹㤰ㄱ㘸挸㑦㐸〰ㄶ㡦㠴戰㘲㡣㕤搹㡦㠷㤲〹攱ㅤ捥捣〸攰挲㡦ㄶ戹㠵㐴愹愹㠴㙣〵慢㑣挸㤳㝡㐲攲㠰㤴㑥挸攳㥥〹搹㕡つ㥥㠴㌳ㄲ搲ㄳ扡㑣挸㐸攸㜶㐲㜲愱㕣㈶㤰挱㔷㠳㘴㈶ㄷ㐹〵ㄳ挹㐰㌲㡢敤〵ㅦ愶㜲㜸〲㕥㌸㙣散敥㐲戳昱㜸〸愷㌹搳戸㔰㠶㥤㤹㠵㙦㙣〹㉢ㄹぢ㕡ㄶ慥㐳攲ㄲ㑥捣摦换改摥摣〳㍥收㈸〸㝦㙦㘵摡㤳愶搱㌴㙤愳㑣〴㐸愸㘰愵㤸㑣挸晤㝡㐲挶戱㝤㍣㠴捦摦〷〰晣㤵ㄹㄳ愰㝡㈶㘴ㄲㅡ昲ㄳ㌲ㄹㄶ㡦㠴昴㜵扡戲㥦㥣㈵ㄳ挲㍢慥㤹搳〱ㄷ晤搱㈸ㄳ㌲㠳㥡㑡挸〰㔸㘵㐲㙥搱ㄳ㌲ぢ㤰搲〹戹挹㌳㈱慣㈸挳ㅦ㝥换〹㘷㈴㠴搵㘳㌲㈱戳愱摢〹㠹㠷㔳㌸ㄷㅡ捣㈵㌰搱昱㠰愸㌰昶㍤㐱㥣攳捣〴㈳㔹㥣〷㡤〵㡣㍡ㄷ㡡攷㈷㐵戳挱㐴㍡ㄴ挰挳㈱㈳㠱㐴㌲ㄳつ攱㍢㌴㍥戸㘵搲昸㔶㤷昳戳㉥㑤捥晤㌹昰㌱攷㐲昸〷㉢搳㍥㌴敤㑢搳㄰㘵㈲挰㈴㔴散㑣ㄳ户㤰慢昴㠴ㅣ挸昶㜹㄰㍥㍦慢捤昰㔷㘶ㅣ〴搵㌳㈱昵㘸挸㑦挸㈱戰㜸㈴㘴㔷愷㉢晢搱㘱㌲㈱户㤱愲㉣攰㘲㌸ㅡ㘵㐲㉣㙡㉡㈱慣㍢㤳〹㌹㕦㑦挸㝣㐰㑡㈷攴㉦㥥〹ㄹ愱〶㙦㠰㌳ㄲㄲ㠰㉥ㄳ戲㄰扡㥤㄰㍥昶㉦ㄵ㐸㘴㘲㌸㍢㠴㡢㉦㜱㥣㝣戶㈲攱㌰㉥〰攰捡㔸㈲㥣㌲ㄶ戹搰㔰㈸㤳挹㘲㍦㠵扤ㄴ㑥㑦愷㘳㌸㠰〴愲戸〶ㅡ挹攱㑣慢ㄵ挹昹㔹搸㈶ㄳ搲〸ㅦ戳〹挲ㅦ㔲愶㘶㥡㕡㘸ち㉢ㄳ〱㈶愱㈲㐶ㄳㄳ㜲㥡㥥㤰㌶戶户㐳昸晣㜱〰昰㔷㘶㉣㠱㕡㤸㄰ㅥ攷㡤㘵㘸挸㑦挸㜲㔸㍣ㄲ挲慡㌷㜶㘵㍦㐳㑤㈶㠴㜷愴㌳㡦〰㕣挸戲㌵㙡㐷㔲挳㠲㝣敦〱扣㑣挸戱㝡㐲㡥〲愴㜴㐲㡥昶㑣挸㈸㌵昸㌱㜰㐶㐲昶㠴㡥昵㉥㌳㡥㠵㙥㈷㈴㘶㐵戱㠱攰㉣㐶〶㐷㜵㕣愱挱㘵〲ㅥ搰戳㘱㥥〹挲挵ㄸ攳㌸ㄷ㡡㘳㑡㌶ㄶ挷搳ㄳ㜱㈶〴㐷づ㥥搰㡢㈴挳㈸愵挰愱㈷㠳て搰挶㑡ㄷㅡ挶㌵敡㜸㈰㤱挲戵〷㙣㜷戸㈲㡡つ㉡㠶〳㡥〵昷㌴ㅥ攷收ㅦ敤㐴㘲ㅥてㅦ昳〴㡡ㄳ㈱晣戵捡晥㘷㥡㑥愲㌸㤹㜶㔶搴㌱㜲㠹戲昱昴ㄴ攳㘱㤷愹㙣㜵㔲〹ㅤ㌷㝢愴摦ㄹ㄰㍥晦〴ㄸ㘸㌳捥㠴敡昵昱散㉣搸㡢昳㘶慣㠶㌹㍦挱㙢㘰㈹㤸ぢ晥㠹㑥敦昶㜷捥㜳㠰㌰搷㌳㠰㠷㈰挴㘴㌴捡捤敤㍣搸摤散㑥㠵㔵㘶㌷愷㘵户攳㥣㕦搶㌳㤱搳搴㌸ㄷ愱㉢㈴㜲㍡㜴戹㘵㕤っ摤㑥㈴捥㐷攱戲つ㥥昴㡡搳㈳㜸戸㉤慥㌷愷㔲㤱㘰㈰㠷㜳㔰㜸搲㘰㈲㘵㕣攲㐲昱㌵〷昵〴㌸㍤㠸㠳㑤㈴ㄲ挲㤶㠵挲〲㝣㘴攰攷㌳㝣〱㑡晡㘷㌸摤㥢㤷挲挷扣っ挲捦挲㍣戹戱㜵㥣愵㥡愵㑣㉥㑡捣愶㠹㕢搶〱㑥㍡㘴捥慥㘶㉦㝦㠵昰昹敢〰挰㥦㜷ㄹ挶ㅣ搵挸㕢晦搹㤴㍥挹愵㥢ㄸ挰㕣搵㜸㌳戴ㅥ㕤㉡㔹㘲戶㝢㐱㉤㤶昷㡤扦㠶ㄵ㍥㠴㙤〲ㅥ慡挶ち昹戲㉥戸攳㤱㝤㥦愰㡡昲㤱晦㕤㕦慣昶敡㠷慥昸慥㥣㠹戵晥ㅦ昴挳㌹搲㔱挵挷ㅥ㜷挰摢㕣㠷ㄵ慥㥣㠷搵つ㜸㠵搸搹㌳摤攱㔸搶慢㘹㑡ㅢ㡡扥慣搶戶㌹㉤㘳摣〷换㙦愹㡡挱㠶愹㘷㠳つ改戰㡣㐹户攱ㄶ㜳敤㤶㜲㥢搵敡晡攱㔹㕢愸〸㐴挳㌰㍥㐹慣㔷㠷愶摤㘷愹㑦㠷㜵㑡㜳ㅢ㥥㝡㘷㘵㔵㡦㙤㈸晢慤㈸敦㈲㍣㙦㝤收㍣㐲㥥㌷㔶㘲㙦㜸敥摤㤴㉣〹攸攳㜱㤷愹戱つ敤昲㉥㙤㝤搱㉥㑣㤶ㄷㅡ户㘱㙤慢㐶つㅥ㌳㙥㌰㉥㌳㔷㑥㐵㉡㌶㜹㤴㝣攲㌹㈶攷慤捦扣〳㕤㡡㠳搰㌹搹ㄷ收㠱ㅣ收㉥㘷㤸戱ㅣ㐶㑣挴㌰ㅣ㡡戳挹㘷摥㐳㍣㌷㄰㥡搸㠵愸㜷ㄴ戶㔷戳㤰て〷て㝥晤搳㕦㕦㡦㜶戴摡昳捦㤳慦搱昸愸㠸搷㔷愳慢戳捡攳㈰㌱昰慣㌱㤵敦ㅥ㜵挹㌷搷散㍥攴愲ㅢ晦㜰晥㍦㙡挶愰敥㌳㜶ㅣ㜰㜲敤㜹㡦敤㔵㌱昴摤㔵戵愲ㄱㅥ㐳搰㥦昹ㅥ挵晢ㄴㅦ㐰㠸㌱㠸攸つ摣㝡慡攸攱㔴戵㑥㐳攱挳愹晣㑤攸〹㝦昸昵㈲攲敤搱㐵戰晡㡥ㅢ㥤搸ㄳㅥ㥣改㜲㜲慥攷㉡户挳㙣㔳搴㡡㈵攳ㄱ搸散㑣㐴〲㈱㌱ㄲ㔰挵㠷捦㝣㡣昸㈵㉥扥㡤昸㈷ㅣ晣搸挱挴挷ㅣ扣㑤改㔳挴㉦〵㑡㜵㈱㤶㌹㡡愴昴㜰㈸㥢㐷改ㄱ捡愳ㄴ愵㜳户搸敤㤶㝥㜵搷搶㌶㙤昸攵㙦㠷㠶㙦愸ㄵ㉢攱攱㐵㘹㄰㠱㝡㔲ㅡ㜰ㅡちㅦ㜷攵㍦ㅥ㍤攱て㍦㔰挴㕡㠱㔲ㄶ搵㐹㑡㙢攰攱㔲晡㈲㔷㜹ㄵ㥡㙣㑡㑦挶㤲昱戲㑢ㄱ㜶搴㘲搷㍣㡡㕥㈵晥㔴ㄷ㝦ち昱慦㍢㜸㙣っ挰敦攴攰敤㔹晤㈶摡慡㔷〳戵㜹挴慤㔱ㅥ愵㠸㥢昳㡦㘷扥㠸㥣㜸㔸敤挱㘳㘷昵摣㙡昶㤱戵攲㐲㜸㜸ㄱ㌷搰攱愷㘸㉥づ㜰ㅡちㅦ㤳攵扦〸㍤攱て戳ㅡ戱㠳㌸㤶捡㐹攲晡挳挳㈵敥〳ㄲ㜱〵㥡㙣攲㔸㍦㘷㝣攴ㄲㄱ㡤㠴挵昶㜹㐴㙣㈰晥㑡ㄷ捦㈲㍡攳ㄳ〷㍦㜶㌰昱扤ㅤ扣㍤ㄷ㍦㈳㥥㐵て敥㕣㘴慤ㅣㄵ㌹ㄷ慦㠵戲㜹㤴㕥愷㍣㑡㔱㡡㔵㉥㉢扢昵㠲㕡昹晦㤷㤷搶㡡㕢攱攱㐵改㤶〸挲㜳㉥晡㥤㠶挲〷㙦昹㙦㐳㑦昸挳㔳㈴戰㔶愰昴㉥㈸㤲搲㉤攰攱㔲晡㉤㔷昹㕥㌴搹㤴戲〲捥昸摥愵㈸㥣っちㅦ攰㡡〲㥦昹㈳昱昷戹昸㝢㠸晦挹挱㘳㉥〲㙦㌸㜸㝢㉥晥㐲晣晤㐰戹㤴㍥攰㈸㤲㔲ㄶ戳㙤ㅥ愵て㉢㡦㔲㤴搶扦戰敤昵㙢摦ㄸ㔱晢搱换㐹㈳扢㉣㕣㉢㥥㠶㠷ㄷ愵挲㘱慥㘸㤶㤶㌹つ㠵㡦昲昲㍦㠳㥥昰㠷搲ㅣ晣㔶〴㤴戲㕣㑤㔲晡晢㝦㌴㑡扢愰㔱扣㠴㈶㥢搲ㄷ戰㘴㔴挲挶㍤㈶て㉡㐱昱㌳攰ㅤ㤴㜶㈵晥㘵ㄷ晦㈲昱愶㠳攷戱㉥㈸㝥㜰昰㌶愵摤㠸攷挵ㄶ㤷搲㔷ㅤ㐵㔲晡㈶㤴捤愳昴㉤攵㔱㡡搲㘹扦㍦晤挸捡攷〷搵㥥摢敤敢挴愵㑦て慥ㄵㅦ挲挳㡢搲㙦㄰愸攷㉣晤摡㘹㈸㝣㌸㤸晦㈳昴㠴扦㌲㜳㑢慣ㄵ㈸㘵挱㤹愴昴㑢㜸戸戳㜴㙢慥昲攷㘸戲㈹晤ㄴ㑢㐶㉦㤷㈲㍣捦㕣㝣㥡㐷搱㌶挴㝦攱攲㔹㡡㘶㙣攷攰戱攱〳晦㉦〷㙦㙦昸㝤㠸㘷愵㤹㑢改㔷㡥㈲㈹晤ㄶ捡收㔱晡㥤昲㈸㐵改㑢㉦㔴㍦㕡扦昴攳摡晤慦㕢㌰愹换扦扥愸ㄵ扦挲挳㡢搲昷ㅣ收㡡㘶改扢㑥㐳攱攳挶晣扦愱㈷晣攱戹㈰㔸㉢㔰㉡㄰扡愴昴㥦昰㜰㈹摤㤱慢㕣㠱㈶㥢㔲ㄶ㤷ㄹ㐳㍡㈸ち㐷挴ㅢ㜹ㄴつ㈵扥搲挵㜷㈱㝥ㄷ〷㍦㙥㜰ㄴ昸㔷ㅣ扣㍤㑢㠷愱慤扡ㅢ㔰昸摢㡣て㐴摤㤵㐷㈹攲㜲㝣昵捥搹ㅦ愵ㅡㄶ搴㡡㥥昰ㄸ挲搵㉤昸㐰昴扣挳㑦ㄱ㜱捦㌹つ㠵㡦㈹昳昷㐲㑦㤲戸㈰㘲〷㜱慣づ㤳挴晤〳ㅥ㉥㜱㘱ㄲ搱ㄷ㑤㌶㜱㉣ㄹ㌳愲づㄱ㤸㕢昱㤸㜸搲㈱挲㥥㕢㜱攲晢戹昸㍥挴㈷ㅤ㍣㠸〳晥㔱〷㙦ㄳ户㍢昱㉣ぢ㜳攷攲づ㡥㈲攷攲㡥㔰昰户ㄹ㤴づ㔶ㅥ愵㈸ㅤ㌹㜷户㕤捥㕤㜹㐶敤攴㡢㐷摣扤敤昵ㄷ搷㡡攱昰ㄸ攲㐱改㠳づ㜳㐵㤴晥摤㘹㈸㝣攴㤹㝦㌷昴㈴㈹ㅤ㠳戵〲愵慣敦㤲㤴摥てて㤷搲㜱㕣攵〸㥡㙣㑡㔹昴㘵㑣㜰㈸挲㘷㐶㙣慥㜷㍢ㄴ搹㤴㑥㈲㍥敡攲挳挴㑦㜱昰攳㈴晥㜶〷㙦㔳㍡㡤㜸ㄶ㜶戹㤴挶ㅤ㐵㔲扡㍢ㄴ晣㙤〶愵㝢㈸㡦㔲㤴敥㌲敦昴㠷搶慤晢愱昶搵戵㡢㐷昵摤攵挷㕡㌱ㅥㅥ㐳㍣㈸扤搹㘱慥㠸搲㥢㥣㠶挲㠷愸昹㈷愰㈷㐹改摥㔸㉢㔰捡ち㉤㐹改つ昰㜰㈹慤攳㉡㑦㐷㤳㑤㈹换戶㡣戹づ㐵㤸愵㠱㠸戸挶愱挸愶㜴㕦攲㘷戸昸㘹挴敦敦攰㌱㑢㠱扦捡挱摢㤴ㅥ㐸㍣㑢戳㕣㑡㔹愲㐵㐵㔲㕡〷〵㝦㥢㐱改ㅣ攵㔱㡡搲昵摦敦㍣敦愸散㌳戵㜷昶㍦晥戳敤摥㝦戱㔶捣㠳挷㄰て㑡㉦㜳㤸㉢愲昴㔲愷愱昰戱㙣晥㠳搰㤳愴㌴㠵戵〲愵㈹攸㤲搲㡢攱攱㔲㥡攱㉡㘷搱㘴㔳捡㙡㉣挳㜲㈸挲㜱㍤ㄴㄵ攷㍢ㄴ搹㤴捥㈷摥㜲昱ㄹ攲ㅢㅣ㍣㡥敢挰㥦攳攰㙤㑡ㄷ愱慤㝡ㄱ㔰昸摢っ攲ㅡ㤵㐷㈹攲ㅥ扢晢捥㔳㡤愳慤摡敦㑥慢㙢ㅦ㍣㘹㘱慤㘸㠷挷㄰て攲捥㜴昸㈹㈲敥っ愷愱昰㜱㙥晥㈵攸㐹ㄲ㜷㈸㘲〷㜱慣戱㤲挴㥤〶て㤷戸㌶ㄲ㜱〴㥡㙣攲㔸㜸㘵㉣搱㠸〸㠹㤳昳㠸㔸㐶晣㤱㉥晥㜰攲㔷㌸㜸ㄲㅤㄲ㈷㌸㜸㥢攸挳搱㔶㝤ㅣ㔰昸摢っ攲㔶㉡㡦㔲挴戵㕤㝥搰昱㙢㉥搹愵㌶㜱㘸敢〳攳昶ㅥ㔱㉢㔶挱㘳㠸〷㜱挷㌸晣ㄴㄱ㜷戴搳㔰昸ㄸ㌸晦愹攸㐹ㄲ㜷っ㘲〷㜱慣㥣㤲挴晤〹ㅥ㉥㜱挷㤱㠸㌵㘸戲㠹㘳㌹㤵㜱扣㐳〴昶㜳搱㠰㌸捣㈱挲㥥㐱㈷ㄲ㝦戶㡢㕦㑤晣㐹づㅥ晢㔱攰㤷㍡㜸㥢戸㔳㠸㘷挹㤴扢ㄱ戳㜴捡摤㠸㉦㠰㠲扦捤愰昴㐲攵㔱㡡搲搳ㅦ挲㔶晣搳挵戵㍢ㅣ晦搹摥㜷㝥㜱㜹慤戸〲ㅥ㐳㍣㈸㍤搴㘱慥㠸搲挵㑥㐳攱㠳攵晣㔷愲㈷㐹改㤹㔸㉢㔰捡㠲㈸㐹㘹㌳㍣㕣㑡㔷㜳㤵慦㐳㤳㑤㈹慢愴㡣戳㕤㡡挲㠱戰㔸㤸㐷搱戹挴㕦敦攲慦㈵晥㍣〷㡦㡤ㄸ昸㥣㠳户㔳㜰〱摡慡搷〱㠵扦捤㈰敥㔶攵㔱㡡戸㤷㜶㥡昹攵戲㜱㠷搴ㅡ摦敦搶㜶昷㑦愹㕡㜱㉦㍣㠶㜸㄰㤷㜲昸㈹㈲敥㄰愷愱昰㠱㜴晥晢搰㤳㈴敥㌲挴づ攲ㅥ㠴㉥㠹㍢ㄸㅥ㉥㜱㙢㐹挴挳㘸戲㠹㘳敤㤳㜱愵㑢㐴㈴ㄱ㄰〷攴ㄱ㜱㌵昱㡦戸昸昵挴晦捤挱㘳㉥〲扦㡦㠳户攷攲戵挴戳扥挹㥤㡢慣㜳㜲攷攲㔳㔰昰户ㄹ㤴㍥慤㍣㑡㔱晡摥㤷搷扤晤㜰攸㥥摡ㅤ㜶ㄹ戴扥㑦敥愱㕡昱ㄲ㍣㠶㜸㔰扡户挳㕣ㄱ愵㝢㌹つ㠵㡦戸昳扦㡣㥥㈴愵㌷㘳慤㐰㈹ぢ㤵㈴愵㌳攱攱㔲扡㡥慢晣ㄶ㥡㙣㑡㔹扤㘴摣收㔰挴㘳㙥㕣㑣㜵㈸戲攷搶ㅤ挴扦敤攲摦㈴晥㉥〷捦㘳㝡㕣㑣㜴昰㌶愵昷㄰捦ち㈵㤷㔲㔶㉡戹㤴㝥〰〵㝦㥢㐱改㠷捡愳ㄴ愵搵てつ晥晤㠱挵慤戵愱敢〶慤晤攸摦换㙢挵攷昰ㄸ攲㐱改ㄸ㠷戹㈲㑡㙢㥤㠶挲㠷收昹扦㐰㑦㤲搲〷戱㔶愰㤴愵㐶㤲搲㍤攱攱㔲扡㥥慢晣ㅤ㥡㙣㑡㔹㝦㘴㍣攲㔰挴捤㌵㈹㐶㍡ㄴ搹㤴㍥㐶晣昷㉥晥㕢攲㥦㜰昰㌸搴〰ㅦ㜳昰㌶愵㑦ㄱ捦ㅡ㈳㤷㔲搶ㅡ戹㤴晥〲〵㝦㥢㐱改慦捡愳ㄴ愵愹摣㈵㡦㉤昸挷㠹戵攲愱ㄳ户晡㘲搶挹戵愲〲㘷㔴㠶㜸㔰ㅡ㜴㤸㉢愲㌴攰㌴ㄴ㍥㠶捦㕦㠹㥥㈴愵捦㘳慤㐰愹〹㕤㔲㕡〳て㤷搲ㄷ戹捡摤搱㘴㔳捡㜲㈱攳㘵㤷愲㘰ㄲ㘷㉢昳㈸㝡㤵昸ㅥ㉥扥ㅢ昱慦㍢昸㜱㠳㠹摦挹挱摢㈹㜸㤳㜸㤶〴戹㤴㔶㍢ち㈹慦摥ㅡ捡收㔱摡㔳㜹㤴愲戴㝣搸㠹扤捦摢㜰㘶敤挴摢扦晤慤攷㤳慢㙢〵敢㝤扣㈸ㅤ攸㌰㔷㐴改〰愷愱昰挱㝥晥㝥攸㐹㔲晡ㅥ搶ち㤴づ㠴㉥㈹敤てて㤷搲て戸捡㠳搱㘴㔳捡㠲ㅦ攳㈳㠷㈲捣扡㐴㐴㙣敦㔰㘴捦扡つ挴て㜱昱㍢ㄲ晦㠹㠳挷慣〶扥户㠳户㈹晤㡣㜸ㄶ昵戸㤴づ㜵ㄴ㐹改㌰㈸㥢㐷改㜰攵㔱㡡搲㔷㜰慥㙤挴搲昳㙢㐳慤扤㝦㠸㙣㜷㘱慤㠸挰挳㡢搲㉤ㅤ收㡡㈸昵㍢つ㠵㡦ち昴㐷搱㤳愴昴ㅢ慣ㄵ㈸㑤㐲㤷㤴㙥〱て㤷搲㙦戹捡慣愴戱㈹㘵挹㡥昱扤㐳ㄱ扦㤵㐷㠴捦愱挸愶昴㐷攲㐷戹昸摤㠹晦挹挱昳㕢㜹㐴ㄸづ摥愶昴ㄷ攲㔹㤶攳㔲捡昲ㅣ㜷挳ㅦ〷㘵昳㈸ㅤ慦㍣㑡㔱晡捣搳㜸慤ち搷捡㑢㐵㙤㈳㙢挵㜴㜸㜸㔱㉡ㅣ收㡡㈸㉤㜳ㅡちㅦ㍥攸㥦㠱㥥㈴愵愲㑡㔲扡㌷㜴㐹改敦㍦㙡㤴㜶㐱愳㤸㠳㈶㥢㔲ㄶ摤ㄸ㤵戰搹攷㌱昱㑢㌷昱㌳攰㡡〲㥦搹㤵昸戹㉥扥㡥㜸搳挱攳搳㉡昰㍦㌸㜸㥢搲㙥挴戳戰挶愵㜴㕦㐷㤱戳昴㐰㈸㥢㐷㈹㡢㙤愴㐷㈹㑡㠳㑤㝢㕥昴㤳㜱㐱敤㔳㘳敦㝦㝣捡㍢ㄷ搵㡡㉣㍣扣㈸晤〶㠱㝡㥦挷㜴ㅡちㅦ㘷攸户搰㤳愴㜴㑢慣ㄵ㘶㘹〳㜴㐹改㤷昰㜰㘷改搶㕣㘵㤶愸搸㤴戲㙣挶攸攵㔰㌴㜶㜰㈸ㄶㄴ㥦㍡ㄴ搹戳㜴ㅢ攲㔹搷㘲攳ㄷㄱ扦㥤㠳ㅦ㈷昱晦㜲昰㌶愵㝤㠸㘷㘹㡣㑢㈹㑢㘴㔴㡡慡摢愰㙣ㅥ愵敤捡愳ㄴ愵㑤㝦㍣㌹昵摢扥户搴敥搰搴昷收搸ㅢ户搴ち搶扤㜸㔱晡㥥挳㕣搱㉣㝤搷㘹㈸㝣㐰愲㥦㌵㌳㤲搲㠱㔸㉢㔰㝡っ㜴㐹改㍦攱攱㔲扡㈳㔷昹㜸㌴搹ㄴ戱昰挵ㄸ〲㕢昷㔱㐱ㄴ㑡散㍡㜸敡㘰摣㡦㐹扣攱搰㘴搳㍡㤴㍥慣㐹戱㝤㡥愳捦㉥㥡捦〱搲攷ㄵ挷挷愶㜶ㄸ㝤㑥㜴㝤㔶搲㘷㌷搸㝡㌸攳㡣ㄹ㈳㥤㕥㜰㥣ㄸ戸捦ㅣ㐱㈷㔶扡㌰〵㌴㠹㤳ㅣ㠵㥤ち㔶扥戸挹㘱㑤ぢ晥㑡㝦㜶㐰ㅢ㕥㍤㡢㉦㈲戳㄰㈶捦戳昰㈲昲ㄹ㌷昶晤攵昲〳摦ㅤ㍤戹㜱搰捦扢㕣戶㝥昴㤲㌷㍦戸敢㤴搶敦㐶ぢㄶ戴㜸㈵敢ㄹ慣㠵攷晣㝦摡㘹㈸㝣㤸愳晦㍣昴㈴㤳ㄵ㈵㈷㕤〴敢㔸㘴戲㥥㠴㠷㥢慣㌸昹戸ㄴ㑤㌶昱㉣㙥㌱㤲戰㌹㤷昵㈳㈱昱愸挳㥦㑤晡敥挴㕦收攲㔹攱㘲㡣㜲昰㌸㔰〲晦㤰㠳户ㄳ㍢ㅡ㙤搵㔷〳戵㜹戳㥣愵㉢搲愳搴㉣昷攱㍣摥㙦㕦㍥㕥晢摥㘱㍤㙦搸昰昶㜳戵㠲ㄵ㉢㕥挴摤攷昰㔳㌴换敦㜵ㅡ㡡ㅥ〲挹㙡㤷㡤㍤〴㤲户㜴戲摡攴㠳ち慢㌱〵㉡㜳扣敤㑦户㥣㙤㘶㠱ち㙥㐳搵搰搸㈸敦攰搴ㅤ捦㙣㙢㕤㘴戵㑥挷愳〹昱愴戶扡㠶㈶攷㈶㐰㜸㘴㈱ㅦ㠱愵㥥ち㘶㑡㡤捥㐶㙥㔶㉢ㅥㄳ搶㌵㌷愵つ㡦㤴捣㔶㌵敤㤵㙡㙦户㕡㥢晦㉦㍣搰つ昷搴攲摤愱昱戲ㅦ攵收㜹㍢㉢摥愷捡戳ㄴ㐴㌲㔶搳挱挷㜴㍣㙣㤰㔵㌷攵㝣搴摢㝦昷㜴㐹㘳〲愶㤸扡〱㕢㔶㝢㜸㘱㠵戸ㅢ㈹戶敢敥㡦㉥晢㠳㈱戳愰捡㥣〴扣㌱ㄹ愲ぢ㙥摢㈴慢挴㈰㝣收ㄴ㔸攴㙤捤愴㈸慢㕣㠷㘹㔰戸㜲扣挱ㄸ㙦㤶㕢㔶戹慣㈱摢扥挰㔸㘰㌵捣㕦搰㡥ㅢ㠹㜵攳ㅡ慢㔷〵㡢㔸㍡㉢愱攱愶搴戵愹㍥搵摡㥡㕡㔱搵㔴摦㘸㌵捦㙦㕦㔰㔵扦ㄴㄵ㐳㜸攸㈲㍦昳㔴㔵㤹搳㄰て㠷攲㕢摣㠳ㅥ搹慢㌹㕤户㍥〸ぢ㘷慢㌱〳㔶㙦ち㙥昱愴㘰ㄶ昰挶㕥㄰昹ㄴ散つ㡢㐶㠱㔸㡦扥㐹㠳㝡㠹挷愰挸㌰敡㠰㜴㠳㝢㑡㔹攷攸搶攷㘱㤵挱捤㠵搵㍢戸㙢㍣㠳摢㤷㔱㌰㍦ㅤ戹搹㥦㈶摥㜲捥捥㡤㜸ㄱ㝤攷〵昶慡ち攱㐰㈰摤挰摥㔴搶㜹扡昵㍤ㄵ搸㐱戰㝡〷㜶戹㘷㘰昵㡣㈲㍦戰ㄴ㑤㕡㘰ㅦㄴ〶戶㐱㠵㤰搱㐳昸㑣㔹戳扡昵ㅢㄵ㤸〵慢㜷㘰攷㝢〶㌶ㅦ㜸㘳〱㐴㝥㍡ㅢ㘰搱㠳晢戶㌰戸ㅦ㔵ㄸ㡢㠰㜴㔹晢㐵㔹ㅢ㜵慢挰戴㤴改㙣㠲搵㍢戸戳㍣㠳㙢〱摥㔸っ㤱ㅦ摣愱戰攸挱㜵㐱晦㜹㈹敤ち㠳㥣㙢㙤㐰扡挱㜵㔳搶㜶摤扡愵ち㙥〹慣摥挱㥤散ㄹ摣㌲㐶挱つ愱㘳慥慤愰㐹㑢改搶㠵㠱㙤愳㐲㌸ㅣ㐸㌷戰㍥捡㝡㠴㙥ㅤ愸〲㍢ㄲ㔶敦挰㡥昵っ散㈸㐶㤱㍦搷㡥愱㐹ぢ㙣挷挲挰㠶慡㄰㡥搳㐳ㄸ愶慣㉢㜵㙢㔰〵㜶㍣慣摥㠱ㅤ收ㄹ搸㠹㡣㠲㜳慤㠳戱㤳㘸搲〲ぢㄷ〶ㄶ㔷㈱㥣〲愴换搸敥捡扡㑡户㡥㔱㠱㥤ち慢㜷㘰慤㥥㠱㥤づ扣㜱〶㐴晥㍣㍢ㄳㄶ㍤戸㜱㠵挱㑤㔲㘱慣〶搲つ㙥㥡戲慥搱慤㝢慢攰捥㠶搵㍢戸㠵㥥挱㥤换㈸昲攷搹㜹㌴㘹慣搵ㄵ〶戶慦ち攱〲㍤㠴〳㤵昵㐲摤㥡㔲㠱㕤〴慢㜷㘰㘹捦挰㉥㘱ㄴ昹昳散㌲㥡戴挰㌲㠵㠱捤㔷㈱慣搵㐳㔸愴慣㔷攸搶㐳㔵㘰㔷挲敡ㅤ搸〱㥥㠱㕤捤㈸昲〳晢ㅢ㑤㕡㘰㙤㠵㠱㉤㔳㈱㕣慢㠷㜰戸戲㕥愷㕢㡦㔱㠱㕤て慢㜷㘰戳㍤〳扢㤱㔱攴〷㜶㌳㑤㕡㘰挷ㄵ〶㜶愲ち㘱㥤ㅥ挲㈹捡㝡慢㙥㍤㔳〵㜶ㅢ慣摥㠱㑤昵っ散づ㐶挱ㅤ㙤挷㤶㜹ㄷ㑤㕡㘰慢ぢ〳㍢㔷㠵㜰て㤰敥攴扦㐰㔹敦搵慤㤷愹挰敥㠳搵㍢戰戱㥥㠱㍤挰㈸昲㈷晦㠳㌴㘹㠱慤㉤っ散㙡ㄵ挲㝡㍤㠴㙢㤵昵㘱摤㝡戳ち散ㄱ㔸扤〳ㅢ改ㄹ搸㘳㡣㠲扢㡣づ挶㥥愰㐹ぢ㙣㕤㘱㘰㜷愸㄰㥥〲搲㘵散ㅥ㘵㝤㕡户㍥愸〲㝢〶㔶敦挰㐲㥥㠱㍤ぢ扣昱ㅣ㐴晥扥散㜹㔸昴攰搶ㄷ〶昷㤸ち攳㐵㈰摤攰㥥㔲搶㤷㜴敢昳㉡戸㤷㘱昵づ㙥㔷捦攰㕥㘵ㄴ昹昳散㜵㥡㌴搶㕥㉣っ散㔵ㄵ挲㥢㝡〸㙦㉡敢㕢扡昵㍤ㄵ搸摢戰㝡〷㌶挸㌳戰㜷㠰㌷摥㠵挸㘷敤㍤㔸昴攰㍥㈸っ㙥㠳ち攳〳㈰㕤搶㍥㔳搶て㜵敢㌷㉡戸㡦㘰昵づ㙥㝢捦攰㌶㌰㡡晣㡤攰ㄳ㥡㌴搶扥㉤っ散㐷ㄵ挲㘷㝡〸扦㈸敢攷扡㔵㐰㤱㥦捦扥挰㠲㜷㘰㕢㜹〶昶ㄵ昰〵晢戳㙦㘸搲〲敢〲㍤晦戳ㄹっ昲戳搹户㔸㜰ㄹ敢愶慣摦改搶㉤愱挸挰扥挷㠲㜷㘰㍥捦挰㝥〴摥昸て㐴㝥㍡㝦㠲㐵て㙥㙢攸㜹挱㙤〳㠳っ敥ㄷ㉣戸挱昵㔱搶㕦㜵敢㐰㈸㌲戸摦戰愰摤〷㍤晦㝢㘴戹㘷㝣㝦挰挵挰㌳㉡ち攲ㄳ戰攸昱敤〸㔸㕥㝣㐳㘱㤰昱㜵〱搲㡤㙦㤸戲㔶攸搶ㄱ捡㕡愹㕢愳戰捡愸つ㔸扤㈹晤改〷慦慦扥㔵挰ㄷ攴摡㐷㤳㤶敢㌸晡捥ぢ㜷㜷ㄵ㐲㜷㍤㠴搱捡摡㐳戳㔶㑥㠲㜵㤳扦昷昳㈷㈰㕢攳っ㐹愳㤵㘹挷搷摥戱㜸㘲晤戰㐶㝣㝦敦攲昵〰㜴昹搳ㄳ㜵戶挰摣〲㠳㡡㈹ㄸ㡣㝤㤸搵搴㥣㥤㜸昵㌴挷㕡挵㉦搹搵搳㜵㑤捣㠲挶㄰㑤㍦㍤昶㜶摡捣㉤㜵晦㍡摤愳㝡㡥慥㠹㝤愱㐹晦慤攸戱扦昲摦㕡昷㍦㔰昷愸㥥愷㙢愲㕥昹昷愴㐷㑡昹昷搲晤㌳扡㐷㜵㔶搷挴㝣攵摦㥢ㅥつ捡㝦ㅢ摤㝦㤱敥㔱摤愸㙢愲㐵昹㙦㑢㡦㐳㤵晦㜶扡㝦㥢敥㔱摤慥㙢㘲㤹昲摦㥥ㅥ㉢㤴㝦ㅦ摤晦㜰摤愳晡〸㕤ㄳ㐷㈹晦扥昴㌸㐶昹昷搳晤㡦搳㍤慡㔷敡㥡㌸㔱昹昷愷挷㐹捡㝦〷摤晦ㄴ摤愳㝡㤵慥㠹搳㤵晦〰㝡㥣愹晣〷敡晥慢㜵㡦敡㌵扡㈶捥㔵晥㠳攸㜱㥥昲摦㔱昷扦㐰昷愸扥㔰搷挴㈵捡㝦㌰㍤㉥㔳晥㐳㜴晦戵扡㐷昵ㄵ扡㈶慥㔶晥㍢搱攳㙦捡㝦愸敥㝦慤敥㔱㝤㥤慥㠹ㅢ㤵晦捥昴戸㔹昹敦愲晢慦搳㍤慡㙦搵㌵㜱㠷昲摦㤵ㅥ㜷㈹晦㘱扡晦㍤扡㐷昵扤扡㈶ㅥ㔰晥挳改昱愰昲摦㑤昷㕦慦㝢㔴㍦慣㙢攲㌱攵㕦㐳㡦㈷㤴晦〸摤晦㈹摤愳晡㘹㕤ㄳ捦㉡晦〰㍤㥥㔷晥㐱摤晦㐵摤愳晡㈵㕤ㄳ慦㉡晦㄰㍤㕥㔷晥㘱摤晦㑤摤愳晡㉤㕤ㄳ敦㈸晦〸㍤摥㔳晥㔱摤晦〳摤愳晡㐳㕤ㄳㅢ㤴㝦㡣ㅥ㥦㈸晦戸敥晦㤹敥㔱晤戹慥㠹慦㤴㝦㠲ㅥ摦㈸晦愴敥晦慤敥㔱晤㥤慥㠹ㅦ㤵晦㐸㝡晣愴晣㜷搷晤㝦搱㍤慡㝦搵㌵昱㠷昲摦㠳ㅥ㍣㔰捡晤昷㈸摤㥦〷㐵㕡敤晤㌷て㠶ㅤㅡて㠲慥㈶㜸㌰㥢㠴ㅥ捤㍤㘹收㜱㑣昶㌶摡㔹愰㔲捤㘳㤶敢㔱捤㘳㤵慢〹㜹㄰〱挸慣㠵㔹扤晣㍣㤸挸换㈶㘳戰㠰换㈶昲㔰㐱搴㔸ㅤ挵㐳㠶㐴㡤戳㔱昲㠰㐰㔴㕥㕦㍣㌰㐸搴〴ㅢ㈵㜷晢㐴㑤㠴慥㕥㝥敥晥㈵㙡㤲㡤㤲㍢㜷愲㈶敢㈸敥攴㈵㙡㡡㡤㤲扢㜰愲愶敡㈸敥捡㈵㙡㥡㡤㤲㍢㙡愲愶敢㈸敥戰㈵㙡㠶㡤㤲扢㘳愲昲攲攲㙥㔹愲㘶搹㈸戹搳㈵㙡㉦攸敡攵攷捥㔷愲昶戶㔱㜲搷㑡搴㙣ㅤ挵㕤慣㐴搵搹㈸戹〳㈵㙡㡥㡥攲㡥㔴愲收摡㈸戹㥢㈴㉡㡦㔵敥㉥㈵㙡㕦ㅢ㈵㜷㠶㐵㈸敥ㄴ㈵㙡㝦ㅢ㈵㜷㜹㐴ㅤ〰㕤扤晣摣昵㐹搴㠱㌶㑡敥搸㠸捡㘳㤵㍢㌸㠹㍡挸㐶挹摤ㄷ㔱〷㐳㔷㉦㍦㜷㘳ㄲ㔵㙦愳攴㑥㡡愸㐳㜴ㄴ㜷㔶ㄲ㤵戲㔱㜲㔷㐴㔴㕡㐷㜱㤷㈴㔱ㄹㅢ㈵㜷㌸㐴㘵㜵ㄴ㜷㍣ㄲ㘵搹㈸戹㕢㈱㉡愷愳戸㝢㤱愸昹㌶㑡敥㍣㠸㕡愰愳戸ㄳ㤱愸〶ㅢ㈵㜷ㄱ㐴㉤搴㔱摣㔵㐸搴㈲ㅢ㈵㜷〴㐴㌵敡㈸敥㄰㈴慡挹㐶挹捤㥤愸㘶ㅤ挵捤㕥愲㕡㙣㤴摣㡣㠹捡换㌶㌷㘷㠹㍡㔴愲晣慡㔱㜰晢㤴搷㌳㑦挳㐷㕤㕥捦ㅣぢ摦㉡㍣ㄲ㐵㙤愸㠲摢愶㐴㥣㥡㡦㄰摣ㅣ㘵挳慡晣〶扦㥡晦㠲㥢愲㐴㥣㔲㠰㔰摢愴攰㘶㈸ㄱ㈷ㄷ㈰搴捣ㄱ摣〴㈵攲愴〲㠴摡ㄶ〵㌷㍦㠹昸㜳㍥㐲㜰㡢㤳つ㈷收㌷昸搵愶㈷戸戵㐹挴〹〵〸戵搹〹㙥㘹ㄲ㜱㝣〱㐲㙤㜲㠲㕢㤹㐴慣捣㐷〸㙥㔸戲攱戸㠲〶㙥㑢戲攱搸晣〶扦摡愸〴户㈳㠹㌸㈶ㅦ㈱戸改挸㠶愳昳ㅢ晣㙡ㅢㄲ摣㙣㈴攲愸〲㠴摡㝥〴㌷ㄹ㠹昸㔳〱㐲㙤㍢㠲㥢㡢㐴ㅣ㔹㠰㔰摢㡤攰愶㈲ㄱ㐷ㄴ㈰搴㌶㈳戸㤹㐸挴攱〵〸戵扤〸㙥㈲ㄲ㜱㔸〱㐲㙤㉢㠲㥢㠷㐴慣㈸㐰愸敤㐴㜰搳㤰㠸攵〵〸戵㡤〸㙥ㄶㄲ戱㉣ㅦ㈱戸㈵挸㠶愵昹つ摤晥ㅦ㌲㑣ㄹ㈸</t>
  </si>
  <si>
    <t>㜸〱敤㝤㜷㥣ㄵ搵昹晥㥥㘵㜷搸戹㤴扤㉡ㄲぢ㈰㈰㈸㠲㙥㙥㉦㈸戲挰搲㤴㈶搵づ户捣㤵㠵㉤戸扢㈰ㄸ㝢敦ㅡ㕢散㠵搸㘳㡢挱ㅡ㌵搶㘸搴㘸㌴㙡散愲㕦㌵㈶戱挵ㄶ㘳㠹扦攷㜹㘷捥散摣㝢攷㉥攰㌷扦捦捦㍦㝥㤷扢㉦㜳摥昳扣攷扣昳扣㘷摡㤹昷捥㔴愹慡慡慡敦昱攱晦晣搴㜰㘱搰扣㌵㥤㕤㔶㙢挳愴昶㤶ㄶ㉢搷搵摣摥搶搹㌰愱愳㈳戳㘶㐶㜳㘷㔷㉦〰㡣挵捤愸敦慣㕤摣搹㝣愸㔵户㜸㤵搵搱〹㔰㙤㔵㔵㕤㥤㔹㡤晡慤㥤扦愰㉥㤸戴㌲㙢㈸㠰慡㌲つ㡡摥ㄴ㜵ㄴ㈶㐵㠰愲て㐵㕦㡡㝥ㄴ晤㈹敡㈹㠲ㄴ㥢㔱㙣㑥戱〵挵〰㡡㉤㈹〶㔲晣㠴㘲㉢ち昶㙦㙥㐳戱㉤㐴摦㐱㄰昳㈷㑤㥣㥤㕤㠶戵㤹搷搵摥㘱敤㍣㜴愱敤昳戸㜰戸㈱摣㄰㐹㐷ㄲつ愱㥤㠷㑥㕡搹搲戵戲挳ㅡ搷㘶慤散敡挸戴散㍣㜴捥捡㙣㑢㜳㙥㑦㙢捤晣昶攵㔶摢㌸㉢ㅢ㡡㘶㌳戱㔴㌸ㄶ㡦ㄷ搲改㔴摦挱㘸㜹搶愴㠹㜳㍡慣㐲攷㝦慢捤㈱㙣㜳昶愴㠹つ戳慣慥晦㔶㥢摢愱㑤㌴搹搴摥㥡㘹㙥晢㉦㌵㕡换㤸挶㥢慣㕣㌳㠳㙦㔹ㅤ捤㙤〷㌵挰敤㈲愲㔱㑡㌶㑣攸散㕣搹扡㠲攳㘸㤲搵搲㌲搷㉡㐸搰㕢㥢㍡扢收㘴㍡㕡㍢晢戶㤲㍦慢挳㙡换㔹㥤晤㕢㈷慦捥㔹㉤づ戰戳慥㜵㘱愶㘳㔶愶搵慡攱㐲㝤慢ㅤ挳改㜹慢慤慢戹㙢㑤扦搶〵㥤搶摣㑣摢㐱ㄶ㈱戵慤㔳㔷㌶攷㔵㑤つ扥㔵扤㜶昴昳㑣〲〵㝦㕡㈷㉤捤㜴㜴㐹㠹㈱っ晢㘱㍤挳㐵搶愲挸㉦づ愹愱㈵㔶㡣搹扣收搶㍤慤㡥㌶慢㠵㥤㌰㤲㘳㑡㐰㐲㤰ㅤ〷㤷㈹扤㍡㡣㤲敡攳㙣㝣㕣ㄷ昶㘲っ㘵㉢戳摡㍢㕡㌱㈰㈳㍢挷㐷㡥㑢㠶ㅢ搲挹㔴愸晢㤳摥㌹㥤㘴㐵㍡搹㄰㑤㐵捣㘱㌰㌰㠷搳㜴㝢㠸㉤搷㔸㤹㡥愱㕤㐳㈷㌴つ㕤㤶㔹㥥㔹搹㥡ㄹㅢ㑦㡥㌵㐷㄰㌴ㄲ㐲搵扣㠲敤摦摢㉢户挱敡挵㤹敡挵搹敡挵戹敡挵昹敡挵㔶昵攲㐲昵攲㠳慡ㄷ㉦慤㕥摣㕣扤㜸㔹昵攲攵挰攸㑦㕤敦摥搵捥攷摤戵㌷㔶戵㝣戱挳攴敢扥晢挹攳㠹摤㡥摥㔷㜱㤳㤷㍤挶㡥㔸㐸㝡搷㈲ㅣ㐹挵ㅡ㈲搱㔰㍣ㄹ挱扦㘸㈲㥥㜰搶㈲ㅣぢ愷ㅢ㘲㘱攸㔲㤱㘴㌲ㄱ㡥㈵捣㔱㌰㌶㜷㠲㌰㐶㐳っ㉣㕦愳㜰㌴㍤搶ㅣ㐳搴捥㄰㑡晤ㄹ慢挴搵晡散昶昴㠵晦㤸晦㠷愹昷㝣扥㌲扤搵㤳扢㥣愲戸昷ㄱ㝦ㅡ戰㤰昰晡ㄳ㠹㐴㘳つ㠹㔴㈸ㄱ㡦㈵㈳愹㐴㈲散戸ㄳつ㐵愲つ搱㜴㌸㤶㡣㠵㘲戱㐴㍣㤵㌶㝦捡㡥㐲㄰㐶ㄸ挲捦㥤㜸㘸慣ㄹ㈱㉡ち愱搴㔳㡥㍢㍦㥦㜵昴敦敦摣晤攵㤹扦㥡戲攳㔵㉦㡤晢搹晤㡡晢㐱㜱㈷㡥㠵㘱㕥㜷愲攱㔰愴㈱㤴㜲㥣㐰扦搱㠶㜰挴㑣戰捤㈴㠴㤱㠲昰敢㌹ㄱㅦ㙢愶㠹ㅡぢ愱搴愳㑥捦㙦扦昶搶扥㔵攷㥦搳㜴挷ㄶ挳摦㑣㝣昷㍦㥦㈹敥㝣愵攷摤戰㄰昷昶ㅣ〹愵ㅡㄲ搱㔰㌴㥡㐸㐵㌱捣㘲㡥ぢ㠹㐸扣㈱㤵づ㠷挲愱㜸㌸㡡昰㠴㔲收㌸昶戳㍢㠴㌱ㅥ挲捦㥢㘴㘴慣搹㐸搴〴〸愵敥㜷扣㜹晤㠰攱㑦㍤戶攳扣㤹昷ㅤ㌷戹㌳摢㝣挵㜱㡡㍢〴昱㘶ㄲㄶ㜶昲㝡㤳㑣㠷ㅡ攲挹㔴㈴ㄴ搳㕣愴㤲搱㠶㘴㍡㤱㑥㐴㈳㘶ㄳ摢㥥っ㘱㑣㠱昰ㄹ敡㘹搰㌱㤵愰㘹㄰㑡摤改㌸昰昱愲ㄳ晦晥捥搰〷愶㕤戲挷㠷愷晦昹摥㈱〳ㄴ㡦㐰攲挰ㅥ㔸㈸愲〳攳㌴搴㄰㡡㐷攳㤱㔸㈲㠱㍦㍤㑡攳㠹㔸㐳㍣㤴㑥㈵愲戱㈴晥㐲㘱㜳㑦昶㌳〳挲㤸〹攱㐷㐷㉣㍡搶㥣㐵搴㙣〸愵㙥㜵扣戹㜷改㑥扤昷㑢㍥㍣敢搷ㄷ昴㝤㙣㜸晢㠳㍢㈸ㅥち挵㥢扤戰㔰扣搵㐴挳つ愱㔰㉡ㄶ㑥攲㤸㤵挴㤱㐸て搳㐸っ愳㌴㠴挸㈴㘲愸て㈷搳ㄱ㜳㉥㝢㥡〷㘱捣㠷昰昳㈷ち㜶ㄶ㄰戵㄰㐲愹敢ㅤ㝦㈶㌶㍦㔳㥦㜸晡捡愹户㐴搶扦㌴㘰晣摢㙦愸㍥愸ㄶ㝦昶挶挲㜸㙦㜸搰㘹㈲ㄴづ㈳㈶㤱㜰㌸㤴㐸挶搳㤳㜷〹挵ㅤ㡥挰㕢㠸㉥㘱挳㐹挶搲搸摥㘳㤱㘴㈸㙡敥挳ㅥ昷㠵㌰昶㠳愸㥤㌰㌵㥥㑡㤸晢㔳㜹〰㠴㔲㙢ㅤ㌷㙥づ㥦㝥敢晣㌹㤱挶㡢㕥㡤愴〷っㅡ晣㤲攲㜹㠱戸戱ㄸぢ㐵戴㘰㐷㤱㙡〸㐵㤲愹㔸㉡㤵㑥挶愳〹㍤㙡㘳攱㐴戲㈱〴扡㤲㔱㔰㠳㔱㥤㌴㤷挰搸捣㐰ㄸ㔹〸㕦㕡㘲㘳捤ㅣ㔱㜹〸愵㉥㜶晣㔹戴攷摦ㄷっっ昷摥㜳摤㥤㜳搷扦戲敥攸づ挵㔳ㄴ昱愷㠰㠵ㅤ扤戴㐴挲愱㠶㔴㉡㤶㡥敢㐱ㅢ㠹㈷ㅢ㄰慥〸㜶捦〷戱攵愵㄰㐶㌳㠴㕦晦㈱散㥦㤷ㄱ戵ㅣ㐲愹㜳㥤晥㥦扤改㥣愵晢扦昷换挶敢㥦㕥㤳㜹㘰搰㑤㈳ㄵ捦㡥愴晦㔶㉣散敥敤㕦㤸挷挰㡤挷㔳昱㐸〴摥㐴攳㜱㜷㡦挶捡㜰ㄸ㙡㡣摡ㄴ扣っ挷㈲㤱㤸搹挶づ摢㈱㡣ㄵ㄰㝡㔳㥡㍣挵㍤㙡㈴挰捡挱〴㜵㐰㈸㜵扡攳搵㐷㝦㝥晢慢摦㥥摦㝢昶㠵㠱〵摦晤㉣昹散〱㡡愷㙢攲㔵ㄷㄶ戶昷㝡ㄵ㑤㐴㌰㝡㈳㍡㌶搱㐴㍡搶㄰㑥㈶捣㤵㙣㜵ㄵ㠴㜱〸㠴ㅦ㈳㘱昴扤㥡愸㌵㄰㑡㥤攰昴㝤晤ㄵ㕢㕦搸敦㠵㝦捤扥㜶晤晣敤ㄳぢ㜶㍡㐲昱㉣㔱晡晥ㄹㄶ㡡㐶㐸㌴㥣㡡㘲扤攳搱㈸㐶㐲㈲㠴ㄱ愹㜷慤搱㔰〲㠷㥢㔴㍡ㄵ㑦㠵㌰㜴攲㘱昳㌰昶㜴㌸㠴㜱〴㠴㥦㍦搱昰㔸昳㐸愲㡥㠲㔰敡㐸挷㥦搱㑦敥搰㈷㤵㕢戸攷㔹㉦㍤户㉡㍦敤慥㔷ㄴ㑦㔸挵㥦㘳戰㔰ㅥ愱㔸㍣ㄹ㡤㘳㕦〶㡦攲〸㐳㑣ㅦ挸㈵㐲搱㘴㈴㠴㘳㘰㍡ㄴ㑡㘳扦ㄳ㡤㤹挷愲つ昳㌸〸攳㜸〸㙣㌷戱㜴摡㍣㠱捡ㄳ㈱㤴㕡敤㜸昱搶敢㈷㥢戳㝥㌳愸改挲慢㙥晤㙡捡昶㐳㝡搷昲㡣㌹敡㜷ㅥ㔲㝡㡡㌳〵愷挶戹㑣㘷㤷㜳昶挵㘳挴㝦昷攴㙣挳攷㘶㔳㍡㜲晦昷捦捤搰挹㝦攵摣捣㍣㤹散㥦〲㘱㥣ち戱昵っ㥣㤶戶㘷慤戶捥收收戶收愱攱〹昱散捣愱㍣㔹改㌲㑦㈳昰㜴〸愵㍡㥣㌰㝤㜸攴敤㡦㍣㤵㍡㝣摡慤戳㑥扣戲㍥㜵挳搵㡡搷㌴㌲㔸捥挴挲捥摥つ㈷㥣㡡㈵ㅢ挲晡搰ㄳ㡤㐵㐳つ搸愹扡㥦戸㜹ㄶ㥢晦㌹㠴㜱㌶㐴敤㠴挹昱㜰挲㍣㠷捡㜳㈱㤴㕡敥昴昹改挷㕦敦㌳㈷㌹㘳昲捦敦㙣㍡挶㌸㘰散㔷㡡㤷㔰搲攷昹㔸搸㙢㐶晢㐱㑥户㌳慤㑣摢戸㜰㐳㈲㤶づ㐵㈳搸㥦㐶愳㍣ㄳ㤰搳㑦昴㥤㡥㈵㐳改㘴㈲㤴づ攱㘴㉤攲敥敦戱㌵㐷㈲昱ㄴ昶昸㌸㐲挵挳ㄸ戸收㉦攸挳〵㄰挶㠵㄰ㅣ戳搸〳㕦㐴攵挵㄰㑡攵ㅤ挷ㄶ㍣搸㙢戳〷㝥戹攷戴㤳扥慥㙢㝥晤㥤ㄳ戶㔶扣慣ㄳ挷㉥挵挲搶㕥㌲㈲㜱扤㤹攰昰㘷㕥挶戶㉥㠷㌰慥㠰昰摢㔶挳㌸攸㕥㐹搴㕡〸愵づ㜰㝡㝣收㑦㕦昴㡡㌷㉤㥤晣扢㘷戶㝦昸攸ㅢ㉦㍤㐴つ㐴戵昴㜸ㄵㄶ戶昳昶〸昲ㄳ㈹㝤㔰攳㘱㍦ㅣ㌷慦㘶㡢搷㐰ㄸ搷㐲昸昵ㅢ㐵扦搷ㄱ㜵㍤㠴㔲ぢ㥤㝥摦晣㍡㝤㐴晤戹㜷㑦㍥㜳捦㍥㙦㝥㌵攸捡攳ㄴ㉦㕢愵摦㕦㘱㘱戴户㕦㥣昲攱ㄸ攲昹攸ㄱ㄰㙦㐸挳㠵ㅢ搹昸㑤㄰挶捤㄰㝥㉥挴㜱晡㜵ぢ㔱户㐲㈸㌵摢㜱㘱搹愸收摢㝦㔳昷晤㡣㕦敥昸搴ㅤ㍦扢㜷搹㙥㙡㉢㔴㡢ぢ户㘱愱攸慣ㄸ㤷挷㘹扡㠰愸㐶㜰挶攱㡥挱㜰戲㈱ㅤ㐱㐵㌴〹ㄷ㜱愲ㅥ㑤㤹扦㘱㐷敢㈰㡣摢㈱晣摣㠹愶挶㥡㜷㄰㜵㈷㠴㔲搳ㅣ㜷㐲㌷㙥昶晥㉢㝢㥦㍥昵愶㝢户㜹昰搵搷慦晦戳摡ㅡ搵攲捥摤㔸㈸摡㡢㠷㤳㌱㥣㠴攲㙣㌰㠱㐳㍣㡥收敥ㅥ㌳ㄲ㑤㌴㈴㈲〹散挴㜱昲ㄳづ㈷㜰搱㜰て㝢晡㉤㠴㜱㉦㠴㥦㍦㌱搰㜳ㅦ㔱昷㐳㈸㌵挱昱攷晢攵㘳昶ㅡ㥤㜹㘰挶搹慤㠳扦ㅡ扤散㥡〹㙡ㅢ㔴㡢㍦て㘰㈱攴㡤㄰㜶搴愹㐴㈴ㄹ㡦㜴㥦昱愴㜹ち搶㝤㜵㠶㌸㍤〸㉢昳㈱〸攳㘱〸㥥敦㠴㐳收㈳㔴㍥ち愱搴㔸愷摦㔵〷慦敦㤸㝤搱晢㌳慦㍢敤愳愶ぢ㕥㕡搸㑢㙤㡢㙡改昷㌱㉣ㄴ㡦っっつ㍤㈰㘳愰愴㘸㤴挴捣挷搹昸ㅦ㈰㡣㈷㈰昴戱摣㜳〵ㄸ挱㠹摦㤳〴㍤〵愱㔴搴昱挰慣㥦ㄳ㝣㙥敡愸搹㜷㥥晢昲㌳㜷户晤扢慤敦搳愸摥换戹㈰㙤敡挸ㅣ㠲㑢晣敥搹〳㕣㥦昰摦㠶愷㑤㌰㙢㔲㠸ㄷ㤲㠵㜰㌸ㅦて㘵愲㤹摡㘱㘸㜶㘳慦捦㜹㐸敦㕢㔸搴摣㤶㙦㍦㐴㉥搸〷㑤捣㜴㕡摤挷㠸㌱㑥摤挴昶㤵㙤昹捥㙤晤㉢攷㜵㘵扡慣㙤㑡敢扡ㅢ㈹㌳㥢㠷改っ慢㔳晡ㅢ㔲㙡戶㌰搳戲搲㥡戰扡搹慥ㅥ㕣㔲㡤挹㡣昶㙣攵摡㈹ㅤ搶挱㙥㙤㤹㐷ㄳ㌰摢戶㑡摡㉥㕢㑢扢捡昶㙢攸愴愵敤㥤㔶㥢戸㌷愶㜵㑥㜳㙥戹搵㌱捦攲㕣㥤㤵㤷㔵摤㤲㔵捥㡣捡㤸搹㙤㔸㔱捣㤱攴㠷㝢戵㠵挹慢扢慣戶扣㤵㠷扦㉢慣㡥慥㌵昳㌳搹ㄶ㙢㘰ㄱ挴敥ㄳㄵ㕢ㄷ愹愷戴攷㔶㜶㑥㙡㙦敢敡㘸㙦㈹慥㤹㤰㕦㤵挱㉣㑥㝥㘶㝢摥挲㈴㑣つ㍦㔵慡慡㔷㉦愵慡㐶晢㥤㠱戰摤捥〶〹㠴㈷挴㠳ㄱ昳慤㡡㠷㕤挳㕣慣ㅤ搶愲挵攲㤸慣ㅥ戱㠱挶愴㕤㌶戳㔳㘵愰㘷㥤㌸戱㐹昴愸捡㘸昱搱㡤摣晦㕤㜰㜵昵ㄶ捥摡㑦㕥㠵㔳㡡㘹㤹戶㝣㡢搵搱攳戴慣愲㐷收㌳㄰戵㈱㙣捤ㄵ搹慢〱㐲慤㔶㙢㙡て㘹捥㜷㉤㌵㤶㕡捤〷㉤攵㠹㍡愶㙥敢敡㐸㙤搹挷㝣ㄶ㉡昳㌹㡡㍦㐳〴〲㔵挶昳〴ㄹ〱昳〵扢㕣㍢ㅣ晦㙦晡ㅣ㕡㌵慣㑣㤹戳挳〴㙢㘷㙤㉢捥㍥㍢㝢昵昲㕢换㘹㤹捥愵㕤ㅣ㥥㍤㔷戲扤ㄷ㈹晥〲㔱㍢〲㘲㠳㔳㜴扣㔸愹攱㑣㘴扦搶㈶慢㤰挱晣慦㙣摤㉡㔳摢㙡㑦㈹㌶㔹㥤㌹㤳㜳㡦搳戱慤慣㌶戰㠴㡤扦㙦㉢㐷扦戵扡慢㈹搳㤵改摤㡡㔹㑣㐴挹〴㘸㡣㔸搹㑢戴散㈷㍡㙤ㅤ㜰㑡㘸㈱㈸㡢㥥㔶晡㠸挲㙥〹ㅢづ戶㤷慡㕥㡥散㜹㈵攰㍢捦㘵㡤搲㠱㕥㍣ㅢ㠹㐹搲晣㔴慢㙤晥㥡ㄵ㔶㈷攱㜵㐶㡦㔴㤶㙥㕥㙣㙣㜶㉥扢愰慢戹愵戳〱㥥㑥敤㘸㕦戹攲扦搹づ摢㌲㕦㠲搰㥦摡ㅤ㌱㡡㌷㝥㥤㐰㔷㔵敦㔵㡣捤攲挵㔵㜵㙣㡤ㅡ㜳㝢ち㡥㔶㌴昶㍤晥㤳㡦昹ㅡ晥ぢ昴㔴㔷㍢ㄲ㠸㑤㤹戹慤〵扥㙦㉢ㄸ㥡摦㘱挹㕣㜴㥤ㄴ挰㜶扦搶㐵敤ㅤ换戳敤敤换㌹㥥晡㑢愹㜳愹㘵㜵㜱㝥户㡦㌳㥦㉤昳搶㑡昵敡㔵㌴つ敢㤹〸摥づ敤ㅢ敢㈱晡㑤㘸㘹ㄹ慡㕢散㌴摥㠲慡ㄷ㘶㥡㡤户戱戰㜵㈴ㄴ㡥㉣㥥㌴戱㙢㘵㑢晢昲㑥慢㙢昱㉡摥摢㔸摤搲戹㕡つ挶敡㜳㍥㌴㝢昶㙢㉡㜰搰㕤㡤ㄷ晦敢摥㤹挷㝦㝣㔱慤ㅡ攴㔴㤴㑤摣㡥㐲㠳挳昰㘷扥ぢ愱戶〱㡣扢ㄵ㉣ㄷ㝦捣扦愲㙣扥㑦昱㌷〸散ㅣ㠴㙥散ㅢ晥㘱ㄷ搵㑥昸㥦晢〷昳〳㡡て㈱搴ㄸ〸㙥㥤收㐷㄰晡愳㌶㐳晢っ扡〴㙥㌴搴攵㠱晢ㄴ摡㠰搹㐳㥤摡ㄹ〸〶捦㕣㑦㐱㝡㑣㔲愳㝡愳㘱㕦〲っ愷愲㙣愶昸愷㌰ㄳ〲扥愱㝤つ㘰晥〴㝣挷㍥晥㐳㐱㜶㍣〴㜰ㄳ㐶㔱㠵愰ㄶ〲慡愱㌰㝢㐱愸〸㔴㐲㠰摣㙥㐳㠱ㅦ昵捤㝦㍣〴㠴愱㈹㈷愰㡥㙤㥡㍤搴愹㈸散晣〸昸㈷ㅡ昷㈵攰ㄳ愷愲㙣㙥㍡㠱㤶㠶搱㡢捤攸昲㐷㠰昹ㄳ戰〵慡捤〱ㄴ㕢㐲㜸〸昸㠹㕤㔴㐹㌴㈲〴㙣㐵搰搶㄰㉡つ㤵㄰戰つ㑡晡愳摥昵ㄲ㤰㠲扡㥣㠰㈱㙣搳散愱㑥㡤㠵㥤ㅦ〱慦㔶㈲攰ㄵ愷愲㙣㡡㝣ㅣ㕡ㅡ㐶㉦㜶愴换㉦㔵㈴㘰㈷㔴㥢愳㈹挶㐰㜸〸搸挵㉥慡摤搱㠸㄰搰㐰搰㑦㈱㔴㈳㔴㐲㐰〸㈵晤㔱捦㜸〹ㄸて㜵㌹〱㌱戶㘹昶㔰愷㈶挰捥㡦㠰㐷㉢ㄱ昰㠸㔳㔱㌶㉢摦㠴㤶㠶搱㡢㜱攸㔴㍤㔴㤱㠰昱愸㌶ㅢ㈹㈶㐰㜸〸㤸㘴ㄷ搵㘴㌴㈲〴㌴ㄱ㌴ㄹ㐲㑤㠵㑡〸㤸㠲㤲晥愸扢扤〴㜰㑡扦㥣㠰㍤搸愶搹㐳㥤㥡〶㍢㍦〲㙥愹㐴挰捤㑥㐵搹㕤㠱㍤搱搲㌰㝡㌱㡦㉥摦㔸㤱㠰〵愸㌶ㄷ㔲㉣㠲昰㄰戰㡦㕤㔴㌳搰㠸㄰戰㉦㐱晢㐱愸㔹㔰〹〱晢愳愴㍦敡㤷㕥〲㘶㐲㕤㑥挰ㄲ戶㘹昶㔰愷㘶挳捥㡦㠰ぢ㉢ㄱ㜰㠱㔳㔱㜶㈳㘲㉥㕡ㅡ㐶㉦㥡改昲昹ㄵ〹㔸㡥㙡戳㠵愲ㄵ挲㐳㐰扢㕤㔴昳搰㠸㄰戰㠲愰㠳㈱搴〲愸㠴㠰づ㤴昴㐷㥤敥㈵㘰㍥搴攵〴慣㘲㥢㘶て㜵㙡㈱散晣〸㌸戶ㄲ〱挷㌸ㄵ㘵㜷㍥昶㐱㑢挳攸挵㤱㜴昹愸㡡〴ㅣ㡤㙡昳ㄸ㡡㘳㈱㍣〴ㅣ㙦ㄷ搵扥㘸㐴〸㌸㠱愰ㄳ㈱ㄴ㙦㜹〸〱㈷愱愴㍦敡㄰㉦〱晢㐱㕤㑥挰㘹㙣搳散愱㑥ㅤ〰㍢㍦〲㕡㉢ㄱ搰攲㔴㤴摤㜳㔹㠲㤶㠶搱㡢昳攸昲戲㡡〴晣〲搵收〵ㄴㄷ㐲㜸〸戸搸㉥慡っㅡㄱ〲㉥㈱攸㔲〸㤵㠳㑡〸戸っ㈵晤㔱ㄹ㉦〱㔹愸换〹㔸ぢ㝣挰散愱㑥攵㘱攷㐷挰愲㑡〴㉣㜴㉡捡㙥昲ㅣ㠴㤶㠶搱㡢㕦搱攵昹ㄵ〹戸〹搵收捤ㄴ户㐰㜸〸昸戵㕤㔴㑢搱㠸㄰㜰ㅢ㐱扦㠱㔰换愰ㄲ〲搶愱愴㍦㙡㑦㉦〱捤㔰㤷ㄳ㜰ㄷ摢㌴㝢愸㔳换㘱攷㐷挰㠴㑡〴㌴㍡ㄵ㘵㜷㤹摡搰搲㌰㝡昱㈰㕤摥扤㈲〱て愳摡㝣㠴攲㔱〸て〱㡦搹㐵搵㡥㐶㠴㠰挷〹晡〳㠴㍡ㄸ㉡㈱攰〹㤴昴㐷挵扤〴慣㠰扡㥣㠰愷搹愶搹㐳㥤敡㠰㥤ㅦ〱㘳㉡ㄱ㌰摡愹㈸扢愱戵ㄲ㉤つ愳ㄷ㝦愱换愳㉡ㄲ昰㌲慡捤㔷㈸㕥㠵昰㄰昰扡㕤㔴慢搰㠸㄰昰〶㐱㙦㐲愸搵㔰〹〱敢㔱搲ㅦ戵㥤㤷㠰㐳愰㉥㈷攰ㅤ戶㘹昶㔰愷搶挰捥㡦㠰㉤㉢ㄱ㌰挰愹㈸扢慢挶晢㘱挳攸挵㠷㜴㜹昳㡡〴㝣㡣㙡昳ㄳ㡡㝦㐲㜸〸昸捣㉥慡挳搱㠸㄰昰㌹㐱㕦㐰愸㈳愱ㄲ〲扥㐴㐹㝦㤴改㈵攰〸愸换〹昸㥡㙤㥡㍤搴愹愳㘰攷㐷挰昷摦㔵㌸ㄵ晥㡦㔳㔱㜶ㅢ敦㔸戴㌴㡣㕥昴慡㠶换摦〲收㝦㉡㕣㡢㙡搳愰攸つ攱㈱㠰㔹㜱㈸慡攳搰挸㜰㌶ㄴ㈰愸て㠴攲つ㍣㈱愰㉦㑡晡愳㍥㐳ㅦ敥挵搰昱㔰㤷ㄳ挰攴扡㠰搹㐳㥤㍡ㄱ㜶㝥〴晣慤ㄲ〱敦㍢ㄵ㘵㜷㄰㑦㐶㑢㍤㑣搸ㄶ摤戴ㅢ〰㙣搱㠴㙤摦挲㤴收㤶㉥慢㐳收攴敡ぢ昸捦㑥ㄹ㤳㜲㍦捥㐳㜶㘴㜲㜶㌲搶㠰挲㈴㑣㐵㈲㐷慤㙢㡤捣户〹愴㙣㉡搴㥥㈹晣晦ㄳ扥㍦扡〹㕦㤹敥㉤㥡昴敤㘱㐲ㄵ㠳愶㘴捡户㘷戰㘷㄰つ挶㄰昳㥤㥥㤱昱搲㠰㤶㡢〷ㄹ昱愵㜳㐹㤲㠸攷攲扤㠳㤰攸㔰攵㠹㘰づ昶昲㐱㑡愳㡡㤳慥㑦愳昲晦㑦㔹㤷㘶ㄲ摢㔳搶㕢㜳㑦戸つ挵戶ㄴ㠳㈸〶㐳愸户㥤摤㉣㈷㑢昸昷〸㤴晦挳㠳㠴戹ㅤ㌱㐳㈹㠶㐱攸摤㙣つ愶昴㔰㌴㐶㐰搴敢㑣㠶愱昶㄰ぢ㈸㜵ち㉣㠷搳㝡㈴敡捤ㅤ㈰晡敥〸㌱㙢㥡搵㠲摢ㅦ晦慤散摤摡搳搰㐵捦ㄳ戶ㄸ㍦㥢〳㌴戰㜵摥㥡戶摣搲㡥昶㌶攴㔰㜳ㅥ㜹㐲づ改慦㥤㉡㘳戴捥㘸㥦戴戲换㘸㥤搶㡣晦晡戶捥戵㔶㔸㤹慥㐹戸扤㠵㐹敡ㄹ挸捥㤰㈹攸改昹搵晦㉦愷愸慢㙡戰ち㔵ち攱搰戳搴慡㜴敢戵㈷㡢ㅤ㝡ㅢ㥡摡㤱㑡㙤㐹ㄶ㌹㘹㌷っ摣㙥昸ㄱ捥㐱㔷㤹愳攰摤攵晦扣㘱搷㤱㤷摥昲扤昳晦㤱㤸晣㤳㡦㜹㉡㔶扡晣㐸㍣〶㈶㠱㥥敡搴改戰㜳㡦挴㐶〸昸㕥ㄸ〶昶搴攴搳㤵㡥挶㝦㜴㉡捡ㄲ㐵捥㐲㙢㜲㍡ㄲ㐳㐳敡㐹㘷㍢㠱戲昸㘳㈶㔰㙤㈶㈹㔲㄰㝡㍢挱摣散㔸扢愸㝥づ㠳攱昸㌳㜷㈵㘸㌷〸㜵づ㡡㜲㍡㌲づ㈵晤㔱て愱て㝤㍡㘲㡣㐷㑤敤㠴㈹昱㐴戲㥣㡡〹愸挳昴ㄴ㘴㠵㍡㜵㉥ㅡ㜵愹昰捣搰摥㔵㠹㠶㍢㥤㡡戲摣㤵㕦愰㈵愱㘱て㜴愷㙥慦㐸挳っ㝡㌳㤳㘲ㄶ㠴㠷㠶㌹㜶㔱㕤㠰㠶㠶攳捦摣㡢愰戹㄰敡㈲ㄴ㠵㠶㜹㈸改㡦扡搱㐳㠳㜹㈱搴攵㉢戹〸昸㐰㑦㜵敡㘲搸昹ㄱ戰戶ㄲ〱㔷㍡ㄵ㘵㌹㌲㤷愱㈵㈱㘰〹㕤扥扣㈲〱㔹㔴㥢㌹㡡㍣扤敢㥥愳㉦搸㐵㜵㌹ㅡㅡ捥搵㌹㠸愰愵㄰敡㑡ㄴ㠵㠰㘶㤴昴㐷㥤敦㈵攰ち愸换〹㘸〵㍥㘰昶㔰愷搶挲捥㡦㠰搳㉡ㄱ㜰慡㔳㔱㤶戲㜳㌵㕡ㄲ〲㔶搱攵㤳㉢ㄲ戰ㅡ搵收ㅡ㡡㐳㈱㍣〴ㅣ㘶ㄷㄵㄳ㜹㠶攳捦㍣㥣愰㈳㈰搴㜵㈸ち〱㐷愲愴㍦敡㈸㉦〱搷㐲㕤㑥挰戱挰〷捣ㅥ敡搴昵戰昳㈳㘰㔵㈵〲㔶㍡ㄵ㘵戹㐳㌷愲㈵㈱攰㌴扡摣㔹㤱㠰㌳㔰㙤㥥㐹㜱ㄶ扤敢ㅥ〱㘷摢㐵㜵ㄳㅡㅡ捥搵㌹㠷愰㜳㈱搴㉤㈸ち〱攷愱愴㍦㙡㤹㤷㠰㥢愱㉥㈷攰㐲攰〳㘶て㜵敡㔶搸昹ㄱ戰愴ㄲ〱㡢㥤㡡戲捣愵摦愰㈵㈱㘰㉤㕤㍥愰㈲〱㔷愱摡扣㥡攲ㅡ㝡搷㑤挰㜵㜶㔱慤㐳㐳挳戹㍡搷ㄳ㜴〳㠴扡〳㐵㈱攰㔷㈸改㡦㥡敦㈵㠰㤹㑥攵〴摣〲㝣挰散愱㑥摤〹㍢㍦〲昶愸㐴挰㜴愷愲㉣㔷敡ㅥ戴㈴〴摣㐵㤷愷㔶㈴攰ㅥ㔴㥢扦愵戸㤷摥㜵ㄳ㜰扦㕤㔴扦㐵㐳挳戹㍡扦㈳攸〱〸㜵ㅦ㡡㐲挰㠳㈸改㡦摡摤㑢〰㔳慢捡〹㜸ㄴ昸㠰搹㐳㥤扡ㅦ㜶㝥〴挴㉡ㄱ㄰㜵㉡捡㤲戳ㅥ㐴㑢㐲挰搳㜴㌹㕣㤱㠰㍦愱摡㝣㤶攲㌹㝡搷㑤挰昳㜶㔱㍤㠴㠶㠶㜳㜵㕥㠰挲㝣ㄱ㐲㍤㠲愲㄰昰ㄷ㤴昴㐷㡤昲ㄲ昰㌰搴攵〴扣ち㝣挰散愱㑥㍤ち㍢㍦〲㠶㔴㈲㘰戰㔳㔱㤶㈵昶㌸㕡ㄲ〲摥愱换摢㔶㈴攰㍤㔴㥢㝦愵㜸㥦摥㜵ㄳ昰㜷扢愸晥㠰㠶㠶㜳㜵晥㐱搰〷㄰敡㐹ㄴ㠵㠰て㔱搲ㅦ戵戹㤷㠰㈷愰㉥㈷攰㥦挰〷捣ㅥ敡搴㔳戰昳㈳愰慥ㄲ〱扤㥤㡡搲㈴戵摡㘷搰搲㈶㈴ㄷ昵愱挳㠵㠵捤搶㈱捣㠶攸㕦挰㑦挸㈶慤散散㙡㤷搴㡤㝥㠵愶昶㔹敤㕤㑤捤㥤㉢㕡㌲㙢戶㈸㌸ぢ㡢㤶㕡㙤㐸慣敡㐰㝥㔵㠹慥㝤挵ち㉢㙦ㄶ收戵慦散挸㔹搳㥢㝥っ㠹㔷㔸㍦㠴㑥㜲慥慡ㄵ㍥㍦㉣㤷愸ち㤶ㄸ㈵昸㔴搵㍥㡢〶㑢㔳㐲㍣搷捦摤㔳㌵㐱〰敢扢ㄹ㥤摦摣搵㘲昵㈹㐸扤㉣搷ㄵ挰㈲戲搵昲扤ぢ昳㤷㈲㔵愲愹㕦㘱㙡㐷㜳扥愵戹捤㘲㌰㌰晤挳摦攵捤戰づ㐲㘶摡㥣昶捥㘶晥㘶戰㕦㘱㝥㐷愶慤㜳〵㤳㙣㜲㙢㌶㉦㉡挹愵㔰㙤㘱㘲㜳㕢㈷扡㤱㈸㜲戹扥㌰㙦㘹晢㈱昸昹敡捡搶戶愹㤹ㄵ㥤㍦㡡愸㈸㠶㐵㍥ㄲㅡ㔵慤慡慢㔵㕤㜵摤て㡤㡦昱㌵戶戱㉤散㙣搴愱ㄸ愷㕤ㅤ捤搹㤵㈴㑣晡攰ㄵ㜳つ㠵挴戰慡昶㌹㉣昵㌰〵挲㠹㄰㈷㕦㤰戹㜰昴戵㈸昳摦㌷㉤换晤㑤㌰㈷㍦捣㙦攰㑥摦㙦㈱昶㤸扡㘰㝡㜷㤶攸晦敡〷戶戵㝦㐶换愵ㄷ㤶愵㈳捦㑤捡摢ㄲ攰晥昶㄰愲㡥㈳ち㕢㈶㐶〲㑢愵挳㌲㔰㄰っ㐷㘸晦敥挵㈹挸敢敡㕢㤸㤱挹㕡㉤㤸㐲㘸捤㜴昵户ぢ㥣づ挲て㌰㍢㥤扡㐹敤慤慤ㄹづ㌹づ搷㜹戹㑣㡢㔵㔷㤸戰戲慢㝤㘶㜳㥢㔹㠰㤰㜱改愸㌲慢愱捡慣ㄶ㔵摦挲㕣愶愹捡㌲摢㙡㍦㈸搳搱摣戵戴戵㌹㔷挷〲㔳㐹㝦ㄴ㘳ㄵ晢㡦ㅡ㤰愹㍦㝡㕦㔲㍡戱㘱㕦攲㈳摣つ㤸㘶㈱㜵っ㍦㐶㜴戵㌲昰㑦晤挰㉣㐶散㜹攴㠰㘲晥〷慤㜱㑡㕤㜶㐵攲换㈷㤲ㅤ㠴挵㑦㜸㍦㔶㜶㑥敡〵〲昰㘷㝥て㈸ㄷ昸㔷昳㈲㐴㡦㈹㙥扤〱〸捣㘸捦攴愷㘰昲戹扤愳户昳㠳昰㍡㠴㤶扢㥡㡥㈰㤳づ㈷㈱㡦ㄵ昹戱慢㥡昳㔶㐷ㅤㄵ昳㌰㔹㔳挳㜴㐵挳㡥㈱㉥攴㝢㔵搵搶昶愹昳敢㙢扡㙥㙢㠴㤳捡攵晤㐱晤昴戲昶㍦搸㉢挵ぢ㘷慣㤶ㅣ愲㤸晡㙤㉡〸昵ㄷ㈸戹㍥㈵㠰㙡〲搰㝤㔵敤㑢愸㉣㡤㑤㜱晥ㅦ戲〴㑤㠰㙡攴愷搴捣㑣慣㐳ㄶ㥦愴㌴搶捡㡡昴昱愴㈲ㅡ㜶ㄶ㘲㥤晥㝤戶㌱て愳摣捡〷散晤㉢愷慡㜰㘴愸慡慥慥㐱愸㡤搲扢〲㘵摤愲戱搶㜹㤶攴㈸慡㈱㜰挱愸㠱挷㠳戹戱愰晤挵攵㍦攵攵㡦㤳㥦〷㡥ㄳ㉥昸㑦㍥㠱㠰㘹挰慡㉡愰㕥㠳搴㔴㕣㑡㡤捤㔵㙦㔲㔱〷愱摥㠵㤲㈷〴㥥挳㤷晡㉢㡡㍣㠴㔵ㄹ㝣づ挱挶敥㌲搵晢戰攰㙥搳っ戰攱扦㘱㠹㝢㈳㜷㜴昶㠵㜶挳愳昳ㅦ戴挰㥦搹㡦㡤㌸〵昵〱ㄶ昴㙡㜸㐲摥ㅦㄸ戳㥥挰て晤〱㐱〲㌶㈳攰㈳〰ㄸ㜶㘳㜳㤴㠶㔴愶㔳㝥ㄹ敤挳攷〰㤸㠱捦㑦㍤晤捣㠲㝢づ㥦㕢戲㥦㠱散攷ㅢ〰㑡昹晣づ㍡㥢捦㥦〰戲搱㝣晥〷㘶挲攷㔶㙣㤸挱㉤攲㜳ㅢ㘸㌷捣㈷㠷㥥昰戹㉤ㅢ㐱ㅢ昲挷搴㍡ㅦ㍥〷〱㘳づ㈶戰㤷㍦㘰〸〱摢ㄱ㔰〳㠰昰㌹ㄴ愵㥥昸攴㑦扢㝤昸ㅣづ㌳昰挹〴㍤敤挸㙣㉣㍢㝣㙥捦㝥㐶戰ㅦ㈶搳㤵昲挹っ㍡㥢捦㤱㠰㙣㌴㥦〳㘰㈶㝣敥挰㠶㤹㝣㔷挴攷㈸㘸㌷捣㈷㤳昴昰挵捦敢搹㠸收㤳㤹㝡㝡㌵㍣攳㜳㌴㌰收ㄸ〲㤹挵攷〳搸㤹㠰㕤〸㘰㘲㥦昰搹㠰㔲㑦㝣昲〷敢㍥㝣㠶㘰〶㍥㤹敦愷晢昱㡣捦㌰晢㠹戰ㅦ收收㤵昲挹㠴㍣㥢捦㈸㈰ㅢ捤㈷㔳昸㠴捦ㄸㅢ㘶㉥㕦ㄱ㥦〹㘸㌷捣㈷㜳晥昰挵扣㉢ㅢ搱㝣㌶㘰㐹慦㠶㠷捦ㄴ㌰㘶㥡挰㥦晡〳挶ㄲ戰㉢〱捣ㄳㄴ㍥㜷㐳愹㈷㍥昹㤳㝢ㅦ㍥㜷㠷ㄹ昸㡣㜹晡昱昰㌹㥥晤㌴戲ㅦ愶晡㤵昲㌹ㅥ㍡㥢捦〹㠰㙣㌴㥦㡤㌰ㄳ㍥㈷戲攱〹㈸ㄵ昱搹〴敤㠶昹㥣〴㌳㝣㤱㌵挸㐶㌴㥦㑤㔸昲攱㜳ち㌰收㔴〲㤹㘳攸〳㤸㐶挰㜴〲㤸㜶㈸㝣敥㠱㔲て㠷㈳㍥㐰挰㠷捥ㄹ戰〲㥤㑣㐶搴摤㜸攸㥣挹㙥㘶戱ㅢ㈶づ㤶搲挹㙣㐱㥢捥搹㠰㙣㌴㥤捣㉦ㄴ㍡攷戰㘱㈶ㅡㄶ搱㌹ㄷ摡つ搳挹㠴㐴㝣㤱搱挸㐶㌴㥤捣㑡搴慢攱ㄹ㥥昳㠱㌱ㄷ㄰挸㡣㐵ㅦ挰㐲〲ㄶㄱ挰㈴㐶愱㜳㙦㤴㝡ㅡ㥥㝣〴㠲て㥦晢挲っ㝣㉥昱昴攳攱㜳㍦昶戳㍦晢㘱ㅥ㘲㈹㥦㑣㍥戴昹㍣〰㤰㡤收㤳改㡡挲攷㠱㙣㤸㜹㡢㐵㝣㉥㠱㜶挳㝣戶挳っ摦㉡㌳挳㐶㌴㥦㑣㜲昴愱㉢ぢ㡣㤹㈳㤰〹㤰㍥㠰㍣〱ㄶ〱捣㠹ㄴ㍥ぢ㈸昵挴㈷ㅦ攱攰挳攷㔲㤸㠱㑦愶㑡敡㝥㍣㝣㌶戳㥦㘵散㠷愷搱挲㈷㑥㙢㜰戰攲搵扥㍡ㅡ㍡㥢捦攵㠰㙣㌴㥦捣㝥ㄴ㍥㕢搸昰戱㈸ㄵ昱搹〶敤㠶昹㘴扡㈴扥㜸ㄲ〱ㅢ搱㝣㌲㘷㔲慦㠶㍤㍥㔱㕢㘵慥㠰㌴て㈶㤰昹㤴㍥㠰づ〲㍡〹㘰㡡愵昰挹攷㔷昵搳愷㑢昶愳㈷㝣攸㕢〵ㄴ攸㘳愲愵㙥㜶㈰㌵〱㕥㌵㤸㠷戰搹搵㙣㤶㐹㤱愵挳㤱㤹㤰㌶㝤㙢〰搹㘸晡㤸㍢㈹昴ㅤ捡㠶㤹㐴㔹㐴摦㘱搰㙥㤸㍥㈶㕢攲㡢晢ㄸ㙣〴ぢ昲挷㡣㑢扤ㅡ㥥捤晢〸㘰捣㈳〹㘴㌶愶て攰㈸〲㡥㈶㠰〹㥡㐲摦㌱㈸昵㌸ㅣ昱愰〶ㅦ㍥㡦㠳ㄹ昸㘴摥愶敥挷㌳ㅣ㡦㘷㍦㈷戰ㅦ收㔸㤶昲挹挴㑡㥢捦ㄳ〱搹㘸㍥㙦㠶㤹昰㜹ㄲㅢ扥〵愵㈲㍥㑦㠱㜶挳㝣㌲㜷ㄳ摦㉡昳㔴㌶愲昹㘴〲愷㕥つて㥦愷〱㘳㥥㑥㈰㤳㍢㝤〰㘷㄰㜰㈶〱敢〰㄰㍥捦㐲愹㈷㍥昹㈸㄰ㅦ㍥捦㠶ㄹ昸㘴ㅡ愸敥挷挳攷㌹散攷㕣昶昳㈰〰愵㝣㍥っ㥤捤攷㜹㠰㙣㌴㥦㡦挰㑣昸㍣㥦つ㌳挵戳㠸捦ぢ愰摤㌰㥦㑣〵挵ㄷ㐹挲㙣㐴昳挹㝣㔰扤ㅡ㜵㕣㌱晢愲敥㈲㘰捣㡢〹㘴慥愸て攰ㄲ〲㉥㈵㠰改愳挲攷㘵㈸㤵昲改㜹㠶㐹㈴攵捦攷ㄵ㌰〳㥦㑦㝢晡㜹慦摢㤱㉢搹捦㕡昶挳っ搰㔲㍥㤹昶㘹昳昹㑢㐰㌶㥡㑦㈶㡡ち㥦㔷戱㘱㘶㡣ㄶ昱㜹つ戴ㅢ收㤳㤹愵昸㔶㤹搷戲ㄱ㉣挸ㅦ搳㑢㌵㕤㥥昱㜹ㅤ㌰收昵〴扥改て戸㠱㠰㕦ㄱ戰ㅥ〰攱昳㐶㤴㑡昹昴晣㡥㍣捣〷戳昸㡣捦㥢㘱〶㍥摦昱昴㜳㈰㤶㥤挰摥挲㝥㙥㘵㍦㑣㈸㉤攵昳㘳攸㙣㍥㝦つ挸㐶昳挹扣㔳攱昳㌶㌶捣〴搴㈲㍥搷㐱扢㘱㍥㤹愸㡡㙦㤵㜹㍢ㅢ搱㝣㝥㡥㈵ㅦ㍥敦〰挶扣㤳㐰㘶戲晡〰敥㈲攰㙥〲㤸摣㉡㝣摥㠳㔲㑦㝣昲挱㌲㍥㝣摥ぢ㌳昰挹㥣㔷摤㡦㘷㝢扦㡦晤摣捦㝥㤸㥦㉡㝣㝡づ攷㕣㙢攱搳攴攱㕣㍥ㄱ㐸捦攴戰㌲〰ㄱ敥ㅥ㘰㈳扤㔱㉡攲敥㈱㘸㌷捣ㅤ㜳㕣攱㕦㤵昹㌰ㅢ挱㠲晣〵愰搵㉥㘳ㄱ㐳㠰㑥㤸㡦㐰㥡㡦ㄲ挸㈴㔸ㅦ挰敦〹㜸㡣〰收挵ち㜷㡦愳攴㌹㜴攳㤹〷㝥㔴㍤〱ㄴ愸ち㝡㥡ㅤ㈸晤捡愱晢㐹㌶晢ㄴ㐴㉤昳捥㝡㤸㔹㐶㝡㡥㈷㍢戱㍦㕡㌰ちぢ摡㥡扢㌰改换戳㠷㈹捤㕤㤸扥敡㕢㠰挰愲愴ㄱ㙥㈳㤳挱ㅥ愳㌱敥㑤愶敤捡慢㡡敥㍡つ㈹慦昷摥㠶ㅡ攱㔳㙤摦愰昲摣㤷摡㄰㐸㙥㔴昹昸昸㘳扡㜳愵散戴㌲攷收㤵ㅡ㔹㌹〹搳挳㍢㙦㍥晣㉦敥㜳挹ㄸ慡㌲㥦收戰㔱昸㠷戹挶㘷戰捣摢㕥摢㙣㜰㠸㜸㜲㔲㌹㘷ㅢ攰慤㉦㕢搷捦㐹㝡㥥㡥㠷〱攵慤㠰㔳挲慤㠱晥捥攲散㤵㕤㐵㌵㤹搵㕢㌸㌵昸㠹敦散㌶摣搰挹㘵㍡昲㍦㤲扢〱㔸㌷晢愶㤵㑣散晦挰ㅢ㡡㘸㠴ㅦ捦ㅣ㍥㙥ㄱ晦挹攱㝡㕢㜰扤㈹㈹扤昵㘸愹ㅦ改㜶㌳㝤敢㔸攲㜳㡢㈴ち昳扡昲㑤搶㉡戹扢㍢挷挲慤㔹㍣㉦戴挵摡㐲っ摣愲捣㝣㥢㠵〹搹㑥摣㈹散攲㙤㈰㘷㐹㌶㜴戳㌰搷㙡挹昰㜹ㅣ戸㙢攳㉣捤挹㜵㈱㠱摤㙤㠰捦摡昸昱㐴〸㡣搴㌸㔱㔲ㄲ㈷愳㠷晤㕢昱㑡㜰ㅢ晡㠱㔱挵㕥扥㈰㥦㡦挶慢㡢㉥攴攷晡昱㔵㝡挱扥愲慣ㅤ㠴攰昶㜰昳ㄱ晢㕡㙦晥㌵户愴㉤昴捦〲散㍤㥣散扣晡㙡ㅤ敦㔰昶攳㥤攴㡥㉥㍣㤰㠶て㉢慢攷愶搳㠲㕢㌸㕤捤戸ㄹ搷戲愶㝦㘱㝡㕢慥㘵㘵摥㤲㍢㜹㝡㥦㉤㌷昴㝥ㄴ昱攲㙣戳戳㐵昵挰㡢㐳捡㜴㍣㙢㔹㍦愰攴㠷摦捥㌷㥦挵㤶㈶㍢㍢戴ㄱ㌰晦散㙣㜷㑣戵摥攴㘴昷〰扣摦扣晢愷ㅡ昲〴㕥散摡捡㔴摣愷㌱㘳㜹㤲捥㤷㤷㉤捥〳㥢搱㍥愳㥤改〰ㅥ搵戴㘶㕢昵愳㠸ㄳ搶搳づ㤳㘱攰㝥收て摣㐲搸〸昶㝡昲ㅦ㙥㕣㍡晦㡦攷㌱㠶搳㉤摢㈱〲昶昹搹愹㔲㠵愱挱昳戳㙡ち〷挲㕣㜷㌹㍦㝢〱㔱㔳挳㔰戲捦捦散㜸㥡㝦㠱㜶挳攷㘷㑣㡥攷戰㌳㕦㘲㈳㔸㤰扦㤱搰敡搳㉦扢㐳㙥㝥收换挰㤸慦㄰戸㠳㍦攰㔵〲㕥㠳愸㘵挲㜴改㡥愶㘲敥㌷っ慡㙡㕢㜹て戱慥㤵昷㔲戱㤹ㅡ㜸㤸ち㜲摢㜱㝡㘶昴愹摢ㄱ㡤㤹慦〳昵挷愷㥥ㅡ㐷㝦ㄴ㤳慢戵㠳换愰㜰慥㈱摥㘰晦㙦㐲㈸㈶㐱㤷㥥昳㌲昳搹扥㠶㔸て挸㐶㕦㐳㌰㔷㕡㜸㝥㡢つ㌳㘹扡攸㍣昸㝦愰摤㌰捦㘳㘱㈶㍣扦挳㐶戸ち晣摢ㄵ㕡扤ㅡ㔸搴慢昱㉥㌰收㝢〴敥收て昸㉢〱敦ㄳ挰㠴㙣㌹て晥ㅢ㑡摤攷挱昲愸㍦㥦㑢㠶㝦〰㠵昳攰〹㥥㘶㌹昱散搰昷〱㥢晤㤰捤敥〱㐰㈹㝤捣㤸戶改晢〸㤰㠱挸㑣㘸㤳攷㑦㙦㌰捤㐴㌱捤㕡ㄸ晣㤸㙤㌳摦扡㠸挱㝦㐲扢㘱〶㤹㤷㉤っ㝥捡㐶㌴㠳㑣捥搶っ㌲㌹挱㤹㡣晢っㄸ昳㜳〲㤹戸敤〳昸㠲㠰㉦〹㘰㉥户㌰昸㉦㤴扡ㄹ㤴㘷ㄲ晡㌰昸㙦愰挰㈰㌳扡㜵戳㕢㜴昷晢㌵㥢晤㠶捤㌲晢㕡ㄸ散捥㤸㔲㑣戹戶ㄹ晣ㄶ㤰㡤ㅥ㠰㑣搲ㄶ晡扥㘳挳捣搶㉥愲敦㝢㘸㌷㑣㕦〱㘶㐲ㅦ捦愶㕤晡づ㠲㔶慦〶ㄶ昵㐰㘰㥥㠷㠹㕢昹㔵㡡㘹摦㍥㠰㕥〴攰㈹㕥㤸㝢〷㐰攸慢㐵愹愷㡢㔸㍥㜱搱㠷捦摥㌰〳㥦㑣㄰搷晤㕣摡敤㐸ㅤ晢攱㉢〲ㄴ㤳戹㑢昹㘴〶户捤㘷〰㤰㡤收㤳㌹摦挲㘷ㅦ㌶㝣㈸㑡㐵㝣昶㠳㜶挳㝣ㅥ〶㌳攱戳㍦ㅢ㠱挷昲挷㑣㜱扤ㅡ㔸搴㝣搶〳㘳〶〹㘴ㄶ戹て㘰㌳〲㌶㈷攰㐸〰㠴捦㉤㔰敡㠹㑦㍥㐹搲㠷捦㉤㘱〶㍥㤹㙦慥晢昱㑣ちっ㘴㍦㍦㘱㍦捣つ㉦攵㤳〹攱㌶㥦㕢〱戲搱㝣㌲㠵㕣昸摣㥡つ㌳㤷扣㠸捦㙤愱摤㌰㥦捣㌹ㄷ㍥〷戱ㄱ捤㈷ㄳ捦昵㙡㘰㔱昳㌹ㄸㄸ㜳〸㠱㑣㑡昷〱㙣㐷挰㔰〲㤸愷㉥㝣づ㐳愹㈷㍥昹㔸㑣ㅦ㍥户㠷ㄹ昸㘴晡扡敥挷挳攷〸昶㌳㤲晤㌰搵扣㤴㑦收㤷摢㝣敥〰挸㐶昳㜹㌵捣㠴捦ㅤ搹昰㌵㈸ㄵ昱戹ㄳ戴ㅢ收㤳㈹散挲攷㘸㌶愲昹㘴ㅥ扢㕥つ㉣㙡㍥挷〰㘳敥㑣攰つ晥㠰㕤〸㘸㈰㠰㘹敦挲攷㑦㔱敡㠹㑦㍥搷搳㠷捦㌰捣挰㈷戳攱戵㈳ㅥ㍥㈳散㈷捡㝥㤸戹㕥捡攷㍤搰搹㝣挶〰搹㘸㍥㝦ぢ㌳攱㌳捥㠶敦㐵愹㠸捦㈴戴ㅢ收㤳ㄹ昱挲㘷㡡㡤㘸㍥㝦〷慤㕥つ㉣㙡㍥搳挰㤸㘳〹㘴捡扣て㘰㔷〲㜶㈳攰㐱〰㠴捦㜱㈸昵挴㈷㥦㑢敡挳攷㜸㤸㠱捦㐷㍤晤㜸昸㙣㘴㍦ㄳ搸てㄳ攱㠵㑦捦㈴㈰戳摦㠵捦捡㤳㠰捣㡤ㄷ敥㈶戱ㄱ㈶挹ㄷ㜱㌷ㄹ摡つ㜳挷㘴㝡攱㙥ちㅢ搱摣㌱愳扥㤸ㅡㅣ挸㜰愷ㅥㄸ㜳ㅡ㠱捣戶昷〱㑣㈷㘰て〲㤸㠰㉦摣敤㠹㤲攷搰捤㐷愹晡㔰㌵ㄳ㈸㔰昵慡愷搹㠱搴搸昷敦㘶戱搹搹㙣㤶㈹昳愵㐳敦㍤攸散愱㌷〷㤰㡤ㅥ㝡捣慣ㄷ晡昶㘲挳㑣戱㉦愲㙦ㅥ戴ㅢ愶敦敦㌰ㄳ晡收戳ㄱ㑤ㅦ昳昱㡢搹㤱㜳昴〵挰㤸ぢ〹㘴慥扥て㘰ㄱ〱㝢ㄳ挰昴㝤愱㙦ㅦ㤴㝡挸㜶攰㜳㘱㝤攸摣て㔶愰㤳㐹晤扡ㅢ捦㤱㝢㝦㜶㜳〰扢昹〶〰㜱晦㐰㤶ㅣ昷㙢㤹挶㔹㥡㥤㔸㤶㌹㉡㍤ㄴ㤸㐳㍡慦㙢㑤ぢ昲㜶戹挸㙣㐵㝢㠹搷ち㤸㐴㠳づ㌹㤴敤ㅤ戸㝥慥㈹晤戵戵㙢晢㌴㍡敥㌳愰攴昱愱㘲挶㥡㙦攱㑤敤㤵摦㤴㍦㈲搳戵愷攳摤捦ㄲ愴つ㍦挶ㄲ戸㌸㘰㘶㜳慥愳扤戳扤搰㌵㜴ㅥ㜲搲㠷昲㜱慣〵㕣㐰㑦愸扤ㅣ㉤晡昶挹ㄵ慢㘹攳敢㘹㔶昱昱㠴㠱攵㙤敤㠷戴㠹㌷戵㥤㝣㉡慤昰搵扢㌷扢攱㘵戵㝣戶〷㜹挱敦攱㈸㡤捤㉣㘴扦㕥挱㉡㙣㌳㔰㔵ㄹ㌹㤴㐷㑥㥡㌸㘹敥攲㠴㤵㡦愶ㄲ㔶㌲㔴挸攷㘳挹㔴㍡㤳捦挵昰ㅥ㠶扣ㄵて攷㌳挹㔰挲挸扢搰㐸㍥㤶捤攷挳改戰㤵捥挴戲㤹㔰㈶ㅥ捥㈴搳愹㝣㍣㤱换㘵戲愹㜸㔰㌹捤㥢ㄶ㙣捣〲㐴戰㕡慢づ愲㙡㈹㔵扤戴㡡〰㠱搶ㅡ㔰㙤㙣ㄶ㈸㡣慡㔴㔶攵㔴㕥㔹㌵扤㝢㤷捤昰㤶㘵㡦扡て慣㌴っ㈶㡦搶㥥〷㥡㑢愷㠵晤㡤㡡愳㐸㘳昸㠹㠷㔴搱敦㔶㠸㐰戰㌷ㄴ㜴挸㘸㠳散㍦㘹攲㘲㑦ㄲ扣搱づ摤收搰攱攱㡡晡㜱㡢ㅣ㡤挶ち攸晢㐲㉦㌳ㄹ㜳昱昰㕡攳㘰㘸㌶㠳愶昸搵㐴挱㍡愷㜵㜳ㄸ扢攸〴愸昲昳ㄹ捤攱㜴㙤㈵㌰㡡户㐷㘴㐸慣㘲〹㙡昹敢ぢ㉤㌷㈳㜵㌲搶㥦㠳ㄷㄵ㔵挶㙡㐰㉡㡥㐸㜵㈲㘰ㅣ㤵挵愳慡㥦㜶敢㔰ㄸ㘳㔴昵㐷㔹㐶搵捦㔰戶㐷㔵慥㠰挷㔷㕢㤱㐸㍥㥡捤攲㥤ㄹ挹㙣㌸ㄳ挶搳摦愳攱㘸挴㑡挵㜲㤶㜱㤸ぢ㑤㈶㌳戱愸〵㜵㈸ㄵ㡤㘵慣㘸㍡㥢つ㘵昲昱㙣㍡ㄶ〹攵㈲昹㕣戰摥㘹摥㍣ㅣ㌶收ㄱ㄰挱愰㔶ㅤ㐹搵㔱㔴㙤愶㔵〴〸㔴つ㠰㡡㈳㑢ㅤ㡥㔵㘰搴戱㡣户ㅦ戰晥㜸㠸㐰㜰㑢㈸戰㔰㘵㥣〰㔹ㄲ㍤㤳搱㌳㑥㠲㈸づ搵挹搰昸㠴㙡愰搳㤴晤㥥㈱㠶㑡㕥㌶㘴㥥㡥㈵戵ㄵ㥤㘰摦㘷戰㠴〵昹摢〶㕡〹挸挱㜰捤つ挸㔹㠰㔴づ㐸㍢愰攵〱搹㔶㜷㝥㌶㡣ㄱ㤰㐱㈸㑢㐰捥㐱搹搹捣昳㤶㔵㠸㕡㈹㉢㡡捤㍣ㄱづ㘷戲戱㜸㌴㥦捤攱㘹摡昱㕣㈱ㅦ㌳捥㜵愱戱㑣搸挲扢㡢〰㐰愸挲愹㜰㍡㤶挷㍢㙡挲改㝣㉥㘱㔹㤹㘴㈴㌸搸㘹摥㍣て㌶收昹㄰挱㈱㕡昵ぢ慡㉥愰㙡㍢慤㈲㐰愰㙡㌸㔴ㄲ㄰换ㅢ㤰㑢㔸㝦㈹㐴㈰戸㍤〰㔸愸㌲㉥㠳昴つ挸ㄵ愸㈸づ挸㤵搰昸〴㘴㠴搳㤴晤愶㈵〹㐸㠸㈱戸ㅡ㜰戵〳㉡㈵㈰搷戰愴〳㌲ち㕡〹挸㍥摥㠰㕣〷㐸攵㠰㉣昲つ挸㑥扡昳ㅢ㘰㡣㠰㡣㐶㔹〲昲㉢㤴敤㠰㘴㌳㤱㙣㌶㤲换攳㘱收挹㔸㉣㥥捤攴戰扦捤挶㐳戱㐸㈶ㄴ㐹愵愲挶㡤㉥㌴㕣戰愲㠵㔴㍥㤱捣㔸㠸㐵㈲㤹㑥攲㠵㔶㜱㉢㤱ぢ攷挲㠹㑣㍣ㄷㅣ攳㌴㙦摥〴ㅢ昳㘶㠸攰捥㕡㜵ぢ㔵户㔲戵㡢㔶ㄱ㈰㔰ㄵ㠲㑡〲㌲搳ㅢ㤰㜵慣扦ㅤ㈲㄰っ〳㠰㠵㉡攳づ㐸摦㠰摣㠵㡡攲㠰摣つ㡤㑦㐰㈲㑥㔳昶ぢ愸㈴㈰㐹〶攴㍥挰㔵っ㤵ㄲ㤰晢㔹搲〱㐹㐰㉢〱㤹攰〹㠸挹㠰昰㜸愹挶晢㜲㥦搴晤㍣〴ㅣ戸㑦愱㉣摣㍦㡣戲捤㝤㍡㤶挹愶㌳㠵ㅣ〶㌵㕥㈸㤴戵㈰㌱捥昱㈲ㅢ㌰ㅤ捦ㄶ㌲挶㈳㉥㌴ㄵ换㘳㘳㠹㘴挲戱㄰㜶㐸〹ぢ㙦散㡢愷慣㕣づ㉦昱捡㘴慣㐲㌲㤸㜶㥡㌷ㅦ㠵㡤昹㝢㠸攰㔸慤敡收㝥㔷慤㜲㔱㙡㜷愸㠴晢戸㤷晢愷搸捡ㅦ㈱〲挱昱〰㘰愱捡㈴昷戲㍢㌲㐹戶㐹㝥㠳㡤扡㤲㌳㥣愶戰戹㍢㤷㕥㐰愵㥡㠸㑡㘱昳㐵㤶愰㤶扦㈶㘸㠵捤㥤㍣㙣ㅡ㉦〱㔲㜹㜸敦攸㑢昱㘴摤昹㉢㌰〶挵㔳㔰ㄶ㡡㕦㐵搹愶戸㠰搷㕣挵戲㈱晣㤷㑢㘲昷ㅥ换挴ぢ㤹㔴㌸㕢㐸㘶㤲㜸㕤㡦ㄵ㌶㕥㜳愱戱㑣㌴㡣ㄷ㔱㐵㌳愱㜴㈱㠶㥦㤰㘵昰㍡㥢㕣㍣ㅦ戱㌲㠹㙣慡㤰捡〴愷㍡捤㥢慦挳挶㝣〳㈲㌸㑤慢摥愴㙡㍤㔵搳戵捡㐵愹ㄹ㔰〹挵㠳扤ㄴ扦㐳㤳㜷㈱〲挱㤹〰㘰愱捡㜸て搲㜷㜸扦㡦㡡攲攱晤㌷㘸㝣㠶昷㉣愷㈹戳挹つ挸㘴㉥㝤〸戸㥡㠳㑡〹挸㐷㉣改㠰捣㠵㔶〲戲㤹㈷㈰收㙡㐰㘴㜸搷晢㜲㍦㑦昷昳㈹㜰攰㝥㍥捡挲晤㘷㈸摢摣㐷慤㙣㍣㥦捡挷攲戱㄰㕥㈳㤱㉤愴㜱愲㤶㡡㘵㌲㜸挹㔸慣㤰戲㉣攳㜳ㄷ㥡捥㕡㜸〵㑢戴㠰㌷ㅡㄵ㘲㐹ぢ扢ㄶ扣愸〵慦搹㡡攰㥤㜹挹㜴㍣ㅣ㕣攰㌴㙦㝥〱ㅢ昳㑢㠸攰㐲慤敡㍥昸㉥搲㉡〲〴慡昶㠵㑡戸慦昵㜲晦㉤敢扦㠳〸〴昷〳〰ぢ挸摡愳㡥㐷㕢㤳㐷㕢㤳〷搸攰晥扡㜲㑦㈲㘴㜸捦攰㔲㙤㉤昸㍢㄰㤵挲愶挱ㄲ搴昲户〴㕡㘱昳摦㕦㝢づ愷㜵㠰㔴ㅥ摥晦〲戴晣㜰㥡搱㥤〷㘰っ㡡戳㈸ぢ挵㝤㔰戶㈹㡥攰ㅣ搸捡㘲て㠲㌳㥡㔸㉥ㄴ换㠴ㄲ㔹扣昶㈹㠵攱㙢挵㔲ㄸ摥㝤㕤㘸愲㔰挰㤶㘰愵搲搹㝣㉣㔶㠸攰搵㈳㤹㈸摥搴㠴昷㐸挵挰㜶㍥ㅦ捣㌹捤㥢晤㘰㘳昶㠷〸收戵慡㥥慡㈰㔵㤶㔶戹㈸戵ㄴ㉡愱昸㐳慣㠶㝢㝥㌳㠰㈶㕢㐲〴㠲捤〰㠰捤㉡㘳㈰㡡扥挳㝢㉢㔴ㄴて敦慤愱昱ㄹ摥换㥣愶散㌷挲㐹㐰收㌱㈰㠳〱㔷㉤愸㤴㠰っ㘱㐹〷愴つ㕡〹挸㕢摥㠰っ〵愴㜲㐰摥昴つ㐸扢敥㝣㌸㡣ㄱ㤰ㄵ㈸㑢㐰戶㐷搹搹摦攴㈲戹㐴㈲㘶㠵愲攱㐸慣㤰㡢㘴㤳搹ㄸ昶摤㤱㝣〶㤷㉢㠵㜴搲ㄸ攱㐲㤳昱㜸㉣㠳㜷㥡㈵挲㠸㔵〶㉦ㅢ㡡㐴挳戹㄰捣㜳㐰收㜳愱攰挱㑥昳收㐸搸㤸㍢㐰〴㍢戴㙡㐷慡㐶㔱搵愹㔵㉥㑡慤㠲㑡〲昲㠲㌷㈰㍢搳㘴ㄷ㠸㐰昰㄰〰ㄸ㄰晢攴昲愷搰㤵㐴挵〸㐱㔷ㅣ㤰㌰㌴㍥〱㔹慤㥢㤲㔸昰ㄹ戳昲㍥㍣㌳づ戸㍡ㄴ㤵ㄲ㤰〴㑢㍡㈰㠷㐱㉢〱昹㠳㌷㈰㈹㐰㉡〷攴㌱摦㠰ㅣ慥㍢ㅦぢ㘳〴攴〸㤴㈵㈰扢愲㙣〷㈴㡢㤳挶㝣㌸㥥挹㠵昲愹ㄸ㜲㈶搳戱㙣㌲ㄳ戲挲愹㝣㌶㤳㑦攷㔳挶㙥㉥搴挲换て昳戹㍣摥㤸㘹㈵㘳㠵〲捥㠲㤲㤹㐲〲慦㈷㉡攰搸㥢㑤愵㠳㐷㍡捤㥢攳㘰㘳敥づㄱ㍣㑡慢挶㔳搵㐸搵搱㕡攵愲搴㜱㔰㐹㐰敥昳〶愴㠹㈶㤳㈱〲挱攳〱㤰㉤㘴ち㡡㈵戱戰㠳㌴つㄵ挵〱㤹づ㡤㑦㐰㑥㜰㥡㌲㤷㌰ㄶㄲ㤵っ㤷㘶〲慥㑥㐲愵〴㘴ㄶ㑢㍡㈰愷㐰㉢〱昹戵㌷㈰㜳〰愹ㅣ㤰㕢㝣〳㜲慡敥㝣㉥㡣ㄱ㤰搳㔰㤶㠰捣㐳搹づ㠸㠵搷っ攱愰㤰挴㘱㌵ㅦ换攳㤲㉣㔹挸㐷戱㜳ちㄵ攲㜹㉢㥢㡡ㄸ昳㕤㘸㉥㘶㘱攷ㄴ㐹攱㐵挵搹㔸㌴㤷挲㌱㈴㕡〸攱㈵㐵搱㑣㉥㤹换㔸挱搳㥤收捤〵戰㌱ㄷ㐲〴捦搰慡㐵㔴敤㑤搵㤹㕡㐵㠰㐰搵搹㔰㐹㐰慥昶〶㘴㝦搶ㅦ〰ㄱ〸㥥〳㠰〴攴㐰ㄴ㝤〳戲〴ㄵ挵〱挹㐰攳ㄳ㤰㜳㥤愶散户㈵㑡㐰㤶㌲㈰ㄶ攰敡㝣㔴㑡㐰ち㉣改㠰㕣〰慤〴攴㐲㙦㐰㤶〲㔲㌹㈰扦昰つ挸㠵扡昳㘵㌰㐶㐰㉥㐲㔹〲戲ㅣ㘵㍢㈰挹㕣愲㤰挸㈶挳㔱㕣收挶㜲〵㉢ㅢ挹㘷昱晥愹㔸㌲㥣㡢㈷攳愹愴搱攲㐲慤㐸㍡㥤㡢㈲〶昹㜸㌸㤶㡤愷㌳㜸㤷㔸㍡ㅥ挲㤱〵㌱㉡ㄴ挲挱㡢㥤收捤㔶搸㤸㝣㡤㜶昰ㄲ慤㙡愷㙡〵㔵㤷㙡㤵㡢㔲㔷㐰㈵〱㌹摤ㅢ㤰㉥㥡慣㠴〸〴慦〴㐰〲戲ち㐵摦㠰慣㐶㐵㜱㐰搶㐰攳ㄳ㤰戵㑥㔳昶㝢㈲㈵㈰敤っ挸攱㠰慢慢㔰㈹〱㌹㠲㈵ㅤ㤰㙢愰㤵㠰ㅣ敤つ挸㔱㠰㔴づ挸㤱扥〱戹㔶㜷㝥っ㡣ㄱ㤰敢㔰㤶㠰ㅣ㡢戲㜳っ㐹㈵㈳㔹㥣㌸㠵㔳㌸㙤捤挴ㄱ㡤㜸愶㤰挲ㅢ㔱㜳㠹㔴㉥㤷戴㡣攳㕣㘸㤶㉦㈳捤愵攳ㄹ㥣攵挶㜲㔱㉢ㅤ捤攱戰㠲搳摢㘸㈶ㅤ㡡㔹戹攰昵㑥昳收昱戰㌱㑦㠰〸摥愰㔵㈷㔲㜵ㄲ㔵扦搲㉡ㄷ愵㙥㠶㑡〲戲搲ㅢ㤰搳㘸㜲㍡㐴㈰㜸ぢ〰ㄲ㤰㌳㔰㉣〹㠸㜱㈶㜴㝥㔳㑥㘷㐱㕦ㅣ愳㥦㐳攳ㄳ愳㕢㥤搶敤ㄷ㙡㑡㡣㔶㌱㐶攷〱慥㙥㐳愵挴攸㝣㤶㜴㡣搶㐱㉢㌱㙡昶挶攸〲㐰㉡挷攸㈰摦ㄸ摤慥㍢扦〸挶㠸搱ㅤ㈸㑢㡣㉥㐶搹㡥㔱㈲㠴搷㑤㈵搲昱㕣㌴㤹㡦㜱挲〸㉦㄰㑣㈲㔰搱〸㌶愰㘴㈱㘷㕣攲㐲㉤挰昲㌸攱㑡㐶挳昱㔸㌴㥤换㈶昱㡡㌹扣㜲ㄷ搳㑢㈹散昳ち挱㍢㥤收捤㑢㘱㘳㕥〶ㄱ扣㑢慢㉥愷敡ち慡敥搶㉡〲〴慡敥㠵㑡㘲㜴㠰㌷㐶㔷戱晥㙡㠸㐰昰㍥〰㈴㐶搷愰㔸ㄲ㈳晢戰㜲ㅤ㉡㡡〳㜲㍤㌴㍥〱戹摦㘹捡㝥愳愸〴攴㜰〶攴㈶挰搵〳愸㤴㠰摣捣㤲づ挸㐳搰㑡㐰昶昲〴挴ㅣち㠸㕣㔷捣昶攵晥㘱摤捦㙤挰㠱晢㐷㔰ㄶ敥㝦㠳戲捤㝤㈶ㄲ㐹㘶昲㤱㉣㐶㝥〴戳㐷戹㉣愶㠸慤㝣㈱㥣捥攲㘴㌶㥣㉣ㄸ敢㕣㘸ㄶ慦㤶捣㈷㉣捣㉤攱挰ㅦ㠹㘶㌲㠰挵愲㈸㘱㐲㌰㤱㈹愴㠳㡦㍡捤㥢户挳挶扣〳㈲昸㝢慤敡㍥挷㝡㑣慢㕣㤴㝡〲㉡攱㝥戲㤷晢㝢搹捡㝤㄰㠱攰㤳〰㤰㝢晢㤲㠲攷㔸㈶㑦慡㑣㥥㐷〵㥦搲㤵㐲攴戱㠴ㅤ㐷昱㈸㉡㙢㥦㐶㘵改挴戰攷㐱㈱㥥㝣㘱收㠱〷㍤㐹摣㌲挵扣㔹㘱慦㤵㤹ㄶ扣㔲㝥㌶㌲〹扢愸晡㌱攴㥦搵搸昹㥣ㅢ㥣㕤㤷㔵搸敦〰㑥㜲㤷㜲㔰㍣㌹敥慣㥢扣〲敡㠷㘵戳〵㙡挷㈲㜶ㅢ搷ぢ〷㜵昷㡤ㄴ㍤〵ㅦ㌰ㅦ㐳挰㤸昹昶っ㘲㈶㕢挰攳㔰攸㡦晡㤳㥦戶昶㔹㘸㌷㍥㔵㤲慤㙥搱晤戴つ㍥㔷㘵㑣ぢ戲㐶㌷攲㌱㌶㝦㠰㉦敡捦㝥㍥愸ㄷ戴昶㐹㘲搰〵捡戸㌵〹㈹㕢㙣捣戳挵ㅡ㝦〴愴昲㉥㌴攲扢ㄹ扦㠴㤶㘴昴㍦〳㘳㙣挶㉦戳㝤㝣㠲慦攸㠵㔷昵挲㙢捥㐲晤敢㔸攰っ扦㈱挸晦愲〸扥㠱㤶搹㡢昱㈷㜸㔳戲ㅦ㌴㥥㠵慥㝣㠷㘷㍣〷㜵搱㥥㌱昸愶搳㡡晤慡摣攷㔱㉦敦换㔵㙦㐱㉦戱㝦ㄱ㉡㤷换晦㠱㔶戸摣挹换攵㑢㠰㔴收㜲㐷㕦㉥摦㐱㑢挲攵㉢㌰〶㤷敦愲㉣扢挴㔷㔱戶㜷㠹㌸㈷换㈴㜱㡣戱㌲㜸㘷㘷㍥㔶挸收昱㥥㙣㕣攷㈷㌰慦ㄸ㡤愴攳挶㙢㉥搴㉡挴挲昹㐸〶愷ㄴ㜸ㄱ㜳扡㄰捤㐴搳㠹〲㡣戰慢㡣攰挴㈱ㄱ㝣捦㘹摥㝣ㅤ㌶收ㅢ㄰挱扦㙡搵㥢㔴慤愷敡㝤慤㈲㐰愰敡ㅦ㔰挹㉥㜱㌰㔶挳㥤〷㜸㠷昵敦㐲〴㠲ㅦ〰挰ㄵ㌱摥㐳戱㈴っ昶攱攸㝤㔴ㄴ㤱㙥晣つ㥡昲攸〴㍦㜴㥡戲㕦ㄷ㉣㝢搱㥦愳㘵昳㐳挰搵挷愸㤴㠰㝣挴ㄲ搴昲昷㑦㘸㈵㈰㥢㜹〳昲〹㈰㤵〳㔲敦ㅢ㤰㑦㜵攷㥦挲ㄸ〱昹っ㘵㝣慢㡣捦㔰戶〳㠲㤷㘱㠷㔳搹㜰扡㤰捦攲㍥㔳㈸㤶㉡攴戲昹㘴挴挲㌹㕡㌶㥤捣㐴㡤捦㕤㈸㈲㠵户㥡攷昳㤱ㅣ㕥〲㥢㑣攰つ戵㤸昷挲戹㜷㈱㥢㉥挴㌳㤹戸昱㠵ぢ㑤㘱ㄶ㈱㥢〹攷昰搲搸㐸㉣㡦㙢搳㜴㌶㤹っ㈵㤳ㄶ捥ㄸ攳㜸㉤㘹昰㜳挷ㄳ昳㑢搸㤸晦愲昸ち㈲昸㠵搶晦㥢慡慦㈹扥愱晥㑢慤㉦挶慢㝦㐳㉦愱㔴㑥㈸㘵晣㜱换㌴ㄵ㐴㈰昸㌵〰ㄲ捡㙡ㄴ晤捥昴㝡㐱㕦ㄲ㘲愳〶扡攲攸搶㐲攳ㄳ摤㙦㥣搶敤换㔷㍥ㅣ㔷㕥扣㙣㥡㠰慢敦㔰㈹搱つ戰愴愳晢㍤戴ㄲ摤㉦晥敤㤹㜶敢ぢ㐸攵攸㝥〶㘸昹戴ㅢ搷㑢㔶户㍦㡣ㄱ㕤愶ㄵ捡收㔶㡦戲㜳昶ㄷ挹㕢改㝣〶㜷〶攳㔶㉣㥤换愵㜱搶ㄷ㠹㘵ぢ㈱扣㕣㌸㘹㘵ㄳ㐶搰㠵㈶㔳㠹㔰㈲㘳㈵ち搹㜸㈴ㄶ㡢攵㌳㤹㔰捡捡㘶攳㈹捣㌳㐴ㄱ昲㈰ㄳㄶ搹扣戹ㄹ㙣捣捤㈱㠲扤戴㙡ぢ慡〶㔰㔵愳㔵〴〸㔴㌱〷㔱㘲昴㌷慣㠶扢戹㙤挵晡慤㈱〲挱㍡〰昰㐵㔲㉥攳㉤㌳㥢摣扥㑣㙥㔲㐱㔳㔷㕥㐶㠴㙣㐰㤷㜳㘹ㄸ㑣㔵ㅦ㔴ち挵挳㔹㠲㕡晥晡㐱㉢ㄴ扦敥愱搸慣㐳㙢㜲㍥昷慡㉦㥢晤㜵㍦㍢愰㈹戰㔹㡦戲戰戹㈳捡㌶㥢㤸㙤㑦攳㍥ㅦ昶㐴㔱摣散换㈵挰㑥㈸ㄱ戲昲戸挸㑣攳晥㙢摣ㄸ攵㐲㈳ㄶ收捡攲戸㕤ㄸ戶㘲㌱㑣㈰㘰㘲㈰ㄳ㡦㕡㜱㑣ㅤ攳散㍢㤵つ〶㥤收捤㥤㘰㘳㡥㠶〸㌲㑢㔱〸慥攷捡〷戹昲捣㔹ㄴㄵ〱〲㔵㕢㐲㈵㙣㍥敢㘵㌳挴晡㌰㐴㈰㌸㄰〰㝣昱㉣㈱㌶㈳㙣㙥挵㈵㑥㔴〶㤹㥣㈸㤵㔷ㄳ㈱㙣㕥挳愵㌴㑣搵搶愸ㄱ㌶挷戲〴戵晣㙤ぢ慤戰昹愸㠷㑤㘳㌷㐰㉡て搸㠷㝤㈹ㅥ愴㍢摦ㅤ挶愰㜸㌰捡㐲昱㜸㤴㥤摤㔱〲昳㉢㠹㔰㌲ㄱ捦㐶㘲愱㘸㌲㤵㐷戶〵㙥昲挵昳㤸攳ち㕢㐹愳搱㠵愶攲㤸㤲㉣㠴㐲〵捣挵挴昲㐹戰ㅣ㡤攲㙣㌹ㄲ戲㔲㌹㔴㘴㠳㐳㥣收捤〹戰㌱㈷㐲〴户搳慡㐹㔴㌵㔱㌵㔴慢㕣㤴摡ㅥ㉡愱昸㙥㉦挵搳㘸㌲ㅤ㈲㄰ㅣ〱〰扥㔵挶ㅥ㈸㤶散㍣散攳挳っ㔴ㄴ敦㐱㘶㐲攳戳〷ㄹ改㌴㘵扦㔹㕣〲挲攷〲㥢㝢〱慥㈴㐳㤱愵戹㉣改㠰散〴ㄳ〹挸㑤摥㠰捣〷愴㜲㐰㝥攵ㅢ㄰㈶㉦㜲㍤捣㠵㌰㐶㐰挶愰㈰〱㔹㠴戲ㅤ㤰㔰㌶㤹㉥愴ㄳㄸ挸挸㘱㠹㠵戲戸搳㥡㐹㘶㈳攱㑣㈸㤶挸㘵戳㤶戱户ぢ㡤㈶㉣摣挰戲ち㔹㉢㠷㍢㈹戸㍢换㐳㐳㌲㔹㈸愴ㄲ昹㑣㌴㙦〵㤹〲㈹愳㜹ㅦ搸㤸晢㐲〴㜷搱慡晤愸摡㥦慡〶慤㈲挰㈴㔴㌱慢㔱〲㜲愵㌷㈰㑢㔸㥦㠱〸〴㤹搸㠸㙦㤵㤱㐵搱㌷㈰㜹㔴ㄴ〷挴㠲挶㈷㈰㔱愷㈹晢摤敡ㄲ㤰㜵愴愸ㄹ㜰ㄵ㐷愵㙣㈱换㔸搲〱㐹㐲㉢〱㌹捦ㅢ㤰ㄶ㐰㉡〷攴ㅣ摦㠰愴㜴攷㙤㌰㐶㐰搲㈸㑢㐰摡㔱戶〳㘲愵愲㠹㜸㈲㥣换收㜲搱㔸㡣ㄷ㤸搱㌸敥戲㠶挲㠵㜰㈱ㄹ戲愲挶ちㄷ捡ぢ捦㘸㌴ㄲ挲捣㌲敥㠳㘳㑡㌹㕢攰摤挵㄰㘶㡤㌱㥦㠹㕤㍡㜳㈸㈵㈰〷挳挶散㠰〸敥慡㔵㥤㔴㜵㔱戵㥢㔶戹㈸㌵ㅥ㉡〹挸挹摥㠰慣愶挹ㅡ㠸㐰戰ㄱ〰㝣慢㡣㐳㔱昴つ挸㘱愸㈸づ挸攱搰昸〴㠴昹㤵㙣捡㝥戹扣〴㠴捦㑤㌶㡦〶㕣㑤㐲㡤〴攴ㄸ㤶㜴㐰㈶㐳㉢〱㌹摣ㄳ㤰敥ぢ晡㥦昹㜲㍦㐵昷㜳〲㥡〲昷捣㤴ㄴ敥㑦㐴搹收㍥㥣㉦攰愵敡㌸㠱挱ㄹ㙢㡣昷愳攲搱㐲㌸㡢㌳愷㠴㠵㥢㠵㘱换㌸挹㠵㠶㤲戸㌵ㅥ㑢攰敥㌷㙥慣㈴愲ㄶ慥攱㜱敢㌰ㅣ捤愷㔲㐸ㄳ戳ㄲ挱㘹㑥昳收挹戰㌱㑦㠱〸㑥搷慡敥ぢ㝡㈶㘲㑡㠴㕣㤴㥡〹㤵㜰㝦戰㤷晢戳搸捡捦㈱〲挱㔹〰攰敢㝦㐱㍦㕢㔷ち㤱てㄲ昶㄰挵㠵㌰㔵㤲㐶挹搲㐵㉣㘱㐱晥收挱㐴搸戴㍣㙣ㅡ㤷〰㔲㜹㜸攷㝣㈹㘶㠶愵㜸㜶ㄹ㡣㐱昱〲ㄴ㠴攲换㔱㜶㠶㜷づ昳戳搹㐲㈴㔷㈸攴㘲〹散摣戱〳戲攲㤹㔴づ昷㐱㤰ㅡ㘵ㄹ㔷戸搰㥣㠵㑢〲摣㡥㑤挵㉤㔰㡣㔳㔰㉢㙥攵㤱㐶ㄵ㑦攵㜰㍡㡢㌹㤳㠵㑥昳收㤵戰㌱搷㐲〴ㄷ㘹搵㉦愹扡㡡慡扤戵捡㐵愹晤愰ㄲ㡡昷昱㔲㝣ㅤ㑤慥㠷〸〴昷〷〰㕦晦㌳㤶〳㜴㈵㥦ㄲ㙤ㅦ㘳昹㤸㘷昳搷散敤㐰㕤㜹ㅢ㑡晤㝡搵㌲搱㜰搷捡扦戹昶愴挷㡤挱㑦ㄳ㡢㕥ㅥ㍦ㄹ㉦㠳攷㡦㉤慡㝡攱攱㤸昶㈳㈵㙢慡挷晥戰戶㌸㥢㌱ㄸ㑤昱慦㜶㈶搶晡㝦搱づ〷㑤昷ㄴ〴㕢摣づ㝦收㍡慣㜰慤㠵搵昵晤改愳㥤挹㌷て㑦〵戵ㅡ㈶㑤㑣㌶㑣㕥㥤戳㕡昸㌳㔳攴晢挱戰㙡换搶改㥤㔸挴㕢㘳收户㑦㤰ㅦ㍦㌲㌵㜰㌳㥤ㄲ㌸㐶扦搳㝣㘴户㐶晦戲㔸㥢捤敥㜰敤昰㡥㜰攴㠵愲㘲っ摦㠰扥㘵㜷挹昳㐸捥㙤扢戵昸㐱㌹㝥㑤㘹攵㜵㡢㥤挸昲慥愹敥㔵昶晡ㄵ㤹晣㙡㙡㙦挵换戴ㅡ昸っ㑥戶搶搱摥㌲㍤㑦〲戶昵㜹㈰改挴收㉥㜹愰敦㈰搴㉢㌳〷㜲㡣㍢戰戶㜵攳㐶㑣㤸㌸〲挳扦㜶㍡㐲㔱晡㐳扦㡡扤ㄴㄳ捦㍥㌹㍡〲收㕤㘸㔲ㄵ搰㌸搹㔷㘶㥥摤摣攳㜴㌳㠹摤愸挹攸㠶㕤攱摡〴昸㝢㠹㘷晥愹㔶愹愵㑥㠱敤搵㌳㥤ㄳ攷㤲扣挸昲㝥㍥ㄹ敦㤴ㅡ敤㕦㈲㕦㌸㍥㉡㥦㡦挷搷户㙡㡢〳搴戰戳㈷搴慥㍦戲昴㘵㉦扢扤㌹晢昴㕦晣㘷慦挶㑢ㅥㄹ㝡㙢挷摥㝢㌷慡㤵戰ㄸ㠹昶捣昵ㄴ㙦㔱扣つ愱ㅡ攱攴㉢㜸㑡㘹搹㑢戵挷㍢ㄵ愵㉦搵づ慥㐲㑢昸㘲㌷〷㝦晢昵㔲捣挱攴㐶愷挶挱㠲㈳㕤〶攷㈳㕣攵挳愱戶㈹晡ㄹ㤶㡣摦㐳㘷㐷㈲ㅥ㡥慡㌴愰攴挳愶昴㜱攲㡦㜰昱㠷ㄱ晦㠴㠳㥦㌴㠲昸戸㠳户㈹㝤㡡㜸收㝦戸㤴ㅥ攵ㄴ㠴搲攳㔰搸㌴㑡㡦搷ㄶ㤵㈸㍤攵㡦ㄳ戶晤㈰㜸㙥攳㌵㥦扣㜶搵㌵扢㥣摦愸㑥㠷㠵ㅦ愵㈱㌸敡㑢改㑦㥤㡡搲搷㜴〷捦㐰㑢昸攲愹晥㔸㉢㔰捡㉣㑡愱㜴ㄷ㔸戸㤴㍥捦㔵㍥て㔵㌶愵攷㘰挹㜸搱愱㘸攲〸ㅣㅢ搵㑥づ㐵㌶愵㉦ㄱ㝦扥㡢㘷㝥愵昱㡡㠳〷愵挰㡦㜴昰㌶愵慦ㄱ晦ぢ愰㕣㑡㉦㜰ち㐲改㈵㈸㙣ㅡ愵㤷㙡㡢㑡㤴㝥晣昴敦㡦搸㝦攵㤵㡤〳ㄳ搳摢ㅦ扦散摡㐶㜵㌵㉣晣㈸ㅤ敡㌰㔷㌶㑡户㜳㉡㑡㕦晣ㅤ扣〶㉤攱㡢㔱㡥戵〲愵捣㠳ㄴ㑡〷挳挲愵昴ㅤ慥昲㑤愸戲㈹㘵㜲愴昱㥥㐳ㄱ㈸㑤挷搴搶づ㐵㌶愵敦ㄳ㝦戳㡢㘷㠶愴昱㜷〷て㑡㠱摦搲挱摢㤴㝥㐰晣㉤㐰戹㤴㌲ㄱ㤲〵愱㤴㜹㡥㥢㐶改敤摡愲ㄲ愵晢㥦昹搰ㄷ愳㜶扢慥昱昸㝦散㜵搷㤰㕤㙥㙢㔴昷挱挲㡦搲㈰㥣昰ㅤ愵昵㑥㐵改慢挴㠳昷愳㈵㝣慢捣㑦戱㔶愰昴㈱ㄴ㠴搲㝥戰㜰㈹晤㥣慢晣㈸慡㙣㑡ㅦ挶㤲昱愵㑢ㄱ㙥攱㉢ㄳ㜰捤㐷挰晣㡡昸摦扢昸㐷㠸晦摡挱㑦ㅣ㐱㝣慤㠳户㐳昰㉤敡敡㤹愴戸㘹挴晤㔱㕢㔴㈲㙥敤搷愳敥ㅡ㌳㘰㔹攳搷扦ㅤ昲挴搰㌳㡦㙤㔴㉦挰挲㡦戸㉡㠷㥦戲戱昸晤㔷㌶愳愵慦㈰て扥㠸㤶昰挵㑦㔴㜱摢〶挴㌱㘹㔱㠸晢づㄶ㉥㜱㌵愸㔴慦愳捡㈶敥㔵㉣ㄹ〶㜴摣㘳㑥ㅡㄱ㑤㈴搴扦〱敦㈶慥㡥昸㌷㕣晣㙢挴昳愷㐱昶ㅥ㤶昸㉦ㅣ扣㑤㕣㕦攲摦〴㑡㌷愱搶㍢〵ㄹ㡢敦愰戰㘹㤴扥慢㉤㉡㔱扡摤㌹㉦敥㜴挵扡㤳ㅡ㍦慣摡扤㘱挹慣㔳ㅢ搵㠷戰昰愳昴ㄳ㠷戹㌲㑡㍦㜶㉡㑡㕦㙡ㅥ晣〸㉤攱㡢㘹㌳慣ㄵ㈸㘵㉥愲㔰晡㈱㉣㕣㑡〷㜰㤵扦㐰㤵㑤改㘷㔸㌲〶扡ㄴ挵㈳㜱昵户㈲㡡戶㈲晥㑢ㄷ捦㉣㐵㘳ㅢ〷㡦捤ㅢ昸㜷ㅤ扣扤㜹て㐲㕤晤户㐰㙤ㅡ㜱摦㘹㡢㑡挴㌵散㌹收㤹㐴搵戹㡤改㕦㕦戳㜵愰攳㠲㐶㔵㡢づ晣㠸㕢敦昰㔳㐶摣㥢㑥㐵改换搰㠳〶㕡㐲昷㔵收㜰昸づ攲㤸㘱㈸挴扤づぢ㤷戸ㄱ㈴愲ㅦ慡㙣攲㤸㜶㘸散攰ㄲㄱ㑢愷搴换㐵㐴㡣㈲扥扦㡢㘷敥愱㌱摡挱攳扣ぢ昸ㄷㅣ扣㍤ㄶ㜷㈶㥥戳㜲敥㔸攴散ㅣぢ㌲ㄶ〷愰㠰敦㈶㥣㄰㙤愹㉤㉡㔱㝡攰摡㐵㥦㌷㉤㔹搲昸㔵㕤晣捡慢㥡摢ㅡ搵㘰㔸㡣㈴ㄱ敢㈹扡㑦㠸晥攴㌰㔷㐶改㌳㑥㐵改敢搵㠳㐳搰㤲㔰ㅡ挱㕡㠱㔲收〸ち愵㝦㠴㠵㑢㘹㡣慢㍣ㄲ㔵㌶愵㑣ㅣ㌴ㄲ搰昵ㅥ㌷㘲摦ㄱ昱㔴㐲晤愱㠸愱ㄴ攱㍢戸昰ㄱ㠴㡦㠵㡥㕢昷〴挱㍦敡攰敤愱戸ㅢ昱扣捣搵㈴慡㔱㑥㠱昵昵㑣〱挴㜷ㄳㄸ摤㐵㕢㔴㘲㜴攵攴〵㙡晤愵㙡扣晤晦戰昱㉡づ㡢㤱㈴㜳㍤㐵㌷愳て㌸挴㤵㌱晡㍢愷愲昴㝤敤挱〴㕡ㄲ㐶㈷㘲慤挰攸㔸㤴㠵搱晢㘰攱㌲摡挴㔵ㅥ㠷㉡㥢搱㕤戱㘴㑣㜱㈸挲㔹㜸㍡慡敥㉥愲㘸ㅡ昱扢扢昸摤㠸摦挳挱㜳㤰㐶搵敤づ摥ㅥ愴㌳㠸㘷㜶㥦㍢㐸ㅢ㥤㠲っ搲㈶ㄴ昰摤〴㑡㈷㙢㡢㑡㤴捥昸㈴㍥戱晦扡慢ㅢ㔳㕤搷晤㍡㌰昵搶㐶㌵ㄳㄶ㈳㝤㈸扤搵㘱慥㡣搲㕢㥣㡡搲㌷挰〷㘷愱㈵愱㜴㉥搶ち㤴㌲㑤㑦㈸扤〹ㄶ㉥愵昳戹捡ぢ㔰㘵㔳捡摣㍤㘳㘱㌷㐵愱戸扡扥㠸愲扤㠹㕦攸攲攷ㄳ扦慦㠳㐷〸㠰扦摡挱摢愳㜴㝦攲㤹㥦攷㔲扡户㔳㄰㑡昷㐷〱摦㑤愰昴〰㙤㔱㠹搲㥢㑥㔹㜱捥㕥晢㉦㙢晣敡敤㔳扦晣㙡摢ㄵ㡤捡㠲挵㐸ㅦ㑡慦㜰㤸㉢愳昴㜲愷愲昴㥤昲挱〲㕡ㄲ㑡戳㔸㉢㔰捡㐴㍢愱昴㔲㔸戸㤴收戹捡慤愸戲㈹㘵昶㥤㔱㜰㈸㥡㍣㈲㥡㡥愸ぢ㡢㈸㕡㑡㝣㥢㡢㘷ち㥥戱捣挱㌷〹晥㍣〷㙦㡦搲ㄶ攲摢㠱㜲㈹㕤攱ㄴ㠴搲㉥ㄴ昰摤〴㑡㔷㙡㡢㑡㤴㍥㌹晣攰㥢扥换㐶挶摢晦捦ㅤ慦づ㠷挵㐸ㅦ㑡捦㜲㤸㉢愳昴㑣愷愲昴㉤昵挱㈳搰㤲㔰摡㠱戵〲愵㑣㤵ㄳ㑡㑦㠷㠵㑢㈹ㅦ戳愳㡥㐷㤵㑤㈹昳攷㡣㔵づ㐵ㄸ㜵搱愸㍡搹愱挸ㅥ㜵慢㠹㍦挱挵ㅦ㐷晣愱づㅥㅢ㍥昰挷㍢㜸㥢搲挳㠸㍦ㄱ㈸㤷搲㤳㥣㠲㔰捡㔴㌸㝣㌷㠱搲搳戵㐵㈵㑡攳〷摥㌳扤敦ㅥ㌷㌶㠶敢㙥ㅣ戴敦㙢㌷㌶慡昳㘰㌱搲㠷搲愳ㅣ收捡㈸㍤搲愹㈸㝤敦㝤昰㝣戴㈴㤴ㅥ㠳戵〲愵ㄷ愱㉣㤴ㅥづぢ㤷搲攳戸捡㤷愲捡愶昴㘲㉣ㄹ㈷㜴㔳㤴㡡慡㌵㐵ㄴ㥤㐴晣㘵㉥晥ㄲ攲㑦㜱昰〸〱昰㉢ㅤ扣ㅤ㠲搳㠸㘷㑡㥢㑢改ㄵ㑥㐱㈸扤ち〵㝣㌷㠱搲慢戵㐵㈵㑡㜷㤹㝡捥㙦慢摦戸慥昱㤵晣戵ㄳ㤷㍦㠷㝤改㑤戰ㄸ改㐳改ち㠷戹㌲㑡摢㥤㡡搱㑦敥搰㈷㤵㕢戸攷㔹㉦㍤户㉡㍦敤慥㔷㠲㌷愳㈵愱昴㙣慣ㄵ㈸㘵挲㥡㔰摡ちぢ㤷搲㜳戹捡户愳捡愶㤴㔹㙣挶昹搰挹〱ㅦ捦晤㔴捤づ㐳昶愰扢㠰昰㍢㕣昸㍡挲㉦㠲捥㍥攰ㄳ㙦㌹㜸㥢搱㑢㔰㔷㝦㉦㔰昸㙥〲㙦昷㘹㡢㑡扣㥤㜱挷敦㡦〸晦㝢摣昸扦搷㙤戹摤扢㠷㉥ㅣ慦ㅥ㠵挵㐸ㅦ摥㤶㌸昴㤴昱戶搸愹㜸敢昵㤳捤㔹扦ㄹ搴㜴攱㔵户㝥㌵㘵晢㈱扤ㄵ㔳愶㌸愵㘶慥㠵敦㕣ぢ晥〵ㅦ㠷㤶ㅦ㈵㐹㑢㔸㌰戵㠶挴〴㤹愶㈴㘴㕦〵㈳㤰捤戴㈲㈱㝢㍦㜴攳㤲㝤つ㉡搵昳愸ㅡ挹〶搶㔳㠴㘰㙥捦㜱㉤慣攴改〲愷愲昴攵挴挱ㄷ㜵愷㌷摡㥤扥愲㍢㥤攷敤昴㘶㜶晡㍡慡散〸扦㡡㈵攳㔶攸㄰攱扤㐷攰捤挲㙡㌶搰ㅣ昰㜶㠴㙦㈳晣つㄷ晥ㅡ攱敢㙣昸㍥〲摦搳㠱摢〱扥㠳㜰愶摤戸㥢捣㝡愷挰收敡摦㐱〱摦㑤〸晤扢摡愲㔲攸てㅥㄷ昸换㉦㕦扢愴昱戰〱㌷㑦㝤敢愹ㅢ㜰扤〶㡢㤱攴㜲㍤㐵昷ㄹ摤ㄴ㠷户戲搰㑦㜶㉡㑡㕦㜳ㅣ晣〸㉤㐹ㄴ敦挵㕡㈱㡡捣㥦㤱㈸㑥㠲㠵ㅢ挵晢戹捡㕦愲捡㈶㤴㐹㌵挶〳㌴ㄸ㠷㕦㉢㠵㐶昳捣㌷ㄶ㑤慡昱づ㑦㙣㌰㘰㍥㐴㈳㈶扣搸㐶㥦搳攸ㄱ攸晡㍡㐶晢㡡捤慥㡥㡤捤敤敦㘹挳晣ㄸ摢收ぢ摡㍣敥戱搹㐳㙣㤲㡥㡤ㅤ扥㈷㘸挳㉣ㅡ挶㠳㕤慢慦㥤〲摢㔴摦㌸〵〹づ愳㠲㙦攵攰愰づ㥦〱攵㌳扢慡搴戲㜴㘶昷扢㍦扣晣㐹㝢昶敢昱㑦散㕤㍢㙣摥昵㙦㡥ㅦ㍦攴愴㉦㡦㍦㍣搸愸㑣㔸㡥㐴愳愵挱㡡㘰㉤㝣㈷㝡挲㑥㐵改㉢㤹㠳〱戴㈴挱晡ㄳ㔶ㄹ挱㘲㍡㡣〴敢愷戰㜰㠳昵ㅣ昹搸っ㔵㌶㠷捣㤱㌱㥥㠷捥㥥㝦㐰㥡戳ㅡ㔳挴摦㡢挴㙦敥攲㤹㈸㘳扣攴攰㜱㜱つ晣㡥づ摥㡥搱㉢挴㌳て挶ㅤ晦〳㥣㠲㔰扣ㄵち愰扣㌲挵㘵㤳收㕢㙢㡢㑡攳㥦㈱愹ち慤㘸㤴晦㠳㐷㌴慡㘱戰昰愳㜴戸挳㕣搹昸ㅦ收㔴㤴扥攴㌹㌸ㅣ㉤〹愵敢戱㔶愰㜴〷㤴㠵搲敤㘰攱㔲晡㌶㔷㜹㈷㔴搹㤴㌲㔱挶㜸挷愱㠸㔷㈸㈱戵慤㐳㤱㍤㈴摦㈳㝥戴㡢ㅦ㐵晣晢づ㥥㔷㐰㈱昵ㄳ〷㙦㔳晡㜷搴搵㌳戳㘵搳㠸ぢ㙢㡢㑡挴㑤㝢敢搰〱㌷晦㘵㙡攳㑥㥣㝤ㅣ㍡愷㔱愵㘱攱㐷摣收づ㍦㘵挴㙤收㔴㤴扥ㅣ㍡㌸ㄶ㉤〹㜱㥦挰㜷㄰挷㑣ㄷ㈱慥ㅥㄶ㉥㜱㥦㤲㠸〹愸戲㠹㘳晡㡢昱戹㑢〴昲㕡㔴㥦㈲㈲扥㈴㝥愲㡢㙦㈴晥㉢〷㡦㜹㕦攰㝢㍢㜸㥢攸慦㠹㘷㡡㡢㍢ㄶ㥢㥣㠲㡣挵㘹㈸㙣ㅡ愵搳戵㐵㈵㑡㐱攸搴户づ㌵㙤㑡慦晢㐹愳摡ぢㄶ㝥㤴㔶㍢捣㤵㔱慡㥣㡡搲搷㑤〷攷愲㈵愱戴ち敦㈹〰愵捣㔵ㄱ㑡扦晦㤷㠷搲㙡㔴慡㝤㔰㘵㔳捡〴ㄶ愳〶㍡㘷昳づ㠷搴㌷㠰㤳て㥢㈲㠳昸㝤㕤晣摥挴搷㌹㜸㙣摥挰晦换挱摢㘳㌱㐰㍣㤳㔴㕣㑡昷㜷ち㐲改ㄲㄴ㌶㡤搲㡣戶愸㐴改㥡㐹㙦扦㙣扤户㘳攳㐵户㌵攷㥥晡㈰摣愸㥡㘱攱㐷改愷㜰搴㜷㡦昹㑦愷愲昴〵搶挱㘵㘸㐹㈸つ㘲慤㐰㈹戳㑤㠴搲㡦㘱攱㡥搲捤戹捡〷愳捡愶㤴㈹㈸挶㠰㙥㡡㈲ㄱ昵㡦㈲㡡〶ㄲ摦攱攲㤹㠷㘲㙣攵攰㌱㑡㠱晦慢㠳户㐳戰つ昱㑣㌳㜱㈹敤㜲ち㐲改㙡ㄴ㌶㡤搲㌵摡愲ㄲ愵て晦㙢昲戶昷扦㘶㌵挶㘶搷㑣ち㥥摢摡愸㡥㠶㠵ㅦ愵㙦㍢捣㤵㡤搲户㥣㡡搲㔷㘲〷㡦㐱㑢㐲改㔰慣ㄵ㈸㍤〱㘵愱昴㑤㔸戸㤴づ攷㉡㥦㡣㉡㥢㔲㘶㤶ㄸ㈳愰戳㘷搵㌰攸㕥㉤㘲㘸〷挲㑦㜱攱㈷ㄱ㍥ち㍡㘷㔶つ昸扦㌸㜸㝢㤰㡥㐶㕤㍤㌳㐱㌶㡤户㥦㙢㡢㑡扣㠵㝥搳㜵挳戰㠱㜷㡣ㅦ晡搰扣敤㘷㝦㜸攷㜸㜵㈱㉣晣㜸㝢捥愱愷㡣户㘷㥤㡡搲㌷㘹〷㉦㐲㑢挲㕢〸扥㠳㌷㘶㠶〸㙦捦挰挲攵㉤㐲㈲慥㐴㤵捤ㅢ搳㐵㡣㤸㐳〴㡥ㅣ昱愴㝡戲㠸㠸〴昱㙢㕤晣ㄵ挴愷ㅣ㍣㡥㑣挰㍦收攰敤愱㌸㤶㜸愶㠴戸㐳㤱愹㈱㝡㙦㔱㝦ㅤち㥢㐶改昵摡愲ㄲ愵㜲㙢晣㥣挶挶愷昸㘹㤹搲愸㝥つぢ㍦㑡ㅦ㜲㤸㉢愳昴㐱愷愲散摤摣户愱愵つ扤㥢㥢て搱戲㍡攵ㅤち昵㌸㝦愸㉤㌰㥢愲㑦挱㔶㌳ㄹ㐴㥥㥥摦㈲捦捣敡㡢㔷改㜶㉣户㍡㘶攰㡤搱㜸㠱敥扣收㔶攷戱㑢㜸㤳㌴㥦㉡慣㕦搶㙡㑡㠹挶㐶㘱㜶〷摥摥摡扢㌰扤ㄳ捦㠷捦搷戵捥挹㜴㜵㔹ㅤ㙤㍦㠶摦昷攰㈹㘶㌵っ㍡㉥攷㝡攱晤㕢搵扥て㄰㝢ㅡ搵扥㘹ㄷ挲㔸㐳㌷ㅦ晡ㄹ攱搵㝣〳敦て晢㜵㡦搱㠸挱愷ㅦ㜹㤷昷扣㔳扡㐶晤づ㈱戶昳扥㡦慡晡㕥㝣㐶㐶㠷㌹ㄱ㜸㘳ㄲ㐴㉦㍣㈸㑢慥㔰㈱〲㘶ㄳ㌴昲㈰㌹ㄱ㔵戵敢㌰っ㑡㔷㡥㡦㜴㥢挲戵慦㍤愴㌹摦戵搴㔸㙡㌵ㅦ戴戴ぢ㡦㙥敢挳㌵搶㥦㥡扢㘰摡㔳扡ち昷㌶扤㕢ㄷ㘷㍡㍡㌲㙢敡㕡ㄷ户㔸㙤〷㜵㉤慤㕢扣ち搹㌹㜸ㄷ㌶㑦㑣敡敡捣㈹昰㠷㕤昱㑦㌱愵㠴慤㥡㔳扤摡㠷愰攱㘸㌵愶㐱敢㑦挱㥤扥ㄴ散〱扣戱㈷㐴㌱〵㌳愰昱㔰愰㤸搵㐱ㅡ昴㐷㍤㡥㠲戸㌱ぢ㐸搷㌹㈶㘷㠸㜶戶㔷晢ㅣ戴攲摣ㅣ㘸晤㥤扢挵搷戹戹挰ㅢ昳㈰㡡㥤㥢て㡤搷戹攷搱㝥㤱㜳㉦㘹㌷ㄶ〲改㍡挷㌴〷㜱㙥㤱㔷晢戶㜶㙥㙦㘸晤㥤扢搶搷戹㝤改〵㥤敢ㅥ㌸晢㔳挵㈷㄰摡〳㐷㌱换愰挸戱昷戵ぢ〷〲改㍡挶㘴〱㜱㙣戱㔷晢愹㜶㙣〹戴晥㡥㕤敥敢㔸㤶㕥ㄴ㍢㤶愷捡攳搸攷愵㡥㝤愵㕤㈸㜸㕤攰㉤㜷㜱散㈰慦戶ㅡ挳㔲挲戹ㄴ㕡㝦挷㝥攱敢搸㌲攰㡤攵㄰挵攱㙣㠱挶敢㕣つ摡㉦㘲慤づち㜱愳つ㐸㤷戵扥㕡摢敥搵㙥慥㥤㕢〱慤扦㜳㘷晡㍡搷㐱㉦戸㈱㜴㠷戳㡢㉡て㙢〳㑡ㅤ摢㑡扢戰ち㐸搷戱㐱㕡㝢㠸㔷㍢㕣㍢戶ㅡ㕡㝦挷㑥昴㜵散㔰㝡㔱散搸㘱㔴㜹ㅣㅢ㔱敡搸㈸敤挲ㄱ㕥ㄷ㜶搶摡㈳扤摡㠸㜶散㈸㘸晤ㅤ㍢搲搷戱㘳㠰㌷㡥㠵㈸づ攷㜱搰㜸㥤㡢㤵㍡㤷搲㙥㥣〰愴换摡㙥㕡㝢愲㔷㍢㔱㍢㜷ㄲ戴晥捥ㅤ攲敢摣㈹昴愲㤸戵搳愸昲戰搶㔴敡搸㌴敤挲ㄹ㕥ㄷ㘶㘸敤㤹㕥敤㕣敤搸㔹搰晡㍢搶敥敢搸搹昴㠲ㅢ㐱昷㌸㍢㤷㉡㡦㘳昳㑢ㅤ摢㕢扢㜰㍥㤰㉥㘳晢㙢敤㉦扣摡慣㜶散〲㘸晤ㅤ㍢挸搷戱㡢㠰㌷㉥㠶㈸づ攷㈵搰㜸㥤换㤷㍡户㔴扢㜱ㄹ㤰慥㜳㉤㕡㝢戹㔷摢愱㥤扢〲㕡㝦攷ㄶ晢㍡户ㄶ㜸攳㤷㄰挵捥㕤〵㡤搷戹慥㔲攷㔶㙢㌷慥〱搲㜵敥㌰慤扤搶慢㍤㐶㍢㜷ㅤ戴晥捥㉤昲㜵敥〶㝡㔱ㅣ搲ㅢ愹昲㠴昴戸㔲挷㑥搲㉥摣散㜵攱㌴慤扤挵慢㍤摢㜱捣攴ㄶ㕡愳㘶晢㍡㜱ㅢ㝢攴搶搸㍤慥搶㔱攵㜱攲摣㔲㈷㉥搰摤摤〱愴换捥㈵㕡㝢愷㐷ㅢ㕣ぢ慤㕣㕥摣挵㔶敦愶戸〷㈲愰慥㐲㠵ㅣづ㝥㡢㘲㍤㤲㠰慤ㅣ㕥㥡㌲㜴ㄵ昳㠲㍢慢㔵㤳昶昶ㅦ㤱慤扢捦扣敥〳搶戸ㅦ愲ㄷ㕥㥦愳搸㌵摣づ㤸扦㠳挶敢㌱㘷昷㜹㈸㤸㝦攱㍤㡤摦㐵て㤸愰㙥搴㥤㍤〸愴㝦㡣㜶搷ㅤ㔶㜹㑦昵ㅥ㘶㠷㡦戰挳愲㔳扤㐷㑢㍡攴捣㝥搱戱攷㌶㈸攴搸昳ㄸ㤰㉥㐵㥣愲ㄷ敤攳㕥敤扤摡戹㍦㐰敢㜹敦㐴昱愹㘸挲搷扦㈷㘱㘲㍣〵㔱散摦ㅦ愱昱ㄲ挲㠹昲㈲晦ㅥ搲㥥㍣〳愴敢ㅦ愷戹挵扦㍦㜹戵㥣挸ㄶ敤戳㕥㉤攷㝡㈵㝥捦㐱敢㑦改㉥扥㉥㍦て扣昱〲㐴戱换㉦㐲攳㜵昹㌹戴㕦攴㌲攷㠳挵㡤㤷㠰㜴㕤收慣慦㘸㕦昶㙡㌹㙢㉡捥扤〲慤扦㜳㈳㝤㥤㝢㡤㕥ㄴ敦晦摦愰捡戳㌹扣㕤敡ㄸ㘷㔵挵㠵昵㕥ㄷ㌸㜷㉡摡户扣㕡捥㑡㡡㘳㙦㐳敢敦搸㘰㕦挷摥愱ㄷ挵㘷㘷敦㔱攵㜱散搳㔲挷㌸㙢㈹㉥扣敦㜵㠱㜳㤳愲晤㥢㔷㕢㠵㠲㌸昶㜷㉣昸㍢戶愵慦㘳ㅦ〰㙦㝣〸㔱ㅣ捥㡦愰昱㍡㔷㡤㜲㔱㌸つ㈸挴㡤㑦戰攰㠶㌳愰戵晦昴㙡㠳㈸㠸㜳㥦㘲挱摦戹㝥扥捥㝤づ㝣〹㙢㕦㔲攵㘱㙤㜳㤴㡢ㅣㅢ〸㠵㌸昶ㄵㄶ㕣挷戶搱摡㝦㝢戵㐳㔱愰㘳捥㉥戶搶搷㠹㙦〱㉡搹挵晥㠷㉡㡦ㄳ挳㔱㉥㜲㘲〷㈸挴㠹㉡搳攳挴㘸慤㔵㕥㙤〸㕡㘱愷ㅡ㕡㝦㜶扥晢搲敦㍡戶〶昸㤲挱㙥㔰攵㜱㉣㔲敡㔸㐲扢㔰攷㜵㘱慣搶㥡ㅥ㙤敤㐴㘸㌷晡㈲㥥㌷㝡㝦攰搳㉢〲攸㔴㌵愱㌳戹㔹摣㠷㈵攷㜸㔶㍦挵搱搶昱㡡戹㝥慡户愴昶㐰㠹㉥㥡㝤㘹㌱挳愹㌳晢㜹敤㘷㜹㉤敡㘷㝢㑢㙡㉥㑡㘲摦㥦ㄶ昳戵㝤扤搷㝥愱搷愲㥥㔷㤰㜴㑤扣㔱晢㙡晢㈰㉤昶搷昶㥢㜹敤て昴㕡搴昳㐲慦摢㍥慢敤㌷愷㐵㕥摢㙦攱戵㉦㜸㉤敡て昲㤶搴㌲㙤㍦㠰ㄶ㉤摡㝥㑢慦㝤㥢搷愲扥摤㕢㔲ㅤ摡㝥㈰㉤扡戴晤㑦扣昶慢扣ㄶ昵扣戲改昶晦㔰㙤扦ㄵ㉤づ搳昶㕢㝢敤㡦昰㕡搴昳〲愴摢晥ㄸ㙤扦つ㉤㡥搳昶摢㝡敤㑦昰㕡搴㥦攸㉤愹㔳戴晤㈰㕡㥣愶敤〷㝢敤捦昰㕡搴㥦改㉤愹戳戵晤㄰㕡㥣慢敤户昳摡㥦敦戵愸攷ㄹ㜷户晦ㄷ㘹晢愱戴戸㐴摢て昳摡㕦收戵愸攷㐹㜱户晤㕡㙤㍦㥣ㄶ㔷㘹晢敤扤昶搷㜸㉤敡慦昵㤶搴つ摡㝥〴㉤㙥搴昶㈳扤昶㌷㝢㉤敡㙦昱㤶搴㙤摡㝥〷㕡慣搳昶㍢㝡敤敦昰㕡搴昳捣戰摢㝦㥥ㄱ捡㑣昳㑢搸㍢㜱愶㜹㌷㙥ㅡ搵㠶攲㔹愲㔴晣挵愹ㄸ㈷ㄵ㑡摤愳㉢㕥㜴㉡昸㡢㈷㜳っ㍢攴㤹愱㙣㡣㍢戳挴ㄳ㐲㜶㘴敥㠲㤲扢て攷挹㥣㘰ㅡ㠸攱㌹㥣㘰㝥捡ㄲ挰晣慢㝦捣搱摡㍢っ㥥愷㔱㙤㙦戰㍣搹ㄲ晢㄰㉤㜸㡥㈵昶㘱慦晤㌳㕥㡢㝡㥥㐷戹昶昵㍣㝦㜲㑢敡㜹㤴愴戵〸敤㕦㜴敡捣愸户㌵㥥敡戸ㄶ昵㍣挵㜱㑢敡㌵㙤ㅦ愳挵ㅢ摡㍥敥戵攷ㄹ㠹㙢㔱捦㌳ㄱ户愴摥搱昶〹㕡扣愷敤㤳㕥㝢㥥㌸戸ㄶ昵㍣㘱㜰㑢敡〳㙤㥦愲挵㐷摡㍥敤戵攷戱摤戵愸攷㌱摤㉤愹捦戵晤㔸㕡㝣愹敤㜷昵摡昳㄰散㕡搴昳搰敢㤶搴户摡㝥㌷㕡晣㐷摢㡦昳摡昳攸改㕡搴昳愸改㤶ㄴ㡦㝥挲晦敥㔴昳挰挷㍡㜳扣戳挰㐲㍤て㜲慥㐵㍤て㙥㙥〹慦㤳㜴㉣ㅡ戱愰㍦㐱ㅥ㝤攴㝡㘷〲ㄶ㜰㍢㐵㡥㉤愸㌵㈷㝡㔱㍣挶〸㙡㤲㡤㤲㈳〸㔱㑤㕥ㄴ㡦㈴㠲㥡㙣愳攴㌸㐱搴ㄴ㉦㡡挷ぢ㐱㑤戵㔱㜲㌴㈸㐳昱愸㈰愸改㌶㑡昶昹㐴敤㠱戲晥〴戹敦ㄷ搴㥥㌶㑡昶散㐴ㄵ㜹捦㍤扣愰㘶摡㈸搹㝦ㄳ㌵ぢ㘵晤〹㜲㍦㉥愸搹㌶㑡昶搲㐴捤昱愲戸户ㄶ搴㕥㌶㑡昶挵㐴捤昵愲戸㑦ㄶ搴㍣ㅢ㈵㝢㕣愲收㝢㔱摣昳ち㙡㠱㡤㤲晤㉡㔱ぢ扤㈸敥㕦〵戵挸㐶挹摥㤳愸扤扤㈸敥㐵〵戵㡦㡤㤲㝤㈴㔱晢㝡㔱摣㔷ち㙡㍦ㅢ㈵㝢㐲愲㡡搶㤱㝢㐴㐱ㅤ㈰愸㝡敥戰ㄶ〱㔵扤㕡攵㤶攴㤷㉣昹慡扥㘶攸㌶㌵㝢㌷昶扤㜰晤ㄳ㙦㥦晤晣晥攳晥晡敤㈵㤷㍣晦捥搹㑦㝤㝢㙦㜶摣㘳㙢搷㍥戲挷攵㑦扤扤㜹攱㡡敡㍢扥㥡㜱挵㘱攱攵㠷ㅤ㕣㔸㌰㝡敡㘱晢㉣摢㉢㍣㘷戳㌱扤㝡昵敥扤攳ㄶ㡦㙦㌵㉡㜸搴挱㜷愹〷㕦晥㐹㥢㤲㝤㈰摤㌸㄰㍤昱挳摥㠳摣ㄷ㡡ㅢ㡢戱㘰㉥㠱攸㔷慤㘴㔷㠸㕡㌳攳㐰〹て㜲㤷㈸搰㉣㔱扤㤴散昰㠸捡㜹㔱摣昱〹㉡㙦愳㘴㐷㔶搶ㄶ㜷㘸㠲㉡搸㈸搹㕤ㄱ㔵㌴㕡戸摢ㄲ搴㔲ㅢ㈵㍢㈵愲㥡㔱搶㥦㈰㜷㑥㠲㕡㘶愳㘴搷㐳搴㜲㉦㡡扢㈰㐱戵搸㈸搹挱㄰搵敡㐵㜱㐷㈳愸㌶ㅢ㈵扢ㄱ愲㡡㘲挷摤㠹愰㔶搸㈸搹㔹㄰㔵挴ㄷ㜷ㅡ㠲敡㄰㔴㔰敦ㄲㄴ昷〲㜲㈸㍢摤㌹㘲㑤㠴㙤ㅤ㕥㜴愳㌷㈸挵㍤㠰㈰㑥㉢㐱攸㕤㠱攲搶㉦㠸㔳㑢㄰㝡㌷愰戸攵ぢ攲㤴㘲㠴攲挶㉥ㄵ㈷ㄷ㔷〴昵㔶慦戸愱ぢ攲愴㘲㠴攲戶㉤ㄵ㈷ㄶ㔷〴㜵搸ㄴ户㙢㐱㥣㔰㠲搰〴㉡㙥搳㠲㌸扥〴愱㌷㙥挵敤㔹㄰挷㤵㈰昴㠶慤戸㉤ぢ攲搸ㄲ㠴摥愸ㄵ户㘳㐱ㅣ㔳㠲搰ㅢ戴攲㌶㉣㠸愳㑢㄰㝡㘳㔶摣㝥〵㜱㔴㌱㐲㜱㤳㤵㡡㈳㡢㉢㠲摣戴ㄸ昲㝥㌵㡡摢㤳㘰㡥㈸挶㈸㙥㘳㔲㜱戸㔳ㄱ攴挸㌹づ摡愰ㅥ㍥㡡㕢㤸㘰㝥㔶㙣ㅣ搴㥢㥡攲搶㈵㠸㐳㡢ㄱ㡡ㅢ㤴㔴慣㈹愹攰㌶㈴ㄵ慢㡢㉢㠲㝡㘳㔲摣㝥〴㜱㐸〹㐲㙦㐸㡡摢㡥㈰㔶㤵㈰昴㐶愴戸摤〸㘲㘵㌱㐲㜱㔳㤱㡡慥㤲ち㙥ㅤ㔲搱㔹㔲㐱㑡攴㔸㝣〶ㄶ㤴〸㌲㜵㈶㑡晡ㄳ搴㠵㍥晦〷换〱〹〴</t>
  </si>
  <si>
    <t>㜸〱捤㝤〷㤸ㄴ㔵搶昶摣㠱㈹愶㥡㌰㙤㐰㐴㤴㈴㤸挰愱㜳㐰㘱㠶㉣㐸㔰㐰㑣攸搰愱ㅡ㐶㈶攰捣㤰搴ㄵ〳收ㅣ㜶捤㌹慣㌹慣戰㈶㕣搷扣扡收戰扡收㌵散㥡㌰慣㘹㕤㔷晤摦昷㔴摤㥥敡敥敡ㄹ搸敦晢㥦攷㙢愶て㜵捦㝤捦戹愷摥㝢敢㔶㍡㕤㔵愱㉡㉡㉡㝥挱㠷晦昳搳㤳ぢ摢捦㕢摤摥㘱㌵搷㑥㙡㙤㙡戲㌲ㅤ㡤慤㉤敤戵ㄳ摡摡㔲慢㘷㌶戶㜷昴〰挰㘸㘸㐴㝤㝢㔵㐳㝢攳ㄱ㔶㜵挳ち慢慤ㅤ愰慡㡡㡡敡㙡戳ㄲ昵〳㥤慦㕦ㄷ㑣㕡㤹㍤㈹㠰慡㌰つ㡡㕥ㄴ搵ㄴ㈶㠵㡦愲㌷㐵ㅦ㡡扥ㄴ晤㈸㙡㈸晣ㄴ㕢㔰㙣㐹戱ㄵ挵搶ㄴ晤㈹戶愱ㄸ㐰戱㉤〵摢㌷户愳ㄸ〴搱㘷㝢㠸昹㤳㈶捥㐹ㅦ㠶戵㤹搷搱摡㘶㡤ㅥ扡挰㡥㜹㕣㌰㔸ㅢ慣つ㈵㐳戱摡挰攸愱㤳㤶㌷㜵㉣㙦戳挶戵㔸换㍢摡㔲㑤愳㠷敥戳㍣摤搴㤸搹摢㕡㍤扦㜵愹搵㌲捥㑡〷挲改㔴㈴ㄱ㡣㐴愳戹㘴㌲搱㘷〷㜸㥥㍤㘹攲㍥㙤㔶慥晤㝦换攷㘰晡㥣㌳㘹㘲敤㙣慢攳㝦换攷㄰昸㠴换挹慤捤愹挶㤶晦㈵愷㔵散搳攸㘴㉢搳挸捥户慣戶挶㤶挵戵〸扢㠰㘸㤴攲戵ㄳ摡摢㤷㌷㉦攳㌸㥡㘴㌵㌵捤戵㜲搲改捤㤳摢㍢昶㐹戵㌵户昷㘹㈶㝦㔶㥢搵㤲戱摡晢㌵㑦㔹㤵戱㥡ㅣ㘰㝢㜵昳㠲㔴摢散㔴戳搵㤳ぢ㌵捤㜶ㅦ㑥捦㕡㉤ㅤ㡤ㅤ慢晢㌶敦搷㙥捤㑤戵㉣戶〸愹㙡㥥戶扣㌱慢㝡昶挴㕦㐵㡦㥤扤㈲㤳㡥㐲㍣捤㤳㤶愴摡㍡愴挴㉥っ㝡㘱㕤挳㐵搶愲㈰㉥づ愹愱㐵㔶散戳㜹㡤捤㝢㕢㙤㉤㔶ㄳㅢ㘱㑦㡥㉡〲〹㐱㜶㍦攴㤹搲慢挳㕥㔲扤㥤㡤㡦敢挲㔶㡣愱㄰挱搹慤㙤捤ㄸ㤰愱搱搱㤱攳攲㠱㘰㙤㈲㄰㠸挴㘲戱〸㍥愳㤳㜱㙡ㄳ搱㜸㙤㍣ㅡぢ㠶愲㠹㘴㈲ㅥ㌳㠷挱捣ㅣ㑥〷㍢㐲㙣扤摡㑡戵つ敤ㄸ㍡㘱昲搰挳㔲㑢㔳换㥢㔳㘳攳㘳捤ㄱ挴㡣㠴㔰㍤㕦挷㈴攰㙥㥡ㅢ㘲㘵㐳慡戲㈱㕤搹㤰愹㙣挸㔶㌶㔸㤵つ戹捡㠶挵㤵つ㑢㉡ㅢㅡ㉢ㅢづ慢㙣㔸ち㡣晥㔴昷敡㔵改㝣㕥㕤㝡㘳攲捣挱㘷㑦扦敤扡㠷㝡扦㜹㔶㙤㐰㜱扢㤷㘹㘳㘷㉣㠴摣慢ㄲ愸つ㐴㈳愱㘰㍣ㄸつ〵㥣㑦搴㔹ㅦ㔶㐵挳挱㔰㈴㤲㌰㜷㠱㥤戹㉢㠴戱ㅢ㐴搵㠴㘹搱㘰搸ㅣ㐵攵㘸〸愵㕥㐲昰㕣㠱敦扦戹昴昵戱愹昰㠴扢㜷ㅣ昹攰㥥昷扣昴㠳攲㘴㈳㉤搷㘲㘱㤸扢攵㔰㌰㤹慣㡤㈵㥣挶挲㈱㤴愲㈱㜳っ㝤〶㈰㡣㈰挴㌶愵愴〵〳挹戱㘶㠸愸㌰㠴㔲㑦㍢㉤〷㍢㉥晣㕤搴㜷昶散㡢㈷㤸慢戶〸昵扤㕢㜱㠶㤳㤶愳㔸愸㜳户ㅣ慥㡤挶挳愱㘰㌴㤰㡣挷攳㔸昵㐸㝣捡敥〱搷㕡〷〲挱㐰㍣㤸㡣㐵愲愱㘴㌸ㅣ㡣〶㈳ㄱ㌳挶ㄶ攳㄰㐶〲㠲〴挴ㄲ㘶㤲捡戱㄰㑡㍤收㠴搱㜳㑤搵㠲攸挶㌷㘷ㅣㅢ㍡昳搶捦慥摡㜸慡攲ㅣ㉢㘱散㠹㠵戸㍢㡣㔰㌰ㄶ慣つ㠴愳㥡昷㐰搸攱㈲ㄴ㡢㘰㐶㡣戹㉡捣㜱㙣㘹㍣㠴㔱〷攱㐵㑢㈸㌸搶慣㈷㙡〲㠴㔲㝦㜰攲〹扤晤晢戵㘷晦摣㌰攵㠶晤晥㤴㌸㘰攴㌳㕢㉡㙥昹ㄲ捦㈴㉣ㄴ挴ㄳ㠹搴㠶ㄳ攱㌸收搶㌰㈲㠸㐴ㄳ㈱㈷㥥ㄸ㐶㐲㈴〱㍡㈲戱㜸㉣㠹ㄱㅥ㌱㈷戳愵㈹㄰挶㔴〸慦㜸愲搱戱收㌴愲昶㠲㔰敡㙥㈷㥥ㄷ愶ㅤ敦㍦㝥攷〳愶㕥㌵改挸㜸㌶昲挱ㄳ㡡㝢ㅥ㠹㘷〶ㄶ昶㜰昳㤳ㅦ㥡㤱㘴㈲ㄲ㑤〶愳挹㔰扣㘴㘸㐶ㄳ㠱㔰㌸㤹っ挴㤳收摥㙣㙤㈶㠴㌱ぢ〲㕤㠴㤸捤搹㔴捥㠱㔰敡づ㈷㠴㈷㐶摦戲攱㡣〱㙢㘷㥣㝢晥㡡㝤摦ㄹ戴敥㈳挵晤㥥㠴戰㉦ㄶ㠶扢㐳㐸㠶㙡挳戱㤰ㅥㅡ挱㘰愸㌶㤱㠸㐷捤戹㜴㍡て挲㤸て攱戵昶ㄱ慣晤㝥㐴㉤㠰㔰敡㐶愷改㘹〳㉥ㄹ㝥昹昴扢㈶㥤搲扣㈲晤昸扡㕢摦㔱扤㔱㉤㑤ㅦ㠰㠵㠲愶愳搱㜸戰㌶㤶㙦㍡㄰㡥挴㙢挳㔱昳㐰㍡㍤〸挲㌸ㄸ挲慢改㔸㙣慣戹㤰愸㐳㈰㤴扡摡㘹晡攴㜳戶昱㕦㜶搵扡㤹㙢㝦㝢㜰敡愲㝦ㅦ㜴扡攲㍥㕥㥡㙥挰挲ㄸ昷㕡㠷ㄳ戵㤱㐸㄰㤳㔸搰愱㍢ㄸ㡣搶㠶㐳搱㔸㌲ㄲ戶〷㙢搰㕣〴㈳㌳〵㘱愴㈱㜴ㅣ㔳愶收㈷户㐸㈲㌴搶捣㄰㤵㠵㔰敡ㄲ㈷㡥㤳扥㤸㝢晢㜷捦敥㌴昳捣㜳㥥㙦晢敤㡤㡤㝥挵挳っ㠹㈳㠷㠵㔹㌳㕢ㄷ㍢愱捣戲㔲㉤攳戸㠱〴愳㘸㍢ㄱち㠷攳戱㤸㍤晦〶㙡挳㠱㈴㠶㐴㍣ㅥ挱㔴ㅣ㑡敡㐹㈴㠴つ㍢㤱〸昳攰㈰㠱㌵㠸㥡㡢搹晥ㄲ〸愳ㄱ㠲㐳㈲ㄹ㌶て愳㜲㈹㠴㔲攷㍢㐱扤㝢摥慥㈳㉦扣戵戲晥㠶㔷晥戰摢㥥㔷慥㕦愰㜸搸㈳㐱㌵㘳㘱㐷㌷㌹ㄸ㤵㠱㘰㌴慥㍢〶挵㘰㌰㄰㡡㥡㉤昴摡ち㘱㉣㠳㤰ㄹ㌲㘸ㅥ㑥㘵ㅢ㠴㔲㘷㌸㑤晤收㡤搶㐳慦扣昰㤶㔹挷扥昸㜴挵搴搶㠹㈳ㄴて慥愴愹づ㉣㡣㜰㌷ㄵ慤つ㐵㡢㘷愶㜰っ攳㙦㌹摤慥㠰㌰㔶㐲戰慤㐰搴㕣㐵攵㙡〸愵㑥㜴摡ㅡ㝡摣搷㙢㕡㘲ㅤ戳㑥昸昰攷㔹㤷扦戸愸㐳昱ㄸ㑥摡㍡ㄲぢ〵挳㉤㔴ㅢ㉣㙥ち昳愲㜹ㄴ㥤晥ち挲㌸ㅡ㠲㉤㠵㐳收ㅡ㉡㡦㠱㔰㙡㡤搳搲〹慤戹㉢㡥㥡攲㥦㜵摦戴慢收㌶散户㌲慡㜸愰㈸㉤ㅤ㠷㠵愴㝢慤㠴㐰敥㜲攲㠱㜰㌸㤲っ愱㘷㍢户敡㐰〴昳㕥ㄸ㡣〶㈲昱㐴㈴㤶㌴㡦㠷戹戹ㄶ挲㌸〱㠲〱㐴挳收㠹㔴㥥〴愱搴㉡㈷㠰捦㠶扦㝢挰愸㉦㝥㥡㜸晡㘳㝤㝣㔷〴㕥ㅦ愷㜸㤰㉡〱㥣㠲㠵攲㜹㈵㡥㌱㤳挰晣ㅡ挱㍡㠶ㄳ搸㕦㜷㐶㄰㡦㠶㌰摣㔱ㄵ㡡㠷攳㠱㔰㈰㘹㥥捡搶㑥㠳㌰㑥㠷㘰〸搸戹㥦㐱攵㤹㄰㑡ㅤ敥㠴㜰晡愷搷㙦晢捤㍦㍦㤸戵㜶摢つ摢摥㍦攴扤ㄵ㡡㠷挸ㄲ挲搹㔸ㄸ敤收㈰ㄸ〸搷㈶愳㝡っ〵㈳㠱㕡㑣戸挹晣㈷㘱㥥㐳昷攷㐲ㄸ攷㐱攸捤换㜵散〰㥢戱收昹㐴晤ㅡ㐲愹挳㥣㈰㈶敥扢晦挹㈳㜶搹㙤慦搳㌶㜴㍣㜲攰扣㐳敥㔳㍣㐴㤷㈰㉥挰㐲挰ㅤ〴㍡㈲ㅥ攳㠴慦㌷ㅦ㉡㤲挹㜸㈴㤸㍦ㄴ〸㥡ㄷ戲㠹㡢㈰㡣㡢㈱㘴愸挵捤㑢愸扣ㄴ㐲愹㡣搳敥ㄹ㉢㑦扤敦㡣扤摡㘶摦晤搵慢㍦㝣扡攸挵ㄹ慡㍦慡愵摤换戱㌰捡摤㉥戶攵摡㘸㉣扦搷ぢ〴㘲づ晢㠹㜸戸㌶ㄱ㌱慦愰昷㉢㈱㡣慢㈰扣搶㍤㠶愹攵㙡愲慥㠱㔰㙡愱ㄳ挳户㑦㠶晢㥦㜴晦戵戳敥㍤㝡挰㜶愳㥢㕥㥤愶㜸㔲㈲㌱㕣㠷㠵㝤㑢愶㤶㈰收㡥㈰㈶㄰づ㐳っ〱㌹戴挳搴ㄲづ㠴㘳搱㘰㈰㠲㌱㤰㡣挵昳〷〶㈱ㅣ摣㠵㌱㉣愲㘱捣㐴㤱㜸㈸ㅡ㌵慦㘷っ扦㠵㌰㙥㠰㄰㜲〲收㡤㔴摥〴愱搴㝥㑥㘰㑦㔷ㅣ㝡㝢㥦㔷て㥦㜰摤㈲敢戰摢づ㝢昸㄰挵ㄳ㈵〹散ㄶ㉣ㄴっ捥㘰㙤㈴㄰㑢〴㌹昴㈲搱㔸挱㤱㐹ㄲ攴㜰晦㥢挴㈱㑢ㄲ㠷㈶摣㕥捤㕢搹摡㙤㄰挶敤㄰〸㈱㤲㠸㥢㜷㔰㜹㈷㠴㔲戳㥤㄰扥㌹㍤搳昲搶挹挷㑤戸㌷㝡攷㌶扤搷㡣晦扤摡ㄶ搵ㄲ挲㕤㔸ㄸ敦敥ㅦ㙥愰㠱㘰㉣㠶ㅤ㄰ㄸ挲㡣挹㐱愱晢㐸戶摥㘰㉣ち㔵ㅣㅣ㐵戱㤴〸㥢敢搸攰㝡〸攳昷㄰ㄲ㐵搴扣㥢捡㝢㈰㤴㥡收㐴㜱捡〵晦㙣㍡㝣㙤摤攴ㅢ〶㐵ㄶ昴㕤㥤晤㐹つ㐴戵㐴㜱ㅦㄶ〶ㄶ㐶愱㠷㈵㡥㠵捣晢改㙢〳㠴昱〰㠴攷㤸㠸㡣㌵晦㐰搴㠳㄰㑡搵㍢㉤捥㝤㙣挴攰〳搶慦慦摦㌰㘰搶㌹晢扤晡挴〵㙡㍢㔴㑢㡢て㘱愱攰戰㔰搶ㅢ㠷㠵挱㈴㡥㝢ㄳ挱㔰㈸㠱㐹挸㌵㌳〴〲㠹ㄸ戶㤸㔰㈸ㅣ㡡㈴㌱㜲㤲㌸づ㝡㤸㉤㍥〲㘱㍣ち㔱㌵㘱㝡ㄸ挷ㅣ㡦㔱昹㌸㠴㔲㐹㈷㡣㍢攷㔸㌷㔴㝦㔷㌹攱户㕦㕦㜵㝢捤㜵㝢捥㔶㠳㔰㉤㘱晣〹ぢ〵㍢ㄸ㌰㕦㥢っ㠵㌴攱攸㠴摡㔸㌰ㅥ㌱㥦愴搷愷㈰㡣㍦㐳㜰戰㘱㕢㜹㥡捡㘷㈰㤴ち㌹㑤摤晢搳㥥㕢ㅥ昲挴ㅥ搳慦㙦ㅦ戵攴摥て敢捦敢昳ㅣ慡昷㜵捥㘹㈶户愵㔶攲㉣戱昳〴㌴㔴㡢搵摥㤴㌳㙦㥣㜸攷愲戹㜸㉥ㄸ捣㐶〳愹㜰慡㙡ㄸ摣㙥敡㈹ㅥ昷㍢㝤㜲晢㌷戶㘴㕢㔷捡㌹摦昶ㄳ㔳敤㔶攷㈹攰㈸愷㙥㘲敢昲㤶㙣晢㈰敦捡㜹ㅤ愹づ㙢扢攲扡㑥㈷㈵㘶昳㜰㐶㙣戵㑢㝢㠳㡢捤ㄶ愴㥡㤶㕢ㄳ㔶㌵摡搵㍢ㄴ㔵攳㝣戸㌵㕤扥㜶㙡㥢㜵㜸扥戶㈴愲〹戸㘰戳㐲㝣㤷慣愵㕤㘵挷㌵㜴搲㤲搶㜶慢㐵挲ㅢ搵扣㑦㘳㘶愹搵㌶捦攲攵ㅥ㉢㉢慢摡㥦㔵捥㐹昹愸㌹㉤㔸㔱㥣㘶㘷㠷扢戵戹㈹慢㍡慣㤶慣㤵㐵扣换慣戶㡥搵昳㔳改㈶㙢㥢〲㠸摤㈶㉡〶ㄶ愸愷戶㘶㤶户㑦㙡㙤改㘸㙢㙤㉡慣㤹㤰㕤㤱挲㠵㠰散慣搶慣㠵昳昸㥥晣㔴愸㡡ㅥ㍤㤴慡搸捤敢㘴㥡㝥摢㙢愵㈳㕣㕤扣〳晡㝣摢挲㘱㔷㍢ㄷ㙢㠷戵㘸戲㌸㈶㉢㐷㜴攳㑣晣搲捤慥攵㠱慥㜵攲戵㌱愲㜷㈹㡦㤶ㄸ昳㍤昷晦ㄷ㕣㔹戹㤵戳昶㔳㔶攰㘲挹㕥愹㤶㙣㤳搵搶攵㤵㍤挵㠸捣攷㈱慡挶㘰㙢㉥换㕥㑦㈰搴㉡戵扡㙡㘵㘳戶㘳㠹戱挴㙡㕣扣㠴㐷㡦戸晡㔷㕤㑤㙡㑢㍥收㡢㔰㤹㉦㔱扣っ攱昳㔵ㄸ慦㄰㘴昸捣扦搸攵慡攱昸㝦昳㉦挳㔴挲捡㤴换㍥戸㐶搷㕥搵㍣戵戵慤扤㐷て慦戵摣㉢搵扥愴㠳挳戳敢㑡晡㝢㤵攲㌵㠸慡ㄱ㄰摤㕥攵愹〱愸㈷㉦㘶昵㙤㥥㙣攵㔲戸㠴㈸㕢户㑡㔵㌵摢㔷愵㈶㕢敤ㄹ㤳㤷慦愶㘳㕢㔹㘵㘰〹ㅢ㝦㥦㘶㡥㝥㙢㔵挷攴㔴㐷慡㔷㌳㉥㠴愱㤷㑣㠰㐶㠹㤵扤㐴换扥愲搳搶㍥愷〴て㝥㔹㜴㜹改㉤ち摢ㄳ㌶ㅣ㙣㉦ㄵ㍤ㅣ搹昵㑡㈰昶挱㔸〹愳㜸愰ㄷ㕥搰挲㜵戶散㌴慢㘵晥敡㘵㔶㍢攱搵㐶㤷㔴ㄶ㙦㕥㜴㌶㈷㤳摥慦愳戱愹扤ㄶ㤱㑥㙢㙢㕤扥散㝦搳て㝤㤹㝦㠵搰㥦慡㥤㌰㡡㌷㝤㥤㐰㔷㐵慦ㄵ散㥢㠶㠶㡡㙡㝡愳挶摣㤱㠲愳ㄵ捥㝥挱㝦昲㌱摦挲㝦扥慥敡慡㐶〲戱㌹ㄷ晦慡㠰敦搳っ㠶收户㔹㜲㌹戳㕡ち㘰扢㙦昳晥慤㙤㑢搳慤慤㑢㌹㥥晡㐹愹㝤㠹㘵㜵昰ㄲ㘱㙦攷㤲愸㕣晡㔴慡㐷㡦㠲㡢㜸慥㙢㠹㐳攰摦昸ㅢ㐴摦〹㑤㑤㐳戵挷㜶攳㍤愸㝡攰㘲愵昱㍥ㄶ〶㠶㜰㔰摡㌰㘹㘲挷昲愶搶愵敤㔶㐷挳ち㕥ㅥ㕦搵搴扥㑡㙤㡦搵攷㌵戶昴戹㙦㉡摦攲㝢敡㉦昹㝥挳慣ㄳ扥戸戸㑡つ㜲㉡㑡㉥晢敤〲㠷挳昰㌵晦づ愱〶〲挶㘹〵换㠵ㅦ昳㈳㤴捤㡦㈹㍥㠱挰攴㈰㜴㘳㙥昸捣㉥慡㕤昱㍦攷〷㜳㈳挵攷㄰㙡ㄴ〴户㑥昳ぢ〸晤㔱㝥昸㘷愷㑢挷敤〶㜵㘹挷㝤つ慤捦散愲㑥㡤〶㠲㥤㘷㤲㉣㤳昴㤸愴㐶ㄹ㜰散㐹㐰㤵㔳㔱㜲昵㜱っ捣㠴㠰晦搰扥〷㘰摥〴晣捣㌶㐸㡣挹㈱攷㈲愰搲㉥慡〰敡㠴㠰ㅥ㔰㤸扣㐷愳㐲㔰〹〱㔵㈸改㡦晡昷捦㉥〲㠲㔰㤷ㄲ㘰搲愷搹㐵㥤ち挳捥㡢㠰㉦攱摣㤳㠰㉦㥣㡡㤲㡢愰㌱㜸ㅡ挶㈸戶㘴挸ㅢ〱昳㈶㘰㙢㔴㥢晤㈹戶㠱㜰ㄱ戰慤㕤㔴㜱㌸ㄱ〲〶ㄲ戴ㅤ㠴㑡㐲㈵〴っ㐲㐹㝦搴〷㙥〲ㄲ㔰㤷ㄲ㌰㠴㍥捤㉥敡搴㔸搸㜹ㄱ昰㝡㌹〲晥敡㔴㤴㕣㝥ㅤ〷㑦挳ㄸ挵㉥っ昹搵戲〴散㠶㙡㜳ㄴ挵㘸〸ㄷ〱戵㜶㔱㡤㠷ㄳ㈱㘰っ㐱〱〸㔵て㤵㄰㄰㐴㐹㝦搴戳㙥〲敡愰㉥㈵㈰㑡㥦㘶ㄷ㜵㙡〲散扣〸㜸戴ㅣ〱㡦㌸ㄵ㈵搷㝢㈷挳搳㌰㐶㌱ㅥ㡤慡㠷捡ㄲ㔰㡦㙡㜳〲挵㐴〸ㄷ〱㤳敤愲㥡〲㈷㐲挰ㄴ㠲愶㐲㈸㕥摦ㄵ〲愶愱愴㍦敡ㅥ㌷〱㔳愱㉥㈵㘰㙦晡㌴扢愸㔳㝢挱捥㡢㠰摢捡ㄱ㜰慢㔳㔱㜲㠱㜹㙦㜸ㅡ挶㈸收㌳攴㥢换ㄲ戰〰搵收晥ㄴ〷㐰戸〸㌸挸㉥慡㤹㜰㈲〴ㅣ㑣搰㐲〸㌵ㅢ㉡㈱攰㄰㤴昴㐷㕤敤㈶㘰ㄶ搴愵〴愴攸搳散愲㑥捤㠱㥤ㄷ〱ㄷ㤶㈳攰〲愷愲攴昲昶㕣㜸ㅡ挶㈸づ㘳挸扦㉥㑢㐰ㄳ慡捤㘶㡡ㄶ〸ㄷ〱换散愲㥡〷㈷㐲挰攱〴戵㐱愸晤愰ㄲ〲摡㔱搲ㅦ㜵扡㥢㠰昹㔰㤷ㄲ戰㤲㍥捤㉥敡搴〲搸㜹ㄱ㜰㕣㌹〲㡥㜵㉡㑡㉥戲ㅦ〸㑦挳ㄸ挵㌱っ㜹㑤㔹〲㡥㐳戵㜹㍣挵㕡〸ㄷ〱㈷摡㐵㜵㄰㥣〸〱㈷ㄱ㜴㌲㠴㕡〸㤵㄰㜰ち㑡晡愳㔶戸〹㌸ㄸ敡㔲〲捥愰㑦戳㡢㍡㜵〸散扣〸㘸㉡㐷挰㔲愷愲攴㔲晦㈲㜸ㅡ挶㈸㝥挳㤰ㅢ换ㄲ㜰㈱慡捤㡢㈸㉥㠶㜰ㄱ㜰愹㕤㔴㈹㌸ㄱ〲㉥㈳攸㜲〸㤵㠱㑡〸戸〲㈵晤㔱㡢摣〴愴愱㉥㈵攰ㅡ攰㝤㘶ㄷ㜵㉡ぢ㍢㉦〲ㄶ㤴㈳㘰㍦愷愲攴ㅥ〳敦〳っ㘳ㄴ户㌰攴㜹㘵〹戸つ搵收敤ㄴ㜷㐰戸〸昸㥤㕤㔴㑢攰㐴〸戸㡢愰㜵㄰敡㌰愸㠴㠰昵㈸改㡦㥡攱㈶愰ㄱ敡㔲〲敥愵㑦戳㡢㍡戵ㄴ㜶㕥〴搴㤷㈳愰捥愹㈸戹㥦搱〲㑦挳ㄸ挵挳っ㜹㕣㔹〲ㅥ㐵戵昹ㄸ挵攳㄰㉥〲晥㘴ㄷ㔵㉢㥣〸〱㑦ㄲ昴ㄴ㠴㍡ㅣ㉡㈱攰捦㈸改㡦㡡戸〹㔸〶㜵㈹〱捦搱愷搹㐵㥤㙡㠳㥤ㄷ〱扢㤵㈳㘰㔷愷愲攴㉥换㜲㜸ㅡ挶㈸㕥㘳挸㍢㤷㈵攰㜵㔴㥢㙦㔰扣〹攱㈲攰㙤扢愸㔶挰㠹㄰昰づ㐱敦㐲愸㔵㔰〹〱㝦㐳㐹㝦搴㘰㌷〱㉢愱㉥㈵攰㐳晡㌴扢愸㔳慢㘱攷㐵挰搶攵〸搸捡愹㈸戹昵㜳ㄴ㍣つ㘳ㄴ㥦㌳攴㉤捡ㄲ昰㈵慡捤慦㈸晥〹攱㈲攰ㅢ扢愸㝥〵㈷㐲挰户〴㝤〷愱搶㐰㈵〴㝣㡦㤲晥愸㙡㌷〱㐷㐳㕤㑡挰㡦昴㘹㜶㔱愷㡥㠱㥤ㄷ〱㍦晦㔴收㔰昸㈷愷愲攴㡥搴昱昰㌴㡣㔱昴慣㐴挸㍦〲收㝤㈸㙣愰摡散㐵㔱つ攱㈲挰㘷ㄷ搵㕡㌸ㄹ㑥㐷扤〹敡〳愱㑥㐴㔱〸攸㡢㤲晥愸㝦愲㡤晣挹搰〹㔰㤷ㄲ戰〵昰㍥戳㡢㍡挵摢㕣㕥〴㝣㔴㡥㠰㝦㌸ㄵ㈵㜷挴㑥㠵㈷㈱㘰㍢㠶晣㘱㔹〲戶㐷戵戹〳挵㘰㐶搷㜹㌶㌸搴㉥慡搳攰㘸㌸㔷㘷ㄸ㐱挳㈱搴ㄹ㈸ち〱㍢愲愴㍦敡㑤㌷〱愷㐳㕤㑡挰捥挰晢捣㉥敡搴㤹戰昳㈲攰挵㜲〴扣攰㔴㤴摣㡦㍢〷㥥㠴㠰〰㐳㝥慥㉣〱㈱㔴㥢㘱㡡〸愳敢㈴㈰㘶ㄷ搵戹㜰㌴㥣慢ㄳ㈷㈸〱愱捥㐷㔱〸㐸愲愴㍦敡㜱㌷〱攷㐱㕤㑡挰㌸攰㝤㘶ㄷ㜵敡搷戰昳㈲㘰㐳㌹〲敥㜷㉡㑡敥〵㕥〸㑦㐲挰㔴㠶㝣㙦㔹〲昶㐲戵㌹㥤㘲〶愳敢㈴㘰愶㕤㔴ㄷ挱搱㜰慥捥㉣㠲㘶㐳愸㑢㔰ㄴ〲收愰愴㍦敡づ㌷〱ㄷ㐳㕤㑡挰㍣攰㝤㘶ㄷ㜵敡㔲搸㜹ㄱ㜰㝤㌹〲慥㜳㉡㑡㙥㑡㕥〱㑦㐲挰㐲㠶㝣㑤㔹〲づ㐵戵搹㐰戱㠸搱㜵ㄲ㤰戶㡢敡㑡㌸ㅡ㡥慦㤹㈱㈸ぢ愱慥㐶㔱〸戰㔰搲ㅦ㜵戱㥢㠰慢愰㉥㈵愰ㄱ㜸㥦搹㐵㥤扡〶㜶㕥〴㥣㕤㡥㠰戳㥣㡡㤲㍢愲搷挳㤳㄰搰挶㤰捦㈸㑢㐰〷慡捤攵ㄴ㉢ㄸ㕤㈷〱慢散愲攲㕤捦攱㕣㥤搵〴ㅤ〱愱㙥㐴㔱〸㌸ㄲ㈵晤㔱㙢摤〴摣〰㜵㈹〱㙢㠰昷㤹㕤搴愹㥢㘰攷㐵挰ㄱ攵〸㔸敤㔴㤴摣㜹扤ㄵ㥥㠴㠰㤳ㄹ昲捡戲〴㥣㡡㙡昳㌴㡡搳ㄹ㕤㈷〱㘷摡㐵㜵ㅢㅣつ攷敡㥣㐵搰搹㄰敡づㄴ㠵㠰㜳㔰搲ㅦ搵攲㈶攰㜶愸㑢〹昸㌵昰㍥戳㡢㍡㜵㈷散扣〸挸㤶㈳㈰攳㔴㤴摣昷㕤〷㑦㐲挰攵っ㌹㔵㤶㠰㉢㔱㙤㕥㐵㜱㌵愳敢㈴攰㕡扢愸搶挳搱㜰慥捥㜵〴㕤て愱敥㐶㔱〸昸㉤㑡晡愳づ㜰ㄳ昰㝢愸㑢〹戸ㄹ㜸㥦搹㐵㥤扡〷㜶㕥〴捣㉥㐷挰㉣愷愲攴㤶昳晤昰㈴〴慣㘳挸㝢㤷㈵攰昷愸㌶敦愶戸㠷搱㜵ㄲ㜰㥦㕤㔴ㅢ攰㘸㌸㔷攷㝥㠲㌶㐰愸㍦愰㈸〴㍣㠰㤲晥愸㠹㙥〲ㅥ㠰扡㤴㠰㠷㠰昷㤹㕤搴愹〷㘱攷㐵㐰愲ㅣ〱㜱愷愲攴づ昸挳昰㈴〴㍣挵㤰愳㘵〹㜸ㅡ搵收㌳ㄴ捦㐲戸〸㜸摥㉥慡㐷攰㘸㌸㔷攷〵㠲㕥㠴㔰㡦愱㈸〴扣㠴㤲晥愸搱㙥〲ㅥ㠵扡㤴㠰㔷㠱昷㤹㕤搴愹挷㘱攷㐵挰昰㜲〴っ㜳㉡㑡敥扤㍦〹㑦㐲挰扢っ㜹㐸㔹〲摥㐳戵昹㍥挵〷㡣慥㜳〴晣摤㉥慡愷攰㘸㌸㔷攷ㅦ〴㝤〴愱㥥㐶㔱〸昸ㄸ㈵晤㔱摢戸〹昸㌳搴愵〴㙣〴摥㘷㜶㔱愷㥥㠱㥤ㄷ〱㝤捡ㄱ搰摢愹㈸捥〸愸㝡ㅥ㥥㌶攳㑥㙥㙦〶㥣㕢搰㘸慤攴慤愷㝥㌹愴㝣㑦㕡摥摥搱㉡昷挹晡收㈶户捥㙥敤㤸摣搸扥慣㈹戵㝡慢㥣戳戰晦ㄲ慢〵㜷戱摢㜰㌳扢㐸搷扡㙣㤹㤵㌵㜳昳㕡㤷户㘵慣改㤳晦㉦摣攵挶晡愱敢攴〶㜷愵挲攷扦扢㜱㕢〱㑢㡣ㄲ㝣㉡慡㕥㠴挳攲晢㙦㤲㜸敥扡㔷㉥㡢㝥〰㙢㍡ㄹ㥤摦搸搱㘴昵捥挹㝤㙡㔹慥捥㠱㐵愴〶㘴㝢攵收㉦挱㝤愹挹㝤㜳搳摡ㅡ戳㑤㡤㉤ㄶ㍢㘳㙢ㅢ㍡搳㕡㡣㌴㠰㝤㕡摢ㅢ㤹攳摦㌷㌷扦㉤搵搲扥㡣㜷㌴㌳慢户㉣㈸挹慤捦慡摣挴挶㤶㜶㌴㈳扤挸攵㥡摣扣㈵慤㉢昱㜳㤳攵捤㉤搳㔲换摡晦㑦昴㡡㘲户挸㐷扡㐶㔵慡捡㑡㔵㕤㔹晤摦昶㡦昱ㅤ戶戱慤散㈴愳愱ㄸ愷ㅤ㙤㡤改攵㈴㑣摡〸㐱昶愴㤰㍥慣愸㝡〹㑢挵昷㉥㕤㕤㔸㤴㜸挰㔸ぢ㝥㐶攱㜹て㍣晦ㅢ㥥ㅤ〰㌷扦㐷㌸㝤晥〵㌱㘳摡㝥搳㍢㔳㜲晥㐷㍦㠸愹㝡ㄹ㥥㌷㌹〳愲㍦挰晤散㈱挴慣〸㡥㈸㙣㤹ㄸ〹㉣ㄵて㑢㕦㑥㌰ㅣ愱晤㍡ㄷ愷攲㈶㝡㥦摣捣㔴摡㙡挲扤晦收㔴㐷㍦扢挰㈴っ晣㘰愲摤愹㥢搴摡摣㥣攲㤰攳捦㍥收㘵㔲㑤㔶㜵㙥挲昲㡥搶㔹㡤㉤㘶づ㐲挶愵愳㑡慤㠲㉡戵捡扥㑢㥦㥢换㥣㈰㔹愶慦搶挵愹戶挶㡥㈵捤㡤㤹㙡ㄶ㤸户昳㝦㘲慣㘲晥攸〹㌲昵㐷捦㈵挵户晤敤㥢敦攸敥㕡㘴捡㤰㍡㜶㍦㐶㜴愵㌲昰㑦晤㤷㈹㈳㤸㜹㘴㠷㘲晥ㅢ摥慡昰㤵愹㐸㘲昹㔲㙥挵㘲昱换㌵ㄸ愲㌲㌹愹扦㄰㠰慦昹㈳愰㕣攰户攷慢㄰㕤收ㄳ昴〲挰㌷戳㌵㤵㥤㥡捡攰㈷㕣扤㥣ㅦ㜰㔵愳㙢㌹搵戴昹㤹攱㌱〹㐹㐳㐸㐶㕡搱㤸戵摡慡愹㤸㠷ㅦ愸昵㘴㙥㠸㘱昷㈱敥㜵昷愸愸慡敡㕤敤搵搶㜴敤㙢㠴㜳摦摣晤〳戸改㈵晥㍦摢㌷㔱挷戵昵昹㘴ㄷ昵ㅦ㉣㥢㍦㜱㥤㕥㠳㤲敢㔳〴昸㤹㠰㕦㈰慡晥㡡捡攲扥㈹㑣戶㐰㑡㠶〹㔰㑦昹改ㄳ搳㐰慡㤱㌲㈱昹㈳㔵戲㈲扤㕤㜹ㅦ㠶㥤昲㔱慤㝦㑦㘵捣挳㈸户戲㍥㝢㝥㘵㝥〹昶っㄵ㤵㤵㍤搱搵㐶㜱捥㕣㐹戳㜰搶㍣捦㤲㠴㄰㌵ㄸ㈱ㄸ㑣ㄴㅣ捣㡤〵晥ㅢ㍣㝥ㄱㄳ挳㉦㘲㕥〱㄰户户㝦挱㝦昲昱昹捣㑡㤸㔵昸搴㕢㤰㥡㡢搹〸挳㈱ぢ扤㠰㑢㘱㄰敡敦〰昰㠸〰㡢㝡晦愵㍥㐲㠹晢戰ち㠳㍦㌲摢搴㌹㔳㝤っぢ捥㥢愶㐱挷㥦㘰㠹搳㔱㝥㜸㔶㐳摢晤昰晣㡣ㄶ昸㥡晣捤㈲ㄷ攴扢ㄱぢ㝡㌵搰㠳㔸つ搴攲㌷㡢㤰㘶㙦〲㍦昷〶昴㈱愰㉦〱㕦〰挰㝥㌷晡愱搴㔷昳㠹㍣㑡晣㤴挹㠳㍥㍦㔰愰敦㙢㤷摢㙤愸昱㜱㍢㌰户愰摢㉤改昶㍦㈸ち㝤㥤扢㝦昵㌳㜴㌶㝤㕢〱戲挹昴戱昷㠴扥慤改㤸敢㕤㐰摦㌶搰㜶㑦㕦㈵捣挸㤸㌹㐰㥣搸〵挵扣㠵㐲晡㘴㤳搹ㄶㄸ㜳㈰㠱捣㘹昰〰㙣㐷挰㈰〲㤸收㈰昴㙤㡦㔲㔷挳㤱㍦搰昲攰㜳㌰捣挰㈷戳ㅦ㜴㍢慥攱㌸㠴敤っ㘵㍢捣㔴㈸ㅥ㡥㑣㑦㄰㍥㑤昹捤㈳ㅣ㔵㜰㑦敤摡㕤㉢㈶㉦〸㜷挳改㠴㔹っ〵摣㡤㠰戶㝢敥㤸敤㠰㍦晣㈴㡦㑥戰㈰㕦愶㍣攸㤰㕤㐳㙦㈷㘰捣㥤〹㘴㍡㠴〷㘰ㄷ〲㜶㈵㠰ㄹㄲ挲摤㙥㈸戹㠷ㅥ㝥㐴收㐱搵㘸愰㐰搵㄰㤷㕢搷搰摢㥤㙥㙢改㤶㌹つ挵㐳㡦㠹っ昶搰ㅢ〳挸㈶て㍤愶㍥〸㝤〱㍡㘶づ㐴〱㝤㈱㘸扢愷慦ㄶ㘶昸挳挵㔳㍡搱昴㌱㘱愲㤰ㅤㄹ㝡ㄱ㘰捣㈸㠱㑣愶昰〰挴〸㠸ㄳ挰晣ち愱㉦㠱㔲㔷㐳㡦㍦㠲昳攰㜳㉣捣挰㈷搳㉥㜴㍢㐷㘳搹㤹〹昷㘰㍢㝢戲ㅤ愶㐸ㄴ昳㔹て㥤捤攷㌸㐰㌶㤹捦〹㌰ㄳ㍥挷搳昱㐴㤴ち昸慣㠷戶㝢㍥㤹㝡㠱㍦攴㘵搰㠹收㤳昹ㄷ㝡㌵散攱㈸㝣㑥〴挶㥣㐴㈰㜳㌳㍣〰㤳〹㤸㐲〰搳㌵㠴捦愹㈸㜵挵㈷㝦挴攷挱攷㕥㌰〳㥦捣攲搰敤攴戰散昰㌹㥤敤捣㘰㍢捣戸㈸摥㤴㤹㘶搱捤愶捣㈴っ攱㙥㈶㥤㌰ㅢ愳㠰扢搹搰㜶捦ㅤ戳㌶昰㠷ㅦ晦搱㠹收㡥愹ㅢ㍡㘴搷愶扣て㌰收扥〴㌲慤挳〳㌰㤷㠰㜹〴㌰搳㐳戸㥢㡦㤲㙢㔳收㡦つ㍤愸㕡〰ㄴ愸㑡戹摣扡㌶攵晤改昶〰扡㘵㙥㐶昱搰㘳㐲㠶㍤昴づ〴㘴㤳㠷ㅥ㔳㌸㠴扥㠳攸戸〵愵〲晡ㄶ㐲摢㍤㝤捣昹挰ㅦ㝥㐵㐸㈷㥡㍥㈶㝥ㄴ戲㈳㐳敦㔰㘰捣〶〲㤹ㄴ攲〱㔸㐴㐰㡡〰收㠹〸㝤㘹㤴扡ㅡ㝡晣〵愵〷㥦㔹㤸㠱㑦愶㡦攸㜶㕣㝢ㄱ㡢敤攴搸捥㌱〰ㄴ昳㜹ㅣ㜴㌶㥦㡢〱搹㘴㍥㤹ㄱ㈲㝣㉥愱㘳愶㠶ㄴ昰㜹ㄸ戴摤昳挹ㄴㄲ晣攱㠷㠷㜴愲昹㘴ㅥ㠹㕥つ搷愶摣〴㡣搹㑣㈰㜳㑣㍣〰㉤〴戴ㄲ挰戴ㄳ攱㜳ㄹ㑡㕤昱挹㥦㠵㝡昰搹〶㌳昰挹㙣ㄴ摤㡥㡢捦㜶戶挳〷㑥㈸㘶㡥ㄴ昳挹㜴ㄱ㥢捦攵㠰㙣㌲㥦㑣㌰ㄱ㍥㔷搰㌱㌳㑤ち昸㕣〵㙤昷㝣㌲㈳〵㝦戸晦㐰㈷㥡㑦愶愵攸搵㜰昱㜹〴㌰收㤱〴㌲㘵挵〳㜰ㄴ〱扦㈲攰ち〰㠴捦愳㔱㉡收戳昸攷慤ㅥ㝣ㅥ〳㌳昰挹攴ㄶ摤捥昷搴昸〶㌰搸㘳搹捥㜱㙣㠷㠹㈸挵㔳攳㙤搰搹㝣ㅥて挸㌶㌸扤㙤㤱㠷づ㜴㝢慤㐲㌱㘵㐵㈸㕤㑢摦捣㕤㈹愰昴㐴㘸扢愷㤴㌹㉥昸挳㉦㉢改〴ぢ昲㘵愲㡢㕥ㄳ㥥攱㍡挷扦㈷〳㘳㥥㐲㈰㤳㘰㍣〰愷ㄲ㜰ㅡ〱捣㡢ㄱ㑡㑦㐷挹㍤㘳攲户戸ㅥっ㥥〹ㄴㄸ㘴㜶㡣㜶扢㔵㘷扢㘷搱敤搹㜴换㑣㤶㘲〶㤹扥㈲っ㤶㍦㑥㘴㜲㡢㔰㜵㉥㥤㌰换愵㠰慡昳愱敤㥥㉡㘶挳攰て㍦扥愴ㄳ㉣挸㤷㈹㌱㍡㘴搷捥攵㌷挰㤸ㄷ㄰挸㜴ㄹて挰㠵〴㕣㐴〰㌳㘸㠴慡㡢㔱㜲㔱ㄵつ〶扤愸扡ㄴ㈸㔰挵㍣ㅡ敤搶戵㜳戹㡣㙥㉦愷㕢收扣ㄴ㔳挵㐴㤷㙥愸㘲ㅡ㡣㔰㜵㈵㥤㌰ㅦ愶㠰慡慢愱敤㥥㉡收捤攰て扦搵愴ㄳ㑤搵㍢㔸搲㈱扢愸扡ㄶㄸ昳㍡〲摦昵〶㕣㑦挰㙦〹昸ㅢ〰㐲搵つ㈸戹愹挲㡦㈲㍤㐶搵㑤㐰㠱㉡㘶摣攸㜶㕤㔴摤㑣户户搰敤攷〰ㄴ㔳挵㤴㤸㙥愸㘲挲㡣㔰㜵ㅢ㥤㌰㜳愶㠰慡㍢愰敤㥥㉡㘶搸攰て㍦摤愴ㄳ㑤ㄵ搳㙣㜴挸㉥慡㝥〷㡣㜹ㄷ㠱㑣挱昱〰慣㈳㘰㍤〱捣捡ㄱ慡㝥㡦㤲㥢㉡晣㤶摢㠳慡㝢㠰〲㔵捣捤搱㙥㕤㔴摤㑢户昷搱㙤㑦㐴㔳㑣ㄵ㤳㘷扡愱㡡愹㌵㐲搵〶㍡㘱㡥㑤〱㔵㝦㠰戶㝢慡㤸㡢㠳昸昰㙢㑦㍡搱㔴㌱㈱㐷㠷㡣㐵捣㔵愸慤㌰晦〸㘹㍥㐴㈰㤳㜵㍣〰てㄳ昰〸〱捣摦ㄱ慡ㅥ㐵挹㑤ㄵ㝥㜵敥㐱搵攳㐰㠱㉡㘶昱㘸户㉥慡㥥愰摢㍦搱㉤㌳㙥㡡愹㘲㥡㑤㌷㔴㌱〹㐷愸㝡㡡㑥㤸㡤㔳㐰搵搳搰㜶㑦ㄵ戳㜶㠴慡㘷攸㐴㔳㌵っ㕡ㅤ㌲ㄶ㌵㔵捦〲㘳㍥㐷㈰搳㝡㍣〰捦ㄳ昰〲〱捣昴ㄱ慡㕥㐴挹㑤ㄵ㝥ㅤ敦㐱搵换㐰㠱㉡收晢㘸户㉥慡㕥愱摢扦搰㉤㜳㜳㠴㉡搷攵ㄴ㈶攴〸㔵挶慢㠰㙣昲㠱〶㔳㜸㠴扥搷攸㤸戹㍣〵昴扤づ㙤昷昴㌱攷㐷攸㝢㠳㑥㌴㝤㑣晣搱慢㠱㐵搰㈷〷挲㙦〲㘳扥㐵㘰挲ㅢ昰㌶〱敦㄰挰㍣㈱愱敦㕤㤴㡡て㌴㡡㝦攸敦挱攷㝢㌰〳㥦㑣ㅦ搲㠱戸づ摣摥㘷㍢ㅦ戰ㅤ愶晡ㄴて㍤收昷㜴㌳昴㤸晤㈳摣晤㥤㑥㤸〶㔴挰摤㐷搰㜶捦ㅤ搳㠵㠴扢㡦改㐴㜳挷㥣㈱ㅤ㌲ㄶ昵搰晢〴ㄸ昳㔳〲㤹㑦攴〱昸㡣㠰㡤〴㌰挵㐸戸晢ㅣ㈵昷搰ぢ挴扤㠶摥㤷㐰㠱㉡㈶ㅡ㘹户慥愱昷ㄵ摤晥㤳㙥㤹ㄴ㔴㍣昴㤸〹㘴て扤慦〱搹攴愱挷摣㈱愱敦ㅢ㍡㕥㠴㔲〱㝤摦㐱摢㍤㝤㑣㌶ㄲ晡扥愷ㄳ㑤ㅦ㌳㡥昴㙡㘰㔱て扤㝦〱㘳晥㐰㘰搶ㅢ昰㙦〲㝥㈴挰〲㐰攸晢て㑡㕤つ㍤㍥㘷挱㘳攸晤っ㌳昰挹扣㈵ㅤ㠸㙢攸晤挲㜶㉡㜰愸愸㤸㘳㔴㍣昴㤸㔸㘴て㍤ㅥ攳捡㈷〴改扥㤲挷戴㈳攱づ搷换㉢ㄴ昳㡦ち戸挳㡦㤱㌷㠱扢㔵㌰ㄳ敥慡攸〴㉤挸㤷挹㑡㍡㘴攸挱㥤㕣捣㌵戰㙣昶㈲㤰㠹㑣ㅥ㠰㙡〲昸昴㍣挵摣㈶攱捥㠷㔲挱搰ぢ㜸㔱搵〷㈸㔰挵っ㈷敤㜶慢捥㜶晢搲㙤㍦扡㘵㌶㔲㌱㔵㑣㐱敡㘶㉢㘵㠲㤲㔰攵愷ㄳ㘶㉡ㄵ㔰戵㈵戴摤て㌳㘶㌴〹㔵㕢搱㠹愶㡡㘹㑤㍡㘴㉣敡慤㜴㙢㘰捣晥〴㌲攵挹〳戰つ〱〳〸㘰ㄶ㤴㔰戵㉤㑡㉥慡昸㠴ち㡦㔱戵ㅤ㔰愰㡡戹㔰摡慤㙢㉢ㅤ㐴户摢搳㉤昳㤶㡡愹扡ㄲ扡㙥愸扡ち㄰愱㙡㌰㥤㌰愷愹㠰慡愱搰㜶㑦ㄵ㜳㥦㠴慡㘱㜴愲愹扡づ㕡ㅤ㌲ㄶ㌵㔵挳㠱㌱㜷㈴㤰挹㔱ㅥ㠰ㄱ〴㡣㈴㠰昹㔲㐲搵㑥㈸ㄵ㔰攵㜹㌰扢ぢ㔰愰㡡㔹㔳摡慤㡢慡㕤改㜶㌷扡㘵㠶㔳昱㠴挶戴㈶愱捡ㄸ〵挸㈶㑦㘸㑣㠴ㄲ晡㐶搳昱㍤㈸ㄵ搰㔷ぢ㙤昷昴㌱㜳㑡攸ㅢ㐳㈷㥡㍥愶㑦改搵挰愲㥥搰〲挰㤸㐱〲㤹㕡攵〱〸ㄱ㄰㈶㠰搹㔶㐲㕦〴愵㉥㈷㌴㍣㈴挴㘳攸挵㘰〶㍥ㅦ㜲戵攳㥡搰攲㙣㈷挱㜶㤸㌰㔵㍣昴㤸㈵㘵昳㤹〴㘴㤳昹㘴㕥㤵昰㌹㤶㡥㤹㘰㔵挰攷㥥搰㜶捦㈷ㄳ戱㠴捦㜱㜴愲昹㘴㌶㔶㈱㕤㥣㘹捤昱挰㤸㜵〴㌲㔳换〳㔰㑦挰〴〲㤸扣㈵㝣㑥㐴愹㜳㌸捡挳㑤㍣攸㥢っㄴ攸㘳ち㤷㜶敢ㅡ㡥㔳攸㜶㉡摤扥ぢ㐰㌱㝤捣戱戲改㥢〶挸㈶搳挷慣㉣愱㙦㉦㍡㘶㝡㔶〱㝤㌳愰敤㥥㍥愶㜱〹㝤㝢搳㠹愶㡦戹㕣㝡㌵戰愸户收㤹挰㤸戳〸㘴㥥㤷〷㘰㌶〱㜳〸㘰敡㤷搰户て㑡㥤昴挹〳㕢㍣攸㥢ぢㄴ攸㘳〲㤸㜶敢愲㙦ㅥ摤捥愷㕢愶㡢㐸戸晢戱攴㠴㕢挵㕢晥挵㜷戲㑢戲っ愴㠵ㅣ昳つ收㜵慣㙥㐲㡥〷ㄷ㜹㘷摢㕥攲㍤㝡㥦攸㜰扦扤戵つ户〲㝢ㄶ㍦㝢㈲㙦晢ㅣㅡ敥扤㜵搱㜳㍤挴㡣㌵㑣㘷愸扡改挷搲㘷㔷攴敤ㄹ㜸攷㡦晣㘹挳㡦戱㍦㐲摣㝡㔶㘳愶慤戵扤㌵搷㌱㜴ㅥ昲㤷㠶昲㌹㈹㌹㍣戴㙡㐲搵つ昰攸搹㈶㔷慣㘷ぢㅦ㍤扡㠲捦つ昰㉤㙤㘹㕤搹㈲搱㔴戵昳㜱㌱挲㔷慦㕥㙣挶挷㜶昸搹ㄱ攴昹㤹晡㐰㘳昳㐰挸扥㍤晣捣ㅤ挰㕦㠵㜱㄰捡㈳㈷㑤㥣㌴户㈱ㅢ挶㘳〵昱戴挳㜴㌸㤸㡢挴㔳挱㜴㉥ㄱ戶〲挹愰㤵戴〲㝣㐸㤰㜱㜰ㅥ㥡ぢ愴㔳攱㘸㌴ㄲ〸㠵㤲㤱㐰㈶㤳㑣㕢㤹㤸㤵换㔸㔶㌸㥣ぢ㕡㈱㍦戳ㄲ攸摥㕣〸ㅢ昳㄰〸㍦㤳ㄱ㐴㜵㈸㔵つ㔴㌱㌵㐱㔴〴〸戴慡ㄲ摢敥愶㘶っ挰愸㐲愵㔵㐶㘵㤵搵戳㔷㉦㌵戲攸㐱㈸㈵㤹〶昹㈷㐹ㄸ〶ㄳつ慡㉥〷捤㥢㘶㔴搸㡢㌴㤶㌹㈶挳戸戳㄰㍥㝦て㈸ㄸ㤰㘱㐱昶㥢㌴戱挱㤵㌰㘵攴愰摢ㄲ㍡㍣昵㐰㍦〷㠱愳搱㔸っ㝤ㅦ攸㈵挳〲㡦愹㙤㌷㤶㐰戳〵㌴㠵㡦㥤昵昷㜴扣㥢挳搸挴㘱〰㤵㝦㜰㠲㌹ㅣㄸ戳〹ㄸ㘵挰㑣㠶㐴㌳㑢㔰换户ㅡ㕡㙥㐶敡㕣慣㍦〷㉦㉡㉡㡣㔶㐰捡㡥㐸㜵㌶㘰ㅣ㤵㠵愳捡搴㘱ㅤづ㘳㡣㉡㕥㝦㘰㠷ㅡ㙤㈸摢愳㉡㤶㑢㕡昱㐰㈶ㄱ挱㔳挶㈲㠹㐰㉥㤱〹㈶挳㌱㉢〹ㄹ㡣㐵㔲㌹愳㍤て㑤挵昰㘸扡㕣㍣㥣捣攱搱㥢改㔰㈸㤵ぢ㘷ㄳ㠹㔸㉡㤰挰攳敢攲㤱㠴扦户攳摥散㠰㡤戹ㅣ挲摦㐷慢㔶㔰戵㤲慡扥㕡㤵㐷㈹㍦㔵昸慡ㄳ戱ち散㜵㉣攳ち㌹㑤㡥㠲昰昹户㠰〲ぢ戸㤹〲㘹ㅣつ㔱摣㠵㙢愰㉢散慡㘳愰昱攸慡㉤戵㉢昶㔲攷㠳㘴捤戵㈸慡慤ㄹ〴摢㌹㠱㈵㉣挸㜷ㅢ㘸愵㐳㡥㐰㘸昹づ㌹〹㤰昲ㅤ戲ち搰搲づㄹ愰ㅢ㍦〵挶攸㤰㙤㔱㤶づ㌹ㄵ㘵扢㐳攲攱㙣㌰ㅢ换㠶㠲ㄹ㍣昵㌴㥣㑡愵㠲㘱㉢㡥㠷㥦㘵〲㠱㘴㉣㤸㑣ㄸ愷攵愱挱㐴㉥㤴捥㐶挳㔹㉢㤰㡢〴愲攱㜴㍣㥡挸㈴㤲㠱㔰㈲㤸㑡〴㤳㜱晦㐰挷扤㜹㍡㙣捣㌳㈰晣摢㘹搵㤹㔴㥤㐵搵㈰慤捡愳搴㘰慡昰㔵㉤敥づ㌹㡦㈶攷㐳昸晣㐳㔰㠹㠵ち攳搷㤰㐵㝤㘱㜷搲〵愸㈸散㤰ぢ愱昱攸㤰愱㡥㉢晢㔹扢搲㉢〱㜶挱愵㠰慢攱っ㠲愵换㔸搲ㅤ㌲〲㕡改㤰戴慢㐳㑣㙥㈱㥣㥥搵㈲㑦敥㤹㐳㐱㠴㜹ㄵ㈴戸摦〹㘵攱晥㙡㤴㙤敥㜳㜸〰㘳㌸㤲戲〲〱㉢ㄴ㐹㘷㘲㈹㙣ㄲ改㜰㈴㤱挴㐳㈰㜳挹㘰挶戸愶ㄳㅡぢ㘷搳愱㙣㉥㡥㈷敦㐵㌲改㜰ㅡ㑦敥㡢㘵戲㤱㕣㉥ㄷ㡤攱戱愴晥㥤ㅤ昷收戵戰㌱慦㠳昰敦愲㔵㥤ㅢ挳慥㕡㤵㐷愹搱㔴攱慢ㄶ戸戹扦㤹㕥㙥㠱昰昹㜷㐷㈵ㄶ散㡤挱攴挶㘰㜲昴㥢ㅣ昰晥㕡㕤㈹㐴挶〸㡢㔳慣㐳愵ち搰㉤㑢敢㔹挲㠲㝣㐳搰ち㥢㌳摣㙣㜲㜸ぢ㥢㝢㜹戲ㄹ搶敤摣ぢㅣ搸㡣愰㉣㙣摥㠷戲㌳戵挴〳昱㐴㉡ㅡ挱㘳晢挲㤱㜴㍡㥥捡挴昱㉣㔴㉢ㅢ㡣㈶ㄲ㐹㉢ㅡ㌴敥捦㐳愳㤸㜵昰㔴摤㐴㌲ㄹ㠹㐵戲愹㜸㍡㥣换昲戹㠳挹㑣㈸ぢ晢㤴㍦敡戸㌷㌷挰挶㝣〰挲ㅦ搳慡捥㤱ㅣ搷㉡〲〴慡挶㔲㠵慦ㅡ敦㘶昳ㄱ搶㍦ち攱昳敦㠱㑡㉣攰摥〹㜵㥣㕦㑣づ㕤㤳愳搵扦愷慥ㅣ㐷㠴㔰㍡㥥㑢㑦愳㔲㡤愷㕢㤶㥥㘱〹ぢ昲慤㠷㔶搸っ戹搹攴昱㠴戰ㄹ昰㘴㜳㠲㙥攷〵攰挰收㐴㤴㠵捤ㄷ㔱戶搹㑣收挰㥤ㄵ㐹攷愲㤱㙣㈴㤰づ愶㔲改㜴㌰㤹㑢㐵慤㔸㈶㄰㑥愴㡣㤷昲搰㄰挶㘵㌲㙥挵㔲ㄸ㥥㤱㜰㌶㤴戰攲搹㐰㌸ㄴ㡥〷㔳愱㙣摣戲晣㤳ㅣ昷收换戰㌱㕦㠱昰㑦搶慡捥摤㍦㜳㌳ㄸ㠴〰〴慡昶愲ち㕦戵㤳㥢捤㌷攸攵㑤〸㥦㝦㍡㉡戱㔰㘱㜲㌷㙢戳挹㥤愸挹晤愶㝦㠶慥㥣㑣㠴戰㌹㠵㑢ㅦ愰㔲捤愴㕢㤶㍥㘴〹ぢ昲㥤つ慤戰戹㥤㥢捤晣㤶扥慤㈷㥢㑣戱㠰ㄳ㍣㐳〸ㄲ㙣敥㠳戲戰昹〹捡㌶㥢㠱慣ㄵ捥挵㘲㐹㉢㤳捥㐶慣㈴攸㑡〶㉣ㅣ㑤㔹㜸㡥㜶〸昳愹昱㘹ㅥ㡡㐷挲㘶攲挱㜰ㄴ散挷㈳挹っ㡥挲戲㌹㍣愴㌳㤷戵搲㌸挴㡡㠴晤晢㍡敥捤捦㘰㘳㙥㠴昰捦搵慡捥㉤㝤㥥㔶ㄱ㈰㔰戵㠰㉡㝣㔵㍦㌷㥢㕦戳晥ㅢ〸㥦㝦㝦㔴㘲挱㝢㑢㍦㐰㔷ち㤱㝢ㄳ㌶㤳攲㍦戰㔰〷搱㉤㑢㍦戱㠴〵昹㉥㠴㔶搸慣㜴戱㘹晣〲㐸昹ㅤ㔹㠵㈷挵㑣挳㤰挸㔴㤵㔰㝣㈸捡㐲㜱㈵捡づ挵ㄸ㤷搹㔰㈶㥤挴昳ㄹ㈳㤹㐰㈶ㄵつ㈴搲愹㐴㌴㠷㈷搹㘶ㄲ㤹愴搱㈳てつ㈷ㄳ戹㐸㌸㤸づ㈵㜳㤹〸〶㌴ㅥ㌸㡡㠷捦挶昰㔰㔶㉢〳㙤挰摦攰戸㌷㝢挲挶慣㠲昰㉦搲㉡㠳慡㕥㔴愵戴㉡㡦㔲㔹慡昰㔵摦晤摢㜵㘴搱㥢㈶㝤㈰㝣㝥愶㘸㜰㐵㡣扥㈸㝡敥挸㙡㔰㔱戸㈳昳㐳攳戱㈳换㌹慥散攷㜱㑢慦捣㘳ㄷ㙣つ戸㕡挲㈰㔸敡捦㤲敥㤰挳愰㤵づ昹〴攱攵㡦㉣〶〰㔲扥㐳㍥〲戴昴挸㘲愹㙥㝣㈰㡣㌱收㥢㔰㤶づ搹づ㘵扢㐳㜰愱㉢㘴㈵㘲愱㔴㉡㤹㡡愴ㄳ戱㌴ㅦ㉢㡣㠷挸㠶㐲昱㔴〸㠷て挶愰㍣㌴㥥挱敥㉦ㄹ换愶㘳㔹㜴㑣㉥㤹㠸㈵搳㜸摣㜵㉥㤵㑥㘵昱㠸攲㤰扦搹㜱㙦㙥てㅢ㜳〷〸㝦㡢㔶つ愶㙡〸㔵㑣〹㤱ㄹ㈴㡦㔲㙤㔴攱慢摥㜶㜷挸㡥㌴ㄹ〱攱昳户愳㔲㍡㘴㈴㡡㥥ㅤ戲㌳㉡ち㍢㘴ㄷ㘸㍣㍡愴挳㜱㘵㍦愵㕣㍡㠴㡦㑣㌱㐷〳慥㔶㌰〸㤶㜶㘷㐹㜷挸㉡㘸愵㐳㕥㜴㜷挸ㄸ㐰捡㜷挸昳㥥ㅤ戲㕡㌷ㅥ㠴㌱㍡攴〸㤴愵㐳㐲㈸㍢㕢㐸㌴㤵づ愷搲搹ㄴ㜶㝥㤱㐸㈶〳捡㐳搱㔰㌴㥤挳愳㕤㠳ㄹ㉢㙡㠴昳搰㄰て㌰㐲愱㑣㉥㠰㉤㈵㡢㘷㡣〷㘲愹㜰㍣㠴晤㙡ㄶ〷攱㘹换㝦愴攳摥㡣挰挶㡣㐲昸㡦搲慡ㄸ㔵㜱慡㤸㔳㈲ㅤ㐲㠰㐰搵㌱㔴攱慢ㅥ㜷㜷挸ㅥ慣摦ㄳ挲攷㍦ㄶ㤵搲㈱攳㔰昴㍡㑢ㅡて㝤㔱㐷ㄹ㜵搰ㄵ昶㔱㍤㌴ㅥ㝤㜴㥣攳摤摥ㅤ㉣㘲㠷愴㈸㈶〳慥搶㌲㉥㤶愶戰㠴〵昹㥥〸慤昴搱㝤敥㍥㥡〶㐸昹㍥扡挷戳㡦㤸㔹㈲戳搸㜴ㄸ愳㡦㑥㐶ㄹ㝦ㄵ挶っ㤴敤㍥挲㌱㕤㉡㘹攵挲㤱㘸ㅣ㡦㘰づ㘱〲ぢ㘳㕢㐹〴㜱㌶ㅤ捥收ㄲ㐹㘳敦㍣㌴㥡挲㘳㜸㤳愹㐰㌶㥥挵㜱㈳捥换㔳㔶㌸㤵挵㙣㠶㤳愶㔸㈲㤲㌲㘶收愱改㐰㈶㤶挰ㅥㅤ捦㉤收㐹㔶㌰㡤挳愴㌴捥愱〲ㄱ㉢㤷㑤㐶㐲晥㔳㥣㐸捣㔹戰㌱㘷㔳捣㠱昰㥦慡昵晢㔰戵㉦挵㕣敡㑦搳㝡愲㙣㍣㉤搵㤹搰㑢敦摥攴昴慥慣敥晥〴ㅤ〰攱昳㌳㠱㐵㝡昷㐰ㄴ扤㝡昷㈰攸㡢㝢昷㘰攸ち㝢㜷㈱㌴ㅥ扤㝢戶攳摤敥摤挵散㑡㍥戲挶㕣〴戸㍡ㄷ㤵搲扢㈹㤶㜴敦㥥て慤昴敥攵慥摥敤㍣戶扦搴戳㈳㤹昷㈲㙢㘶挱ㄵ㍡昲㌷㈸换挶㤶㐳搹敥挸㘰㌸㤵㐳愷㈵戲㌹㍣㉥ㅢ㔷㔰搲㠹㜰㌴㘵㐵慣㑣㈰㤲挱㔱㔲挴㔸㥣㠷攲戸㈰㥡换㠵〲昱㌸㙡戲搱㐴ㅡ㐷戰挹愸㤵っ愴ㄳ㔶㌰ㄶ捡昸㉦㜰摣㥢㑢㘰㘳㌶㐲昸㉦搴慡捥㍤晥㐵㕡㤵㐷愹㑢愹挲㔷㥤敢㜴〷㤶㤱㌹㐷㉦换㈰㝣㝥㈶挹挸㡡挸㠱㘸搱戱晤攵扡㔲愶㌲晥㑣㑣㥥昰㙦慥㠲愹扡㤲㙥愹㕡捤㤲㘶昳㙡㘸㠵捤ㄳ㍤搹㕣敢挹收㌵扡㥤㕦挱ㄵ搸扣ㄶ㘵㘱昳㘸㤴㙤㌶㐳㜸摢〱㕥㝡㄰㐸㐷昱㈲㡥㙣㈴㥡㑥㐴㌳ㄱ㉢㙥攱㠰㍦㘷㈵挳㐹㘳㑤ㅥ㥡挰㑢㤲ㄲ㠱㙣〶㔷㥥㔲㤱㘰ㅣ扢晡㘴㄰摢㔳㌰㠶㘱ㅦ捤愶㘲㝥㈶搸挸愴㜴っ㙣捣㘳㈱晣搷㙢㔵㈷㥢捣戲ㄱㄴ〱㈶愱敡㈶慡昰㔵㐷戸搹㍣㠹昵㈷㐳昸晣㌷愳戲㉣㥢户攸㑡㘱㜳㌹愹㕢㐱㜱㌶㕤摦㐶户㉣㥤挳㤲㘶昳づ㘸㠵捤ㄶ㑦㌶㥢㍣搹扣㔳户昳㙢戸〲㥢扦㐳㔹搸晣つ捡㌶㥢ㄶ㉥搸㈵㈲㤹㘸㍡㡢改〰㤷昳㔲搹㌰捦㉥㤳搸敢㘶㜰ㅤ㈶㘵㕣㤰㠷收㔲愹ㄸ㕥ㄴ㠳摤㜱ㄶ〷慥㤹㘴ち㤳㐶㉡㘶㘵㜰愲ㅡつ攰捡㠱晦㉥挷扤㜹㈱㙣捣㡢㈰晣敢戴慡㤳㑤㈶攲〸㥢㜹㤴扡㠷㉡㝣㔵摡捤收ㄵ昴㜲㈵㠴捦㝦㉦㉡换戲㜹㥦慥ㄴ㌶昹㜴ㅦ㜹㑦㠳㜹〳㑣搵〶扡愵敡㐶㤶㌴㥢㝦㠰㔶搸㕣攰挹收㝣㑦㌶ㅦ搴敤摣ち㔷㘰昳㡦㈸ぢ㥢户愱散㙣改㌸㑢㑡㘱敥挵㥢㜴㜲㤱〸㕥换㤵〹攲戸〷㠷晡搹㜸㍣㠶㥤慢㜱㝢ㅥ㡡㐹㍣㥥㐹㠴㌲㌸挵挴ㄱ㡦ㄵ㑥攰㥤㉥搹㔸㌰ㅢ挷摥㤵㐷慤晥㠷ㅣ昷收ㅤ戰㌱敦㠴昰㍦慣㔵㥤㙣㍥愲㔵〴〸㔴㍤㑥ㄵ扥㙡㠶㥢捤扢㔹㝦て㠴捦捦㙣㥣戲㙣晥㐹㔷ち㥢挷㤳扡戵ㄴ㝦㠴愹㝡㡡㙥㔹㝡㠸㈵捤收搳搰ち㥢攳㍤搹摣搳㤳捤㘷㜴㍢㡦挱ㄵ搸㝣ㄶ㘵㘱昳㜱㤴㥤戱㘹㘵慣㕣㌲㤵ち㈵㜰㌵㈴ㄴ捡愵㔳㜸㐷㔰㠴挷㡢〹㕣愵㑡㈷㡤㈷昲搰㔸㌶㙣㠵㠲愹㔸㈶㠳㤷㌴㠵昹㉡㡤㕣㉣ㅤ㐹攱捤ㅡ㌸慦戲㈲㌹㍦㌳㜹㘴搴晤〹㌶收㤳㄰晥攷戵慡㤳捤ㄷ戴㡡〰㤳㔰昵㌲㔵昸慡㤰㥢捤攷㔸晦㍣㠴捦捦㠴㥤戲㙣晥㐵㔷ち㥢愷㤲扡搳㈸㕥愳敢搷攸㤶愵扦戲愴搹㝣ㅤ㕡㘱㜳㈷ㄷ㥢挶ㅢ㠰㤴㍦挶ㄸ攱㐹昱ㅢ扡昱户㘰っ㡡摦㐴㔹㈸㝥ㅢ㘵㥢攲〰㡥㉦戲㤹㘴ㄲㄷ㕣㤳㤱㘰㍡㤹挴㡥㉡ㄵづ㘷㌲㌹ㅥ㠱愷㐳挶㍢㜹㘸づ慦㍣ち攳戵㌷㤹㔴ㄶ㙦㕦挰㔹㔲㉡㤴挶㈹㝥㠶㙦慦挲㍥捤昲㌳摢㐷㈸㝥ㄷ㌶收摦㈰晣㙦㙢搵㝢㔴扤㑦搵㍢㕡㐵㠰㐹愸㝡㡦㉡㝣搵㜶㙥㡡晦挱晡㡦㈰㝣晥昷㔱㐹㡡㡤㡦㔱㉣㍡㈲戰㉦昹㝤㡡㡡挲挳㠲捦愰昱㌸㉣昸挰㜱㘵扦㔷㐴㝡攵㕣㜶挱㤷㠰慢扦㌳〸㤶扥㘲㐹㜷挸㐷搰㑡㠷昴㜳㜵㐸攷㘱㐱ㅦ㑦敥㍦搶敤㝣ぢ㔷攰晥ㄳ㤴㠵晢敦㔰㜶㈶㡢㉣慥㍤〵㌲攰ㅢ㍢戲㕣㈶㥡㑡㠴慣㑣㍣ㄴ〹㘶搳愹㘰㉡㄰㌲扥捦㐳㐳昱㜸㈲㡢㤹〲㘷晤扣㐸㤵㑡㐷搲㜱㕣㠲㡤㠵昸㉥㉡っ㝤晦愷㡥㝢昳㕦戰㌱㝦㠰昰㝦愶㔵㥤挳㝢愳㔶攵㔱敡㑢慡昰㔵㤵㙥敥㝦愱ㄷ晣摣ㄲ摣㝦㠵捡戲挳晢㥦扡㔲㠸攴㐳㤵攴つ㈹㘶㌵㑣搵㌷㜴㑢ㄵ㕦戱㤸㘷昳㍢㘸㠵捤敦㝥㜰㥤㜷昶〶愴晣昰晥〶搰搲昳捥敦㜵攳㝤㘱っ㡡晦㠵戲㔰摣て㘵㥢攲㐸㍣〲㈲愳挹㕣づ㍢㉢㝣㜰㝣㡢㉢㉡搱㔴ㄸ挷㔶㌸敦㠹ㅡ㌵㜹㘸㌸㥡㑥攳㥣㈸㡣昷㍡挴㈳㜸捤㐴ㅡ户ㅡ㜰㝡㠴㉢㕦昱㘸㉥ㅤ㡤昸㝦㜰摣㥢㝥搸㤸㕢㐰昸晦慤㔵㕢㔲戵ㄵ㔵㍦㙡ㄵ〱〲㔵㍦㔳㠵慦晡〴慢㤱扦挵㌰㠰昵摢㐲昸晣扦愰㔲㠶昷㐰ㄴ㍤㠷昷㈰㔴ㄴづ敦敤愱昱ㄸ摥昴㈳扤㜵〵㠹㤷㕥戹㤲㑢㐳〱㔷㤲㐵挴搲㌰㤶戰㈰摦㥥挰㑢㠷扣敤敡㄰㜳ㅡ㐶㠰㕣㌵㝣搳㤳晢㉡摤捥㐸戸〲昷〶捡㔸㡢ち㘳㈷㤴㙤敥愳㈱㑣ㄴ㌸扣㠸攰扤㙥㜸㡦㕡㉡ㄱ㑦㐷㔳攰㌶㘹㠵戳攸㤳愰戱㜳ㅥ㡡㌷慤挵愲愹㑣㄰敦㐲挲挸㠶㈱㕥㜰㠶换㕥㌱㕣㉤㠸㕡昱㑣搰搸㈵て㑤攳扤㈳愹㐰㍡ㄳ捣攰㤵㔷〱扣㉡㉦㠲㉢㌷㠱㐴㌴㥡戱搲戸㌷㤴昴昷㜲㈲㌱㜷㠵㡤戹ㅢ挵㈸〸㝦戵搶敦挳戱扤㉦㠵㥣扥㌰㤷㠹㤱㜷㐲挵㔲昵㠱㕥㝡敤㔹愷搷㔰㐶㤲〵晤㐵㈰㝣晥扥㔰㠸敥㐰晡攲戹㡡挹㤳ㄳ㤳攷㈳晥㝥扡㔲扡攰㝡㥡晥㤶㘲㑦㤸㉡㐹㔱㘲㘹ㅣ㑢㔸㤰敦㤶㌰㤱㝥㜸搸摤て昹敢㡤㝦昴散㠷慤㜴㍢ㄳ攰ち晤戰㌵捡戲つ㑣㐴搹㤹攲㜱晣㙢挵攲㝣㕦〹慥扤㠴挳㠹㔰っ昷ㄷ搲㈱ぢ昳㑥㌶㤳㠸ㄹ㤳昲搰㌰挶㝢㌴ㅢ㡢㠵㜹㘸㙤挵戲挹戰㠵昷扥㔸㜸㥤㈳慥㠵㠵㌳㜱㝦㝦挷扤㌹ㄹ㌶收ㄴ〸晦㌶㕡搵㌹捤っ搰㉡〲〴慡㤸搲㈴㙣晥摥㘱㔳㈸摦㥢昵㌳㈱㝣晥㐱〰攰捦晢㝡攳昶扡㔲搸攴㠳慢攴㐵㍦收㝣㤸慡挱愸㈴㠱收㝥㉣㘹㌶㠷㐲㉢㙣摥攴挹收つ㥥㙣㌲㤷〹㝦戸ㄵづ㔷㘰㤳㜹㑢挲收㐱㈸㍢㙣㠶ㄲ㤸ㄶ挲㜸ㅤ㔰㌰ㄳ㐹攱㉣〴㔳㜸〰㔳㌱㕥㐱ㄳぢ攳㘵㐵挶挱㜹㘸っ㘷㙣㜸㜳㤰㠵ㄳ散〸㉥㥥挷㔳ㄱㅣ戵攰㘵㤹戱㜸搸挲㘹㝣挶捦㡣㈸扡㌷ㄷ挲挶㍣〴挲㍦㐲慢㍡搹ㅣ愹㔵㜹㤴摡㠵㉡㌰愸㉥㜷戳㤹愱㤷㉣㠴捦捦挴㈷晣㜹戳戹㥢慥ㄴ㌶搷ㄱ戶㥥愲〹愶㙡㌴㉡㠵捤㘶㤶愰㤶㙦㉤戴挲收戹㉥㌶㡤㔶㐰捡㑦摡㘷㝢㔲㍣㐶㌷㝥㌸㡣㐱㌱㜳㥢㠴攲㌶㤴㙤㡡㜱搰㤶㡤〶㜳改㌴戲〶昸㝡愱㌴慥㤲㠷挲ㄶ敥㈰攰㠵㐳㈹㉢㘵戴攷愱戸っ㥥つ愲ぢ㠲戸㝦㠳晤㘶ㄴ㐷摡㠹㔰㈴㥢捥〶㜲㤸扦戳㐹㍦戳愶㠴攲づ搸㤸换㈱晣㈱慤㕡㐱搵㑡慡挲㕡㐵㠰㐹愸㡡㔱㐵㡡㑦㜴㔳㝣㈴敢㡦㠲昰昹攳〰攰慦挲昸ㄵ㡡㥥㤳昶ㅡ㔴ㄴ㑥摡挷㐰攳㌱㘹㌳愳㡡慥散㜷㍢㐹慦昰㠹㕡收㕡挰㤵㘴㐵戱㜴〲㑢㔸㤰敦㥥挰㑢㠷ㅣ攱敥㤰㤳〰㈹摦㈱慢㍣㍢㘴㥣㙥晣ㄴㄸ愳㐳挶愳㉣ㅤ㜲㉡捡㜶㠷㘴昰㘲㐹㥣挴攰㔶て捥㙢㤲扣〱㥦换愴㜳㐹㕣ㄶ㑣〵㔲㔶㈶㘷㥣㤶㠷攲摥㕡㌸㤵挸挶㠳搹㐴㌴ㄲ捤攱戶㝤㉣㥡挳ぢ㔵挳改㑣㌴㤶〹㠷晤㜵㡥㝢昳㜴搸㤸㘷㐰昸敢戵敡㑣慡捥愲㡡戹㔷搲㙤㜹㤴㥡㑣ㄵ㍢愴挵摤㈱攷搱攴㝣〸㥦㝦ち〰昸昳ㅥ昳㔳㜵愵戰晢㌰㘱㡦㔰㕣ち㔳戵ㄷ㉡挹慡㜹ㄹ㑢㔸㤰敦っ㘸㠵攲戴㡢攲捥挳扥㐵㥥㙣㌲㝦ち㝦戸搳ぢ㔷㘰㜳㈶ち挲收搵㈸摢㙣攲ㄲ㙡ㄴ㌷㈶挲㌸攰挰㔹㘲〲ㄷ挰㔳挹ㄸㄷ㤳㤸㈱愲改戸㜱㑤ㅥㅡ㡤㠷搲㔱ぢ㔷攷㜰㐳㌲㤲㑣愷㤳ㄹㅣ㌲㘶戱敦ぢ愷㜳㌹扣昸捣㍦换㜱㙦㕥ぢㅢ昳㍡〸晦㙣慤敡㥣㐱收㘸ㄵ〱〲㔵㜳愹㈲㥢ぢ摣㙣摥捣晡㕢㈰㝣晥㜹〰攰捦㥢捤昹扡㔲搸攴㐳挴攴㜵㕣收㍡〶戰㥦慥㕣㡦㔲摦ㅥ㔵㑣㉢摡愳㈸晦挶晢改㐱愳㡡摦攱㌴〵敦㘴㘲愲㜲㐵て㍣㌶挵㝥搸㐸捦捡戱晦㥤㉦㘶昸昰㔹㐳晣㔶捤挰㕡晦て晣㜰㝣㜴㘶㙥搱攳㄰㝣捤扢戱挲㔵ぢ戱扡〱慦㄰扢㝡㠷㌳っ㉢晡㌷㑦㙦㐷愲て摥〵㍥扦㜵㐲晥㐵搲㕢攸〴愰㔱晡搵㐲㈳㍢㌵ㄳ搲敤㜸㑥㔵㠷愵捤收戴攵敤昰慡ㅥ㘴㠱愱㘲ㄴ㕦㐴搴扦戳攴㝡㔸换愰㑥敤昴㤶㜶扣㌴换捡㙡㡦敤㜸㔲㐹捦捡ㅥ捡昳昹㐹捥㉢愳昹㜴ㄶ㝡挳㙢戳愶㘷㐹挰㈰㡦㐷搵㑣㙣散㤰㐷㍤㙤㡦㝡㘵㌲愵捣戸ㄷ㙢㕢㍤㙥挴㠴㠹㈳㘲挱㐰搵㔴㜴挵㈶户㔲㐸㍣摢攴攸昰㤹昷挳愵㍡〴捥挹扥㌲て㘶㌳て㌸捤㑣㘲㌳㙡㈲㥡㘱㔳ㄸ昳挰㍦㐸㍣㙦㌷㙢㤵㙡㜰ち昴㔷挳攴㉤ㅣ挵昱〴挸晤昹戲捥㈹搵㕦㝣㤱㝣敡昰〲㐴㝣扥愸慢挹㙡㡢㐳搴戰㜳㈷㔴扤扢收㡡慦㙥摡㘳攴㘵户晦攲晣扦㘶捡挱晤づ㕥晣昹〹昵㌷挵㌶㥣搶攷搹㔳敢㔵ㄳ㉣㐶挲㥦昹㌷㡡昷㈸摥㠷㔰攳㄰攴敢㜸㝣㑤挹扢㙤昶㜴㉡㡡摦㙤攳㙦㠶㈷晣攱㘹攵㠸户㙦て挵㡣㉢㙥㜴㙡㉣㉣㌸搲㘵㜰㍥挱㔵敥㠰摡愶愸つ㑢挶㤳搰昵ㅡ㌷攲愰ㄱ㤸戵㔵っ㐸搲㘱㌳晡㘷挲㤷攷攱敤㠴㍦〳ㅤ㍢㙥㠲攰㐳づ摥㘶昴㌹攲㌹攵㘸ㄷ㙡愵㔳㘰㝤捤㤱㈸㙣ㅥ愳㐷㘹㡢㜲㡣㠶㥥㍥晣㠱〳ㅦ扥戹敥て挷ㅤ晥昸挷晢摥㔲愷搶挲挲㡢搱摤ㄱ愸㈷愳愳㥤㡡攲㤷攵昸㑦㠰㈷晣㈱晤〰㙢〵㐶㤹㌲㈵㡣敥〶㡢㍣愳慦㜲㤵㑦㐷㤵捤攸愹㔸㌲晥敡㔰㌴㘹〴慥㌷慢㥤ち㈸㝡㠳昸㌳昲㜸㈶㔳ㄹ㙦㌹昸㠹㠲ㅦ敥攰敤㉥㜸㠷㜸㘶㤸攴〷改㔹㑥㐱〶改㜹㈸㙣ㅥ愵攷㙢㡢㜲㤴㥥昵昰户扢㉣ㅣ㜳㔵晤慢搷㉣ㅢ攷㝢攲挶㝡㜵㈹㉣扣㈸摤挱㘱慥㘴㤰㙥敦㔴ㄴ扦㝥挷㝦ㄹ㍣攱て㌹ㄶ㔸㉢㔰捡㑣㈸愱㜴㍢㔸攴㈹晤〷㔷昹㕡㔴搹㤴㌲㍤捡昸ㄸ㍡㝢㤰挶ㄲ㙡㥢〲㠶㍥㈵晣扡㍣㥣㈹㔲挶㐶攸㥣㐱ち晣㤶づ摥ㅥ愴㕦愰慥㠶改㑣㥢挷摢㉤摡愲ㅣ㙦ぢ㐲敦ㅤ晣晥晤㤵㜵挷敥晤㤲昹捡挰敤敢搴㍡㔸㜸昱搶搷愱愷㠴户㍥㑥㐵昱㕢㝢晣敢攱〹㝦ㄵ收户㠸ㅤ扣摤㡢㠲昰收㠳㐵㥥户敦㐹挴〶㔴搹扣㌱ㄱ捡昸挱㈱〲㐳㉢ㅡ㔶㠶㐳㠴㍤戴㝥㈴晥㠱㍣晥㝥攲㝦㜲昰ㄸ扡挰㔷㍡㜸㥢戸㕦㔰㔷挳捣愵捤㈳敥㔱㙤㔱㡥戸㝢〷㥦昰改ㄶ敦㕤㔹晦摥ㄱ㕢摦㜶搲搵搷搶慢愷㘱攱㐵摣㑦晦㉡戳つ晦挷愹㈸㝥摢㡦晦ㄹ㜸挲ㅦ㔲㌶昰挳㈶㄰挷昴㈶㈱敥摦戰挸ㄳ搷ぢ㤵敡㘵㔴搹挴扤㠸㈵挳㠴捥摥㍦㐵㘳㈱昵ㅤ攰㝡㑥昳㤹扤㠹㝦㈵㡦㝦㠹昸扥づ㝥搲〸攲晦改攰㙤攲㙡㔰㔷昳〶㔰㥢㐷摣㥢摡愲ㅣ㜱㔷㔶晥昲攰㤰攰搴晡敦㥢ㅥ敥㌱搶㤸㕤慦㍥㠰㠵ㄷ㜱ㅢㅤ㝥㑡㐶摣㘷㑥㐵昱㕢㠲晣ㅦ挲ㄳ晥㤰㉥㠲搸㐱ㅣ㌳㤹㠴戸㑦㘰㤱㈷㙥〰㠹昸っ㔵㌶㜱㥦㘰挹ㄸ攸㄰㌱㘱〴ㅥ〱愳晥㕥㐰挴㈰攲㌷收昱捣㜱㌲㜶㠰㑥戶㙣挲摦㜳攰昶〰ㅤ㠲慡㥡慦〱摡㍣摥扥搱ㄶ攵㜸扢改㤳㉦㙦攲㑥㘳挹ㄷ㘷摦㈵㍢㡤晦挰挲㡢户户ㅣ㝡㑡㜸㝢搳愹㈸㝥戹㤰晦㈷㜸挲ㅦ㝥挷㠴搸挱㥢㐲攸挲摢敢戰挸昳戶㌳㜹㘰㤲㤰捤ㅢ㜳㤶㡣㕤愱攳㠰挳〰ち〷搵㕦ㅣ㈲散〱㌴㡡昸慡㍣㥥㠹㑢挶敥づ㝥愲攰㕦㜴昰㌶㜱㘳㠸㘷㕥㔲㝥愷搱换㈹挸㑥㠳改㐷昸摢㡣㈳ㅢ收㉡㠹㐵㌹㑡攵㄰㘸挰晥昵捦㍣㡤㑦㘲㘱扤㘲搲搱㐸ㄲ㔱㜴㘴昳㡣挳㕣〹愵㑦㍢ㄵ挵慦㉢昲昷㠷㈷愱㌴㡡戵〲愵〳㔱ㄶ㑡㥦㠲㐵㥥搲㌸㔷㤹㘹㍥㌶愵捣㍡㌲㤲づ㐵愰㌴ㄹ㔷㡦㍢ㄴ搹㤴敥㐱㍣昳㠶㙣晣㈰攲挷㌹㜸㔰ち晣挳づ摥愶戴㡥㜸㘶ㄶ攵㈹ㅤ攲ㄴ㠴㔲㈶㄰攱㙦㌳㈸㘵戶㤱㔸㤴愳ㄴ㤹扣戹敢ㅦ㔹㉦㤴摥ㄲ㝤戴㕥㌱㙤㘸愴〷愵て㌸捣㤵㔰扡挱愹㈸㝥〱㤲㥦㈹㐷㐲改ㄴ慣ㄵ㈸つ愲㉣㤴摥〷㡢㍣愵搳戸捡㑣攷戱㈹㘲摥㤰㌱摤愱㘸昲〸摣㡣㔳扦㉦愰㘸㙦攲㤹搸㘳攳㤹㍣㘴捣㜲昰㔳〴晦㍢〷㙦㜷挱ㅣ攲㤹ㅢ㤴愷㌴敥ㄴ㠴搲㍤㔰挰摦㘶㔰捡㝣㈱戱㈸㐷愹晦㤵㉦㜶㌸㍢㌱愹晥挲〷晦㌱晡戵㤷㌱㑡㤹攵㌳搲㠳搲㕢ㅤ收㑡㈸扤挵愹㈸㝥愵㤲㥦ㄹ㐲㐲改㝥㔸㉢㔰㍡ㅤ㘵愱昴㈶㔸攴㈹摤㥦慢捣挴ㄸ㥢㈲愶昹ㄸ〷㐲搷㘷ㅣ㉥㈰〶㜶ㅢ㌱㘳〴摥㉦慥慥㜷㘸戲㐷摥挱戴㘱〶㡥㙤挳㝣ㅦ攳㄰㤷捤㐱㘲㜳戵㘳㘳㔳摢㐰ㅢ愶攲搸㌶㑣晣㌱㔲搰昵㜵摡挱搱㍢ㅢ扡摣㌱㘲攰㍥㌳㐳㈳㕥ㄸ㘷㝦㔰愵㜸㠱㍣摦㌹扣㔰捥㠲㜴捥晥昴搸㔵攷愰づ㥦慤㑢㑦㤲づ㈸戶㉣㍥㐹晡㜱搱攰㌹扢ㅣ晢㘵摤敥ㄳ扥㍡㌴昰散㑢㜵㘳㝦昸㌰摤㜶㔵捦㝡戵〸㤶㈳攱戴㜸㑡戹〸㙢攱㜹㘸㝦愱㔳㔱晣晡㈷㝦ち㥥愴戳ㅡ挹㐹て挵慣ㅤ改慣摦挰㈲摦㔹㑢挹挷ㄲ㔴搹㈴㌲㤵挷㘸㠶捥㌹㔹ち慡㜳ㅤ晡散㝥㙡㈵扣㌱て㕦㑣昸攱搰改㤳愵愰㍡搳挱摢㝤搴㡥扡ㅡ愶摥攰㙦㌳〶昹㌲㙤㔱㙥㤰て㝤戱戵愱搷戳〷搶扤昹敡戱敤㔳捦㍦戱㑥慤㠲挵㐸て摥㑥㜱攸㈹ㄹ攴㈷㍢ㄵ挵㙦㡤昲慦㠶㈷攱㙤㌵㘲〷㙦捣捦ㄱ摥㑥㠴㐵㥥户㈳㐹挴㌱愸戲㜹㘳搲㡥昱慢㑥㈲〲㔱㜵㕣〱ㄱ㙢㠸㍦㌶㡦㕦㐳晣戱搰搹㍣〳㝥戴〳户㜹㍥ㅥ㔵㌵㈷〱㠴扦捤攰敤㘴㙤㔱㡥户つ慢㙦㥡搴㜲㘲敦扡戵扢㐵㡦扣戲㝦愲㑥㥤つ㡢㤱ㅥ扣慤㜶攸㈹攱㙤㤵㔳㔱晣戲㈹晦㌹昰㈴扣㥤㠲搸挱ㅢ㌳㜱㠴户ㄵ戰挸昳㜶ㅡ㜹戸㄰㔵㌶㙦㑣捦㌱捥挸昳㄰づ愹戶〲ㅥ捥㈲晣愲㍣晣〲挲捦㠱捥ㄹ㙦挰户㌸㜸㝢扣㥤㠷扡㥡㉢㠰挲摦㘶昰㜶愵戶㈸挷摢㤳㑦㝣㕥㌹戲敡扢昱捦㝦㝥㜶晡㤸挹㍢搶愹ㅢ㘰㌱搲㠳户㐶㠷㥥ㄲ摥㤶㌸ㄵ挵敦愸昲摦〸㑦挲摢㐵㠸ㅤ扣㌱攷㐶㜸换挱㈲捦摢㈵㈴攲づ㔴搹扣㌱ㄱ挷戸慣㤳〸㥣挷愴ぢ㠸戸㠲昸㍢昳㜸㘶攳ㄸ㔷㐱㘷㡦㌷挰て㜵攰昶㜸扢〶㔵㌵㜷〳㠴扦捤攰敤ㅥ㙤㔱㡥户攷扥㜹㘱捡㠲扤昷慦扢㘴攵㈱敢㡥㔹㜵㜸㥤晡㈳㉣㐶㝡昰㜶愰㐳㑦〹㙦〷㌸ㄵ㥦つ㝦昷㠰㔱㕦晣㌴昱昴挷晡昸慥〸扣㍥捥晦㄰㍣〹㙦㌷㈲㜶昰挶散ㅡ攱㙤〱㉣昲扣摤㑣ㅥ晥㠴㉡㥢㌷愶摣ㄸ户㐲攷っ愰㜸㑣捤㜵㠸戰〷搰敤挴㍦㤹挷㍦㐱晣㥤搰搹扣〱㍥摢㠱摢扣摤㠵慡ㅡ愶挸攰㙦㌳㜸㝢㕥㕢㤴攳慤晥换㐹㝦㘹戸晤㜷㜵㈷㌶㕣晥㥢㥡〹㜷搵愹搷㘰㌱搲㠳户改づ㍤㈵扣敤攵㔴ㄴ扦ㄱ换晦㔷㜸ㄲ摥敥㐵散攰㡤㈹㌳挲摢㔴㔸攴㜹扢㥦㍣扣㡢㉡㥢㌷收搱ㄸて㐰㐷摥㜰攸㠸㑢㍥ㄳぢ㠸㜸㤰昸扦攵昱敦㄰晦㤰㠳挷愱㈹昰攳ㅤ扣捤昳㈳挴㌳㔷㈶扦敢㘵捥㑣㝥搷晢てㄴ昰户ㄹ㤴㝥愴㉤捡㔱㝡挲愷晢摥㌳昸愷〳敢㜱挱攷搵㙢捥㑦搵慢㉦㘱㌱搲㠳搲愴挳㕣〹愵〹愷愲昸ㅤ㕢晥慦攰㐹㈸㝤ㄲ㙢〵㑡㤹〹㈳㤴挶㘰㤱愷昴捦㕣攵㝦愱捡愶㤴改㌱挶㌳搰㌹扢㠰戸ち㌹っ搹㐳敢㌹挲㝦挸挳扦㈷晣〵攸㥣㤱ㅢ㠸慢㕡〷㙦㌳晡ㄲ敡㙡㝥〱ち㝦㥢挱ㅢ愱㘲㔱㡥户摡ㅢ敥㕣㝦摤捤㜷搵挵㜶摥搸㝦捣敡㜵㜵㡡㈹㉦㈳㍤㜸摢搵愱愷㠴户㕤㥣㡡攲㔷㜳昹㑤㜸ㄲ摥晥㡡搸挱㕢㕦㤴㠵户㥤㘰㤱攷敤つㄲ挱㔴ㄴ㥢㌷收扣ㄸ㙦㌹㐴㘰㈸㈶愲㙡戸㐳㠴㑤摣㍢挴㌳㈹挵挶搷㄰晦㌷〷㡦愱〸晣㘰〷㙦ㄳ昷㍥昱捣㙢挹て挵慤㥣〲晤搵っ㐰㘱昳㈸㘵慥㑢㤷㤴昶扦㙤摡摦㡥㠸ㅣ㔷㍦㠴㘳㜲昶㘹昵㙡㈸㉣扣㈸ㅤ攸㌰㔷㐲改戶㑥㐵昱换扥晣㑣㜸ㄱ㑡㍦挶㕡㠱搲㤱㈸ぢ愵摢挰㈲㑦改愷㕣攵㕤㔱㘵㔳挴㔴ㄶ㘳㈳㜴㥤㠷攸昸搹㡡摡搲愱挹愶昵ぢ摡㌰换挴戶搹㤹㌶㕦戱㤱捥挳㙤ㅡ昵㜳㡣ㄸ㠴捦晣㥡㐶愳昲㐶捣㙥㌱扥㜵㌵㠴ぢ昲戰昱㌹㌶㜶㝦㝣㡦晡㥡㌰㤱㜰挱慦敢搳㜹㘳挲㔶㝡ㅣ㝢㐷㡡㉤㡢㡦扤ㄷ㡦ㄹ㝥晦慦㉦晦慡敥晤挴挲㕢敦ㅡ昱㑡摤挴晢㍦搹㜵て挳愸㔷㝢挲搲慢ㄷ慡㄰㥥攷戱㜷㑦愷愲昸㡤㘳晥㜱昰㈴扤昰ㄳ〹敡愱㤸戳㈲扤㔰〹㡢㝣㉦晣㐲㜲㤸㕦㘲㌳捡㐴ㄶ㐳㔵敢㉤ㅣ扦㈴㔲㍦㝦敦扥㤷搳〳㜵㙡㑡ㅥ捦㙣ㄶ愳ち㍡㤹㐰〸晦户〳户㍢慣ㄷ慡㙡昶〶㘸昳㐶敦㑣㙤㔱㙥㐲㜸扤晥收㕥㡦ㅦ戳㜱晣㠳慦慤㥦㝡敢昳〳敢搴㝣㔸㜸昱昶㉤挲昱攴敤ㅢ愷愲昸㐵㘵晥晤攰㐹㜸敢㡢搸挱ㅢ戳㔳㠴户㝦挲㈲捦㕢つ㜹㘰㡥㠸捤ㅢ㔳㔶㡣㉤㍡㜹㠸慡捦㠱搶扢ㄲ㥦戹ㄵ攱㠷攴攱〷ㄳ摥ㅦ㍡㝢㈲㡤㘰㍥昸挴挱摢攳㙦〰敡㙡㤸㘲戲㜹扣㌱ㅦ㐵㉣捡昱搶㌲攵晤户㐲慦㡣慣晢攳㥢㍢ㅤ㜷晡㜶昳敡㔴ㄳ㉣扣㜸晢搰愱愷㘴慢晦挰愹㈸㝥扦㤹扦ㄹ㥥㠴户ㅤ㄰㍢㜸㘳捡㠹昰昶ㅥ㉣昲扣つ㈱ㄱㅤ愸戲㜹㘳ㅥ㡡㌱捣㈱㠲㤷㠳㠲敡㙤㠷〸㝢〰敤㐸晣昲㍣扥㥤昸㤱づ㥥㤷㥢㠲敡㜵〷㙦ㄳ户㌳昱捣㌵挹㑦愴㉢㥤㠲㑣愴㐷愲戰㜹㤴㌲晦愴㑢㑡敤扢㤳ㅦ㍢㜷㈷扦挶㥤㌱㔸㜸㔱晡㡡挳㕣〹愵㉦㍢ㄵ挵㙦㑣昳㥦〰㑦㐲改敥㔸㉢㔰㝡ち捡㐲改㡢戰挸㔳㍡㠶慢捣搴つ㥢㔲㘶㤲ㄸ㐱㠷愲挹㈳㤰敥慡㥥㜵㈸戲㈹つㄳ㝦㐶ㅥ㝦ㅡ昱㔱〷㍦㐵昰㑦㌹㜸㥢搲㌸昱捣ㄶ搱挳㔹㌱㙢㐴昳㕢㜳ㅥち㥢㐷改昹摡愲摣㈸㕤昲攵敤㉦㕣ㄸㄹ㕤㘷晦㍦戳㑥㌱㜱挴㡢搲挷ㅣ收㑡㈸㝤搴愹㈸㝥〷㥢晦㌲㜸ㄲ㑡挷㘱慤㐰㈹㌳㐷㠴搲㠷㘱㤱愷戴㡥慢捣㉣て㥢㔲愶㤳ㄸㄳㅣ㡡㜰㍦㌶ㄱ㔱㝦㈸愰㘸ㄲ昱搷攵昱捣㈹㌱愶㐰㘷ㅦ㔶〱㝥㥦〳户㝢㘰ㅡ慡㙡㙥〶㘸昳㜸㘳慥㠸㔸㤴攳㙤㜲㘳敢㤷㈷扣㤵慤㕦捣㠵㍤㑦慣㔷敢㘰攱挵摢㝡㠷㥥ㄲ摥搶㌹ㄵ㈵慦㙥㕢て㑦摤扤扡㡤捦捤戱摡攵昵㘲㌵搸㌵㔶攵昸㙣㤵摥㌹㕢捤㡣㄰㍣敢愷戱愹㐹ㅥ㤳搳〷㙦㕡㙡㕢㙡戵捤挴ぢ挵昰㝥愵㜹㡤捤捥㤳㔶昰愲㌱扥戸㐶扦换挷㤴ㄲ㡤㡤摣㥣㌶扣摣愷㔷㙥㝡㍢㕥〴㤷慤㙥摥㈷搵搱㘱戵戵晣㕦㜸つㄳㅥ㕣挴愷搲攲㘳扦㠰挹昳㤹㐱㝣ㄸ㤰㘷敥㠵㌰㔶摢挹挷㑣扣㈲㡣㘹㉥㤵㝣㐱搳㝦昷㑥㌸㘳ㄶ㠶㤸㝥慡㔵搶昵捡戱㥥敡㜷攸㘲㍢扤晢㤸㡡㕦ㄸ㌲搳㍡捣㌹挰ㅢ晢㐰昴挰戳㜱㈴㈵ぢ挲㘷敥ぢ㡤㍣戹㑣㐴㐵搵摤ㄸ〶挵㉢挷愷㌸昱㘹㥦ㄵ㔵㉢ㅢ戳ㅤ㑢㡣㈵㔶攳攲㈵ㅤ㜸㕡㔳㙦晤㤴㈵戶搱昳㝥㤸㜶㤵戳挲挹愶㔷㜳㐳慡慤㉤戵扡扡戹愱挹㙡㔹摣戱愴扡㘱〵㔲㜴昰慡㌴ㅣ愶㔴㔷㔷㥢昳㄰て㥢攲㔷㌱慦㠴㕥捤昹㙥敤㘳搰㜰戴ㅡ晢㐱敢㑤挱㑤㥥ㄴ散て扣㜱〰㐴㈱〵〷㐲攳愲㐰㌱戵㠳㌴攸㡦晡㌳ちㄲ挶挱㐰收㠳㘳㡡㠶㘸ㄷ扡戵慦㐰㉢挱ㅤ〲慤㜷㜰㔷㝢〶搷〰扣戱〸愲㌰戸ㄴ㌴敥攰㕥㠵晦㠲攰摥搰㘱㘴㠰捣〷挷㘴〷〹㉥敢搶㝥攸〴㘷㤲戹㥥敡㘲捦㐰ㄶ戳㐵戲搴㌹㐸ㅡ愹攲〳挶散㐱愲㤸㔷㔰㄰挴愷扡戹愵㐰收㠳㘰㝥㠰〴搱攴搶㝥敢〴㘱㌴㐳敢捤搰戹㥥㠱戵㌲ち㌲搴ㄹ搸攱㔴戹〲晢扥㌸戰ㅦ㜵〸敤㐰收〳攳晤㜷〹慣挳慤攵㥤㙤改扡攵搰㝡〷㜶慡㘷㘰㉢㠱㌷㔶㐱ㄴ㜶摤㙡㘸摣挱昱收㜸〱㙢扤愱㤰㌰㡥〴㌲ㅦ㕣㡤搶ㅥ攵搶昲敥㌱㠳㜳扡敥㌸捦㐰搶戰挵挲慥㍢戶㈸〸摥㘸㉥〸㘲㤰㙥敥㜸㜷㜳㐳戴㜶慤㕢换㕢戱挲搰〹搰㝡㌳㜴㠴㘷㘰㈷㌱ち㌲搴搹㜵愷㔰攵敡㍡摥挹㉤〸㙣㤴づ攱㌴㈰昳散㡣搱摡搳摤㕡摥搰㤴挰捥㠰搶㍢戰㌶捦挰捥㘲ㄴ㠵㠱㥤㐳㤵㉢㌰摥て㉤〸㙣てㅤ挲㜹敥㄰敡戴昶㝣户㤶户〵㈵戰㕦㐳敢ㅤ搸㘱㥥㠱㕤〰扣㜱㈱㐴攱㤸扡〸ㅡ㜷㜰扣戳㔸㄰摣摥㍡㡣㑢㠰捣戳㌶㐷㙢㉦㜵㙢㜹㠳㑤㠲扢っ㕡搷㕢㈱ち㜷㈷㘹捦昸慥㘰㈰摣㥤㜴昶攸㔵㔴戹㠸攳㉤扡㠲搸づ搶㔱㕣〳㘴㍥戶〶慤扤搶慤捤㘸敤㜵㙥㙤㈳戴㡣搸搹ちづ昴っ敤〶挶㔱戸ㄵ摣㐴㤵㉢戴愵昰㔳㄰㕡慢㙥敥ㄶ㜷㜳敤㕡㝢慢㕢换㕢㌶慥㈰昶昵っ攲㡥搲㈰㝥㔷ㄴ挴㤱挵㐱慣搱捤慤㜳㌷㜷扣搶慥㜷㙢㑦㈹っ㘲扡㘷㄰昷㤴〶㜱㕦㔱㄰愷ㄵ〷㜱㤶㙥㙥㠳扢戹昳戴昶〱户㤶㌷ㄳ㕣㑣㑣昰っ攲㡦愵㐱㍣㕣ㄴ挴㈵挵㐱㕣愱㥢㝢搴摤摣㌵㕡晢㤸㕢㝢㘳㘱㄰㐹捦㈰晥㔴ㅡ挴㔳㐵㐱摣㕣ㅣ挴敤扡戹愷摤捤摤愵戵捦戸戵扣捣㉤㥢搲戳搰㝡㙦攷㐱捦挰㥥㘷ㄴ㠵㍢戵ㄷ愹㜲つ搶晢㡢〳㝢㔰㠷昰戲㍢㠴㐷戴昶ㄵ户昶㐹㈷㌰㘷㡢搹搵㌳㠸搷搸㘲攱ㄶ昳㝡㔱㄰㝦㉥づ攲㌹摤摣㥢敥收㕥搲摡户摣㕡㕥㜹ㄵ㜶摥㠶搶㥢㥤㘱㥥㠱扤换㈸ち搹㜹㡦㉡ㄷ㍢㙦ㄴ〷昶㡥づ攱〳㜷〸敦㙢敤㠷㙥敤挷㑥㘰㈶㘷挰㥥㙡愰㘷㄰ㅦ戱挵挲愹敥ㄳ慡㕣㐱㝣㕡ㅣ挴ㄷ扡戹捦摣捤㝤慤戵ㅢ摤㕡㕥㡡㤴挳㠰捦摤㕡㕥搴㜳㙤㕢㝥捦搰扥㘲ㅣ㠵ㅤ昷㌵㔵慥搰㝥㠱㥦㠲愹慥〷〰搲摣户敥收㝡㘹敤㜷㙥㙤㕦ㄴ㕣㐱㔴㝢〶昱〳㐰㐵㐱晣㐸㤵㉢㠸ㅡ㤴ぢ㠲搸ちち〹攲㈷㉣攴㜷〵〳戴昶㘷户㜶〷ㄴ㘴昴晣㠲〵敦搱㔳攱ㄹ㤸挲㝢㔶㡤㑡㠸挲㝤㘸て㘸摣挱つ㠱摢㠲攰㜶㠴㐲㠲慢〲㌲ㅦ摣捥㕡㙢戸戵扢㐳㉢挱昵㠲搶㍢戸㝦㝤攷㜵㍥㘶〲㙦昸㈰ち㠳敢つ㡤㍢戸㌱挵挱㠵㜵ㄸ㝤㠱捣〷ㄷ搷摡㝥㙥敤㌸ㅤ㕣つ戴摥挱㝤改ㄹ摣ㄶ挰ㅢ㕢㐲ㄴ〶户ㄵ㌴敥攰敡㡡㠳㥢愴挳攸て㘴㍥戸㘹㕡扢㡤㑢㕢㌵〷摡㑤㍥㕢收㉦ㄵ戶挲㜵㠵㈶㉢挳昷㙡㑦挴摢㤹㐷㌵攱慣㜷ㄳ㕥㠶㍤〰㡤㉡㥥收搲㠷戹㉤㑢捥㔱㑢捤㍣㐷㕢捤㔳搳㥡昹敥㤲摡ㅦ㈵㠶㘸づ愴〵捦ㄱ挵㝥㍢户㍤捦〷愹戵敤ㄷ扡㑢慡〱㈵戱ㅦ㐴ぢ㥥挶㠹晤昶㙥晢㡣摢愲㈶敢㉥愹挵摡㝥〷㕡昰っ㑣散〷扢敤㜹戶搵搹㝥㤳扢愴㕡戵晤㄰㕡昰㐴㐹散㠷扡敤摢摤ㄶ㌵ㅤ敥㤲㕡愹敤㠷搱㠲攷㌲㘲㍦摣㙤捦昳㤶捥昶㡦㜲㤷搴ㅡ㙤扦㈳㉤㜸ㅡ㈲昶㈳摣昶挷扢㉤㙡搶扡㑢敡㈴㙤㍦㤲ㄶ㍣㕢㄰晢㥤摣昶㍣㌳攸㙣晦㜴㜷㐹㥤愵敤㜷愶〵て敡挵㝥ㄷ户晤㜹㙥㡢㥡昳摤㈵㜵㠱戶摦㤵ㄶ㍣敥ㄶ晢摤摣昶㍣挶敥㙣晦㔲㜷㐹㕤愱敤㐷搱㠲挷挶㘲㍦摡㙤㝦㡤摢愲收摡㠲ㄲ㡦㝢昳扥ㄵ㡦㘹㘵㌴敤㑥㝢ㅥ捥㡡户㕡户户㕢摣ㄶ㌵户扡㑢㡡㠷愳㘲㍦㠶ㄶ㍣ㄲㄵ晢㠰摢㝥㥤摢愲㠶㐷㥢㥤敤昳㐸㔲散㠳戴攰㐱愴搸㠷摣昶ㅢ摣ㄶ㌵て戸㑢㡡〷㠱㘲ㅦ愶〵㡦晦挴㍥攲戶㝦搴㙤㔱挳㘳扣捥昶㜹晣㈶昶㔱㕡昰搰㑤散㘳㙥晢愷摤ㄶ㌵捦戸㑢㡡㠷㔹㘲ㅦ愷〵㡦戰挴㍥攱戶㝦搹㙤㔱挳愳愸捥昶㜹㠴㈴昶㐹㕡昰攰㐸散挷扡敤摦㜴㕢搴扣攵㉥㈹ㅥ挸㠸晤ㅥ戴攰㌱㡣搸敦改戶晦挰㙤㔱挳攳㤴捥昶㜹っ㈲昶攳㘸挱挳て戱ㅦ敦戶晦捣㙤㔱戳戱愰挴㐳㡢㑥㙦㍣㙣㄰㙦㜵戴晦摡愹㌳敢摤摥㜸㜴㤰户愸攱㔱㐱扥愴戸挷ㄷ晢〹戴攰捥㕥愲㤹攸戶晦挹㙤㔱挳ㅤ㝡愷㍤㜷捣㘲㍦㠹ㄶ摣ㅦ㡢晤㘴户㍤昷扤㜹㡢ㅡ敥㜳昳㈵挵㝤愷搸㑦愱㥡扢㑣戱㥦敡㉣戰㔰挳摤㘳摥愲㠶扢挵㝣㐹㜱昷㈶昶搳愸收㕥㑤散昷㜲ㄶ挴㥥㝢戰扣㐵つ昷㕣昹㤲㤲㕤ちㅡ㌱愷㐳慤㍦㝥敥㕡攴捥挳っ㉣攰捥㠳散㌸㠸摡摢㡤攲づ㐴㔰㌳㙤㤴散ㅥ㠸㥡攵㐶㜱㌷㈱愸搹㌶㑡㜶〲㈵扥戸㌳㄰搴㍥㌶㑡愶晡ㄲ㕦㥣昲〵㌵搷㐶挹㠴㑥㔴㐱昴㥣搸〵㌵摦㐶挹戴㕤搲㈲愷㙦㐱㉤戰㔱㌲㌹ㄳ戵㍦捡晡攳攷㈴㉤愸〳㙣㤴㑣挱㐴ㅤ攸㐶㜱㉡ㄶ搴㐱㌶㑡㈶㕡愲づ㜶愳㌸攱ち㙡愱㡤㤲改㤴愸㐳摣㈸㑥慢㠲㍡搴㐶挹㌴㐹㔴〱昷㥣㉥〵戵挸㐶挹㘴㔸㠲攲愴㈸愸戴㡤㤲㈹慦〴挵愹㑦㔰㔹ㅢ㈵ㄳ㕢〹㡡ㄳ㥣愰㜲㌶㑡愶慦ㄲㄴ愷㌱㐱㉤戱㔱㌲㐹ㄱ搵㠸戲晥昸㌹㔹〹敡㌰ㅢ㈵㔳ㄱ㔱〵敢挸㈹㐹㔰㑤㌶㑡㈶ㅣ愲㥡㔱搶ㅦ㍦㈷ㅥ㐱戵搸㈸㤹㔶㠸㉡㘰㤵搳㡢愰㤶搹㈸㤹㉥㠸㉡㘸㤱搳㠶愰摡㙣㤴㑣ち㈵㈸㑥づ㠲敡戰㔱戲改ㄳ戵ㅣ㘵晤昱㜳ち㄰搴ちㅢ㈵ㅢ㌸㔱〵㉤㜲㐳ㄷ搴㉡ㅢ㈵㥢㜱〹㡡㥢戳愰㡥㄰㤴㕦て㜷挵敤㔳㙥〹㥥㠰㠳㕦摥ㄲ㥣〸摢㙡扣扢㐱㌷愲戸㙤ち㘲㙤ㄱ㐲㙦愴㡡摢愵㈰㡥㉦㐴㈸㙥㡡㔲㜱㕣㔱〵户㍥愹㌸戶愸㠲ㅢ㥣㔴ㅣ㔳㔴挱㙤㑣㉡搶ㄴ㔶昸昵挶愶戸㝤〹攲攸㈲㠴摥搰ㄴ户㉤㐱晣慡〸愱㌷㌲挵敤㑡㄰㐷ㄵ㈱昴㔰㔰摣愶〴㜱㘴㈱㐲㜱㌳㤲㡡㈳㡡㉡戸攵㐸挵敡愲ち㙥㉣㔲戱慡愸㠲摢㠷㔴慣㉣慡攰㈶㈱ㄵ㉢ち㉢晣㝡摢㔰摣ㅣ〴戱扣㄰愱戸〵㐸㐵㐷㘱㠵㕦㙦ち㡡愳㕦㄰敤㠵〸挵〱㉦ㄵ㙤㐵ㄵㅣ攳㔲㜱㜸㔱〵㠷戵㔴㉣㉢慣昰敢昱慤㌸愴〵搱㕡㠸㔰ㅣ挵㔲搱㔲㔴挱㠱㉢ㄵ捤㠵ㄵ扤晦ㅦ〱捣挵㈶</t>
  </si>
  <si>
    <t>㜸〱敤㝤㜷㥣ㅣ挵搵敤搶㙡户戵㍤ち㍢愰㘰愲㤰㠴㐴ㄲ㉣㤳㠳㐰慣㜲㐲〹㈵㌲搲㠴ㅥ㘹愵つ㘲㜷㈵㈴㠲㐸㈶攷㡣挸㘰攰㌳㤸㘴㤳愳つ㈶〷㘱ㅢ戰㐸挶挲㘰ㅢ㘳戲挱㈶昳捥戹摤搵摢㌳搳戳㡢昸晣㝥㡦㍦摥㘸攷慡敢搶戹户慡㑦㔵㔷㔷㔷摦改慥㔲㔵㔵㔵摦攱挳晦昹愹攱挶㌶昳搶㜴㜴㕡㉤つㄳ摡㥡㥢慤㕣㘷㔳㕢㙢㐷挳戸昶昶捣㥡ㄹ㑤ㅤ㥤扤〰㌰ㄶ㌵㈱扦愳㜶㔱㐷搳攱㔶摤愲㔵㔶㝢〷㐰戵㔵㔵㜵㜵㘶㌵昲户㜴扥㐱㥤㌰㘹㘵搶㔰〰㔵㘵ㅡㄴ扤㈹敡㈸㑣㡡〰㐵ㅦ㡡扥ㄴ晤㈸晡㔳搴㔳〴㈹㌶愳搸㥣㘲〰挵㐰㡡㐱ㄴ㠳㈹㝥㐲戱〵〵换㌷户愲搸ㅡ愲敦㌶㄰昳㈷㡣㥦㥤㕤㠶扤㤹搷搹搶㙥敤㍡㜴愱㕤攷㌱攱㜰㐳戸㈱㤲㡥㈴ㅡ㐲扢づ㥤戰戲戹㜳㘵扢㌵愶搵㕡搹搹㥥㘹摥㜵攸㥣㤵搹收愶摣摥搶㥡昹㙤换慤搶㌱㔶㌶ㄴ捤㘶㘲愹㜰㉣ㅥ㉦愴搳愹扥摢挲昳慣〹攳攷戴㕢㠵㡥晦㤶捦㈱昴㌹㝢挲昸㠶㔹㔶攷㝦换攷㜶昰〹㤷ㄳ摢㕡㌲㑤慤晦㈵愷戵㙣搳昸㐴㉢搷挴挶户慣昶愶搶㈵つ愸㜶ㄱ搱㐸㈵ㅢ挶㜵㜴慣㙣㔹挱㝥㌴挱㙡㙥㥥㙢ㄵ愴搱㕢㈶㜶㜴捥挹戴户㜴昴㙤㈱㝦㔶扢搵㥡戳㍡晡户㑣㕡㥤戳㥡ㅤ㘰㐷㕤换挲㑣晢慣㑣㡢㔵挳㡤晡ㄶ扢つ愷攵慤搶捥愶捥㌵晤㕡ㄶ㜴㔸㜳㌳慤㑢㉣㐲㙡㕢愶慣㙣捡慢㥡ㅡ晣㔵昵摡搱慦㘶搲㔰愸㑦换㠴愵㤹昶㑥㐹戱〹挳㝥㔸㑦㜷㤱扤㈸慡ㄷ扢搴搰ㄲ㉢戶搹扣愶㤶扤慤昶㔶慢㤹㠵戰㈵㐷㤵㠰㠴㈰扢ㅤ㕣愶昴敥戰㤵㔴ㅦ攷攰攳扥戰ㄴ㘳㈸挴㜶戳摡摡㕢搰㈱㈳扢挶㐷㡥〹㌵㠴攲改搸慥改愴㤳㐸愵挳收㌰㠰捣攱㠴㙦て㔱㍢㙥㘲㉣㤶㌰㐷㔰㌹ㄲ㐲搵扣㡡㘳摣敢㤹挷㔹昵愲㑣昵愲㙣昵愲㕣昵愲㝣昵㈲慢㝡㔱愱㝡搱㤲敡㐵㑢慢ㄷ㌵㔵㉦㕡㔶扤㘸㌹㌰晡㔳搷扢㜷戵昳㌹昲㤴㥢㤶摤扡挳〳㔳㙥㝦昷㘷㥢摦㌹收搶㤰攲㘱㉤愳挲㡥搸搸扥愴愶愱㔰㌸ㅥ敦慡㙢㈸ㅣ㑡挵捤㥤〰㌴㜷㠶㌰㜶㠱愸ㅤ㌷㈵ㅥ㑡㥢愳愸摣ㄵ㐲愹ㄷ㔰㕢搶㜸晡㜷㡦㕦㌷昷㙦㠹〹㌷愵㕢愶㍤昶昸戳㉢ㄴ〷て㈹慡〱ㅢ晢捣㘸㕢攲㤴㌶搳捡戴㠲㤷㜸㈸ㄶつ㈵㈲㤱㔰㈸ㅤ㑦㠰㈲㠷慥㜰㍣ㅣ㐹㠷㔳㠹㐴㈸㤲㑡㠶㔲㤱愸㔳ㅦㅣ昸㠹㔰㌲ㄱ㡦挷㐳㤱㘸㍡ㄲ㡤㥢扢戳づ㈱〸㈳っ挱㡡挵㘳㘶㠴捡㈸㠴㔲捦㍡ㄵ摢慡㘶换㜷捥㝢㜵捣愴戳㡥晢摢㥢㡦㙦昱挶攷㡡〳㥡㔴㉣㡥㡤〹㈵ㄵ㡢㌵㐴散慡㐸㠱㈱捦㈷愲㙢ㄲ㙡㠸愵扤㥦㤴㤹㘰愹㐹〸㈳〵挱慡㐴㐲㘶㥡捡搱㄰㑡㍤收㔴㘵收㠳㕢㝥戰昶攰㈵㘳㙦㙢戹㜸捡㤲つ〳摥㔱ㅣ㔶愵㉡㝢㘲㘳戸户㌹㔲つ戱㐹扢㠵ㄲ㑥㤹搱㠶㘸〲挹戸㌹㠶㑥昷㠲㌰ㅡ㈱愴敦㈴捤戱㔴㡥㠳㔰敡㈱愷愴㝤㡥摣攷换戳扥敡㤸昶搰昴晣㝥㥦敥㝣晡㔶㡡㠷戱㤴㌴〱ㅢ㈳扣㈵挵ㅢ㈲㜱晡昶㌴㝣㈸㥡㐸挶捤㠹㜴㍢〹挲㤸っ㈱㉤㥦㌲愷㔰㌹ㄵ㐲愹扢㥤戲敥㔹晢摥慢愳摦㝤㘷敦㥢㐷ㅤ㝥敢昸〱㕦㡣㔵㍣㐵㐸㔹搳戱㤱昶㤶ㄵ㙡㠸挴ㄲ㐵散㈵摤㘲愳搱㘸㔱㑥挲摣㥢㘵捤㠰㌰㘶㐲っ㕥㘳㘵摡㠷㜶づㅤ㌷㜱攸戲捣昲捣捡㤶捣攸㜰㍣㌶摡㥣㐵搴㙣〸愵㙥㜳㙡ㄴ㑥㑦敡㝦晢攲㕢㈶晥攲て攷㝣戱昷摤㕦扥慥㜸扥㤲ㅡ敤㠳㡤㥥扡㝤㈸㤶㠸㥢㜳改㜵ㅥ㠴㌱ㅦ㠲㍢ㅦ㡥㥢ぢ愸㕣〸愱搴つ㑥㔱㥦敦㜸㔰摦挶扡㡤㤳捦扥㜳挸㐷㐷ㅦㄲ慢㔵㝤㤰㉤㐵敤㠷㡤㍤㡡㜷㍥ㄴ㡦㠶搳㤱㘴㐴㝦㐲㥥㤱㈱ㄱて㠵愳搱㐸㌲㥣〸挵搲搱㔴㈸㘵敥捦搲づ㠰㌰づ㠴㐰㕢挷愳〹昳㈰㉡て㠶㔰敡ㅡ愷ち晤晦㝥㝢㙣㐳㝣搴搴ㄳ㘷㕦摢㝡昰㐳㑦㉥㔴㍣㈷㑢ㄵㄶ㘱㘳攷愲㉡戸㙣愳㘳㠷ㄳ㈹挸㘴㈸ㄹ㑤㠶愳改㜴捣㕣っ戸㤹㠱㌰戲㄰摣攷㘴搲捣㔱㤹㠷㔰敡㔲愷挰㘳㉥㜹敥㤶慡㝢晢㑦㍦攱愲挳㔶敦戵捦㤲昳㙡㜹晥㡦晡つ㥥愵攳昲㘴㥣捦㜳㤹㡥㑥攷㤴挱敥晦摦㍤愳昴㝣㐲㤹摣㥥晢扦㝦㐲㐱㈱晦㤵ㄳ㡡㔹㈰晢㑢㈰㡣愵㄰㕢捣挰戹戴㙤㠵搵搹摥搶摣㌴㌴㍣㉥㥥㥤㌹㤴㐷㐵愷搹㐴摣㌲〸愵㉥㜰㕡㘹攳㜳㐷㈵ㄷ㥥㕥㍢昶散㕢ㅢㄶ㙥㝥搱戹㌳ㄴ㈷㘸搲㉤㥡戱㌱扦㘴摣ぢ㌵㈴挲愱㜸㈸ㅡ㡥㈷搰㐱㔳愱㐴㍡敡づ挹㈹㘸㐳改㔸㈲㤵ち愷㘲㤱㜰搸改㐴攱㠶㜸㈴ㄱ㠹㈷㔳改㔰㈲ㄵ〹㠵㤳ㄱ戳㠵搵㘸㠵㌰摡㈰搰㠳㘲攸㔶㉢愸㍣ㄴ㐲愹㌳㥤扡晤攳㤱㐵摢㝣㜸挳㤸㐹ㄷ扣㤷戹晥㤹戹扢摦愴㌸㙦㤴扡㜵㘰㈳㔹㕥㌷㘷㔰づ㌵攰搴攰ㄹ㤳㐳愱慥昳㐳㍣㙥㜶戲愴㤵㄰挶㉡〸㜶攰㐸搸㍣㡣捡搵㄰㑡㥤攴ㄴ摦慢攱㤲慦㐳㕦挷㘶ㅥ㝢㕤敢晤㜳扥㝤昶ㅣ挵ㄹ慢ㄴ㝦㌸㌶㐶ㄵㅤ㌱つ愱㈴昶㌲ㅡ㡦㈷㍤㈳㘴㌲㤶㡡挶㘳戱㐸摣㍣㠲摥㡦㠴㌰㡥㠲㘰㤱愱㤸戹㤶捡愳㈱㤴㍡挶㈹㜲昰挳搶摥敢㕢摥㥢㜰捥㤸㠱㐷晣昲扤搸ㄳ㡡昳㘳㈹昲㔸㙣㈴扤㐵㐶㐲つ搱戰㜷㈸㑣㌹㠴㐷㤲つ戱㤴㌷㈳㘱ㅥ挷㤲㡥㠷㌰㝥ち攱㍢㐴愶㐶㥢㈷㄰㜵㈲㠴㔲㙢㥣晡㠴捣㑢挷ㅣ㍢昰㥥搹ㄷ搴㉣戸攰㔷攷捦扥㔳㜱慡㉥昵㌹ㄹㅢ㜳㑡㕡㈰摣㄰挲摥㐶㔳昱㐴㉡㥥㑡挵㤲扡㙢㐴挳ㅣ戱攲挹㔰ㅣ愷收㔸搸ㅤ捦㈲搲㥢搲〹昴㤶㔸㌲ㅣ挶挹攴ㄴ㔶攱㔴〸攳㌴〸昲ㄴぢ㥢愷㔳㜹〶㠴㔲敤㑥扤㡥攸㑣ㅦ㜲敦昲㔷㈶㍤㜴昲愵ㅢ晦㌴敤昷晤ㄴ慦ㅥ愴㕥㘷㘱攳㝢つ摤㘷搳敢㌹㄰挶戹㄰散㠴愹㤴㜹ㅥ㤵攷㐳㈸戵摣㈹㙡扦戳捥㘸㝤㝣攷㜷愶摥㜷挴慢挶敤摦㥤戲㔱昱ㅡ㐵㡡扡㄰ㅢ㍥㐵㐵㍣挳㜵〸愳㜴挲扣㠸㕥㉦㠶㌰搶㐱挸改㌸㘵㕥㐲攵愵㄰㑡攵㥤愲㙥㜸昰攴㈵㜷慥㌸㘰敡㠳㥦㍦㝦搵晦㥣昹挸愱㡡㔷㐲㔲搴攵搸搸挱摢晡㌸慡㤲㘵攷攳㜰㌸㠴扥㜶〵ㅤ㕦〹㘱㕣〵㐱づ挳㌱昳㙡㉡慦㠱㔰敡㘰愷戴戳捥ㅤ㜷昹㐵㍢㙦㌷改戲愵㡢㉦摢攵捣挴〶㌵ㄸ搹㔲摡戵搸搸换㕢ㅡ收愷㌸㠶㤲㤸㠵㜹㍥摥摤っ㠳㍣㑦㔶㈸㘲㕥挷〲慦㠷㌰晥〷㠲愷愵㜸搴晣㌹㤵㌷㐰㈸戵搰愹挵㜱㉦晦昳戵つ愷扥㍢昵扣扡㐰晥搱昶㍦扦愶㜸捤㈷戵昸〵㌶愲摥㕡㠴ㅢ㘲㠹㜴㈲ㄱつ㈷㈲攱㜴㈲愲㘷㍤戱㠶㔸㈸㤵㑥愵㘳愹〴㝡㕤㌲㘵摥挴㔲㙥㠶㌰㙥㠱ㄸ㔸㍥㈱㠸㡣㌶㙦㈵收㌶〸愵㘶㍢㌵㌹㙤散㠰㜳敥㡦㕤㌷攱摣㝦㌵慥ㅢ㜰改挰㕥㙡ぢ㘴㑢㑤㝥㠵㡤搲扥㡥㤱㤰㜴㐴㌸ㅥ㐶㤳搱㔰㑡㜷㜶㝢攸㐹㘲㌴㑣㠴㜱ㅡ㡦改昱〰㉤ㄶ㠷㐱〲愳㘱㌴㠶攳挱扣㥤㔵戸〳挲戸ㄳ㠲敤㠴扡摦㐵攵摤㄰㑡㑤㜵敡㜵攱摡㠱敦づ㝦昳㠱〹ㄷ戶晣攲挹攸戶㡦㍥愱㜸㉤㉣昵扡ㄷㅢ攵ㅤ㄰昳ㄲ捦昹ㅢ攷散戸㜹ㅦ扤摥て㘱㍣〰挱愲愲㔱昳㐱㉡ㅦ㠲㔰㙡㥣㔳搴㥡つ慦散昲搱㔳搳昶扥㘰搹搱慢摢㘶㌷㔶慢慤㤰㉤㐵晤〶ㅢ愵㐵愵攳改愸ㅥ攵㌱攴㠶㌰ㄹ㑦㥢て〳㘸㍥〲㘱晣ㄶ㠲㠷㔵㍡㘵㍥㑡攵㘳㄰㑡㡤㜶㡡㝡㘶搶昰攵扦㥡ㄵ摢晢晥慤㐶㥥戴昶㡣㔷㥥㔰㕢㈳㕢㡡㝡〲ㅢ㡤摥㜶㡦㌷㐴㌹昱㠸㠵㈲㤱㜸〸ㄳ晦㜸愴㙣㈲㡡挹㐹㍡ㄱ㑡㘱㡣㠹㐷攳愹㘴捣㝣㤲㈵㍥〵㘱㍣つ挱㍤㡥㈴捣㘷愸㝣ㄶ㐲愹愸㔳㡤搱㝦㔸ㄳ摤㝥换㘱㤳㙥㝢慡敥慤㙢㌷㥦戶㐳摦昵挸摥挷戹㘰㥢搸㥥㌹っ㤷挰㕤㔷搷㤱〶ㅣ〹摦㘷㔹〱慢ち㠵㜸㈱㔹〸㠷昳昱㔰㈶㥡愹ㅤ〶户摦昷晡㤵愷㤹扥㠵㝤㥢㕡昳㙤㠷挹〵敤㌶攳㌳ㅤ㔶搷㜴㘴㤴㤳㌷扥㙤㘵㙢扥㘳㙢晦捣㜹㥤㤹㑥㙢慢搲扣㉥㈷㘵㘶昳㜰戹㙦㜵㐸㜹㐳㑡捤ㄶ㘶㥡㔷㕡攳㔶㌷搹搹摢㤶㘴攳㘲扦㉤㕢㌹㜷㜲扢㜵愸㥢㕢㔶愳㜱㔸㡤㕡㈵扥换昶搲捥戲敢㌵㜴挲搲戶づ慢㔵慡㌷慡㘵㑥㔳㙥戹搵㍥捦攲㕡㤶㤵㤷㕤ㅤ挴㉣㘷挵㘱搴散㔶散㈸搶㄰昲挳扤摡挲愴搵㥤㔶㙢摥捡愳扥㉢慣昶捥㌵昳㌳搹㘶㙢㜰ㄱ挴㉥ㄳㄹ㕢ㄶ愹㈷户攵㔶㜶㑣㘸㙢攵㤴慡㌸㘷㕣㝥㔵〶慢ㅣ昹㤹㙤㜹ぢ㡢ㄴ㌵晣㔴愹慡㕥扤㤴慡摡挵㙦戲㑢扦ㅤつ搲㄰㥥㈶摥ㄶ㙤扥㐵㜱户㙢㤸㡢扤挳㕥㌴㕢散㤳搵㈳㝡㜰㈶㝥改㘶攷捡㐰捦㍥㜱攱㡦攸㥤㉡愳愵㡥㙥换晤摦〵㔷㔷て㜰昶㝥搲㉡捣㕥愷㘶㕡昳捤㔶㝢户换㤶㡡㌵㌲㥦㠷愸つ攱㘸慥挸㕥つ㄰㙡戵㕡㔳㝢㔸㔳扥㜳愹戱搴㙡㕡戲㤴㔳㐰㉣㙤搶搵㤱摡戲㡦昹㝢愸捣㍦㔰扣〰ㄱ〸㔴ㄹ㉦ㄲ㘴〴捣㤷散㜴敤㜰晣扦改㙢㑣搵戰㌲㘵㑤ぢぢ㤰ㅤ戵㉤戸搰改攸搵换㙦㉦愷㘶㍡㤶㜶戲㝢㜶㥦㐹㝦㝦愴搸〰㔱㍢〲愲挷㈵㉣捥愱㙢戸㔲搷慦㘵愲㔵挸㘰㝤㔴㡥㙥㤵愹㙤戱㤷摣㈶㕡ㅤ㌹㤳㙢㜳搳㜰慣慣㌶戰㠵㠳扦㙦ぢ㝢扦戵扡㜳㘲愶㌳搳扢〵慢㝣㘸㈵ㄳ愰㔱㘲㘵㙦搱戲㥦攸戴㜵挰㐹挱㐳㔰㌶㍤㕥晡㠸挲昶㠴〳〷挷㑢㔵㉦㐷㜶扦ㄳ愸㍢㉦㥢㡣搲㡥㕥扣㕡㠷㐵挴晣ㄴ慢㜵晥㥡ㄵ㔶〷攱㜵㐶户㔴㤶ㅥ㕥㜴㌶㍢㤷㕤搰搹搴摣搱㠰㥡㑥㘹㙦㕢戹攲扦改㠷扥捣㤷㈱昴愷㜶㐷昴攲敦扦㑦愰慢慡昷㉡戶捤愲㐵㔵㜵昴㐶㡤昱㉡㠴㥣㜵攳㈶晢㉣㕣㝥㠷晦攴㘳扥㡥晦〲㈶ㄱㄵ昲㙡㐷㈲㙦㔳搶㌷㙢㠱敦摢〲㥥收户㕢戲㘲㕢㈷〹㜰摥慦㘵摦戶昶攵搹戶戶攵散㔵晤㈵搵戱搴戲㍡戹ち摡挷㔹昵㤵搵㕤愵㝡昵㉡㕡挸昴㉣㤷㙥〷晦挶㐶㠸㝥攳㥡㥢㠷㙡㡦ㅤ挶㥢㔰昵挲㝡慣昱ㄷ㙣㙣㠹慢捡挸愲〹攳㍢㔷㌶户㉤敦戰㍡ㄷ慤攲ㅤ㠰搵捤ㅤ慢搵戶搸㝤㉥㍢㘶捦挵敡捥㤲㝢挶㕥晡㥦〷㘶㥥昰攱㈵戵㙡ㅢ㈷愳㙣改㜳㈷㌸ㅣ㠶慦昹㔷〸戵ㄵ㘰ㅣ㕣戰㕤晣㌱晦㡥戴昹づ挵㍦㈰㌰㐴〸愵ㄸ㈱晥㘹㈷搵捥昸㥦愳㠴昹ㅥ挵晢㄰㙡ㄴ〴㡦㔱昳〳〸晤㔱㥢挱㍦㥢㥥捤㘷敥㐲㔱搶㜰㥦㐰ㅢ攸㉥㑦敤ち〴ㅢ捦摣㐸㐱㝡㑣㔲愳㝡挳戱㉦〱㠶㤳㔱戶㈰扢㍢捣㠴㠰慦㘸㕦〳㤸㍦〱摦戰㡣㙦㈹挸㡥㠷〰ㅥ挸㐸慡㄰搴㐲㐰㌵ㄴ㘶㉦〸ㄵ㠱㑡〸㤰㥢㔲㐸昰愳扥晡搶㐳㐰ㄸ㥡㜲〲敡攸搳散㈶㑦㐵㘱攷㐷挰挷㜰敥㑢挰㐷㑥㐶搹挲㙦〲㥥㠶戱ㄶ㥢戱捡ㅦ〰收㑦挰〰㘴㥢〳㈹〶㐱㜸〸昸㠹㥤㔴㐹㌸ㄱ〲戶㈰㘸㑢〸㤵㠶㑡〸搸ち㈹晤㔱㝦昵ㄲ㤰㠲扡㥣㠰㈱昴㘹㜶㤳愷㐶挳捥㡦㠰搷㉡ㄱ昰慡㤳㔱戶摣㍣〶㥥㠶戱ㄶ㍢戲捡㉦㔷㈴㘰㘷㘴㥢扢㔰㡣㠲昰㄰戰㥢㥤㔴㝢挱㠹㄰搰㐰搰敥㄰㙡㉣㔴㐲㐰〸㈹晤㔱捦㝢〸㌰㈲挸㤱ㄱ㉣㔱㑥㐳っ㜹〱㤳㠸ち㜹㙡ㅣ㥣晡搱昰㔸㈵ㅡㅥ㜵㌲捡搶挲㈷挲搳㌰㝣捤㌱㈸㑥㍤㔲㤱㠶㐶搶㘶㉣挵㌸〸てつㄳ散愴㥡〴㈷㐲挳㐴㠲㈶㐱愸㈹㔰〹つ㤳㤱搲ㅦ㜵慦㠷〶㤳慢改攵㍢㌹㥤㍥扢换㔳㔳㘱攷㐷挰慤㤵〸戸挵挹㈸㕢愰摦ㅢ㥥㠶戱ㄶ昳㔸攵㥢㉡ㄲ戰〰搹收㐲㡡㝤㈱㍣〴散㙦㈷搵っ㌸ㄱ〲づ㈰攸㐰〸㌵ぢ㉡㈱攰㈰愴昴㐷晤捣㑢挰㑣愸换〹㔸㑣㥦㘶㌷㜹㙡㌶散晣〸㔸㔷㠹㠰㡢㥤㡣戲晢〱㜳攱㘹ㄸ㙢搱挴㉡㕦㔸㤱㠰攵挸㌶㥢㈹㕡㈰㍣〴戴搹㐹㌵て㑥㠴㠰ㄵ〴ㅤち愱ㄶ㐰㈵〴戴㈳愵㍦敡っ㉦〱昳愱㉥㈷㘰ㄵ㝤㥡摤攴愹㠵戰昳㈳攰昸㑡〴ㅣ攷㘴㤴摤愵搸ㅦ㥥㠶戱ㄶ㐷戳捡挷㔴㈴攰㔸㘴㥢挷㔱ㅣて攱㈱攰〴㍢愹づ㠰ㄳ㈱攰㐴㠲㑥㠲㔰扣㐵㈱〴㥣㡣㤴晥愸挳㍣〴ㄸ愷㈲㠷㤷敥㔸㤸㉢㍢㈵㥥㡥扣㠰㐹㐴㠵㍣㜵㌰㥣晡搱搰㔲㠹㠶㘶㈷愳散㑥挹㘲㜸ㅡ㠶慦㜹〱㡡㔳换㉡搲㜰ㄱ㙢㜳㌱挵㍡〸てつ㤷摡㐹㤵㠱ㄳ愱攱㌲㠲㉥㠷㔰㌹愸㠴㠶㉢㤰搲ㅦ㤵昱搰㘰㘶愱㉥摦挹㙢㠰て㜴㤷愷昲戰昳㈳㘰摦㑡〴㉣㜴㌲捡敥摣昰晥㐲㌷慢ㄷ㐵㌷㑢〶〲㕢戴㝡搱户㌰戹愹戹搳㙡㤷ぢ搴晡〲晥戳攳ぢ㈴摤㡦ㄷ攵敤㤹㥣㝤攷㝥㘰㘱〲慥换ㄱ搰搰戹㐶㉥㍥〵㔲戶㉥㘰㕦㌶晦晦搵㡦ㅦ摤敡㠷慣㝤ㄴ慤㠰㜴戳扡㠰㑥㔳戲晥搱㍤搸搳㠹㜸攱敦㝢㤵㈲晤愵〱㥥㡢㍢ㄹ昱愵ㄷ㔶ㄲ戵攱攲扤㥤㤰攸㔰攵㔵ㄱ㜶昶昲㑥㑡愳㡡㉢㄰㕣㘴昸晦敢㌷愵㘱㘷昶晡捤㉦㌸ㄲ摥㐴㜱㌳挵㉤ㄴ户㐲愸㌹捥㌰换㔱㡣摦㐷慢慢慡摥㐲㐶㤵昹㑢㘲㝥㐵㜱㍢㠴ㅥ㘶㙢〲收㥤㐸ㅡ㜷㐱搴敢㍢挸㐳敤㉥ㄶ㔰㙡〹㉣㘵攸扤㥢㠶昷㐰昴扤ㄷ㘲搶㔴慢ㄹ㙢㠱晦慤㔰慦摡㈶ㄴ搳晤敡〵晡捦收〰つ㙥㤹户愶㌵户戴扤慤ㄵ〱㜷㕣㔴ㄹ㤷㐳慣㔴㠷捡ㄸ㉤㌳摡㈶慣散㌴㕡愶㌶攱扦扥㉤㜳慤ㄵ㔶愶㜳〲搶㝡戱㘲㌳〳㜷挵㘵㍤㘶㕡㝥昵晦换昵㥡慡ㅡ散㐲㤵〲㠱㝡挹㐶㤵ㅥ扤昶捡㠹㐳㙦挳挴㌶挴摤㔹ㄲ㜲㐸摡つ〳㙢㙦㍦挲〵㤹㉡昳㍥搴敥捡㡦㙦摣㘳攴攵户㝥攷晣㝦㌴慥㠱攵㘳㉥挵㑥㤷㥦㠹ㅦ㠴㐹愰扢㍣挵㕢敥敥㤹搸㜸㠴戴愱ㅢ搸㔷攸㝢㔶㍡ㅢ敦攱㘴㤴摤愱㙦㠱户㘱慣挹攳㜰愴搲捥㜱〲㐵昱挷㝣ㄲ搹收㔳ㄴ㑦㐳攸攳〴㑢ㄴ捦摡㐹搵ち〳㌹㈶㥥㈳㘸㍤㠴㕡〱搵〸㝣捤攷㤱搲ㅦㄵ㐲ㄹ敥ㄲ㐵ㅢ戳换收㘳㉦搰愷搹㑤㥥㍡ㄴ㜶㉥〹㥥㈵㡡ㅤ㉡ㄱ㌰搲挹㈸ぢ〳攸㠴愷㘱慣挵敢慣昲昶ㄵ〹㜸〳搹收㥦㈹㌶㐲㜸〸昸㡢㥤㔴㉢攱㐴〸攰挰㘲扥つ愱づ㠳㑡〸昸㉢㔲晡愳戶昲ㄲ戰ち敡㜲〲晥㐱㥦㘶㌷㜹㙡㌵散晣〸〸㔶㈲愰摥挹㈸ぢ㐴㌸〲㥥㠶戱ㄶ㥦戰捡晤㉡ㄲ昰㈹戲捤捦㈸晥つ攱㈱攰㜳㍢愹ㄸ㤲㈰〴㝣㐱搰㤷㄰㙡㉤㔴㐲挰㔷㐸改㡦慡昱ㄲ㜰ㄴ搴攵〴㜰〱㉢㘰㜶㤳愷㡥㠶㥤ㅦ〱㕦㝥㔳㘱㡤收ぢ㈷愳㉣㉣攲㌸㜸ㅡ挶㕡搴㔵愳捡晦〱捣㝦㡤㈶㠰㙣戳て㐵㕦〸て〱晤敤愴㍡ㅥ㑥㠶搳㔱㍤㐱㡣㙥㔶㈷㈰㈹〴㙣㠶㤴晥愸て㔰㠶㝢〸晣ㄴ敡㜲〲〶〱ㅦ㌰扢挹㔳っ慥昰㈳攰敤㑡〴扣攵㘴㤴挵㘱㥣〲㑦㐲挰㄰㔶昹捤㡡〴っ㐵戶㌹㡣㘲㌸㙢搷戵㑣㌹挲㑥㉡〶㕢っ攷敥㡣㈴㘸〷〸㜵㍡㤲㐲挰㡥㐸改㡦㝡搹㑢挰㘹㔰㤷ㄳ㌰ち昸㠰搹㑤㥥㍡〳㜶㝥〴慣慦㐴挰㜳㑥㐶㔹挰挷搹昰㈴〴挴㔸攵㘷㉡ㄲ㤰㐰戶㤹愴㐸戱㜶㕤〴㡣戶㤳敡ㅣ㌸ㅡ捥摤搹㠳愰㍤㈱搴㜹㐸ち〱㘳㤰搲ㅦ昵㠸㤷㠰㜳愱㉥㈷㘰ㅣ昰〱戳㥢㍣㜵㍥散晣〸戸愷ㄲ〱㜷㍢ㄹ㘵㘱㈸ㄷ挱㤳㄰㌰㥤㔵扥戳㈲〱㌳㤰㙤捥愴㤸挵摡㜵ㄱ㌰挷㑥慡㡢攱㘸㌸㜷㘷ㅦ㠲收㐲愸㑢㤰ㄴ〲收㈱愵㍦敡㈶て〱挶〲攴挸㉡㕤戲㥣㠶㝤㤱ㄷ㌰㠹愸㤰愷㉥㠵㔳㍦ㅡ慥愹㐴挳搵㑥㐶㔹㠸捣ㄵ昰㈴㌴㉣㐶㜱敡捡㡡㌴㘴㔹㥢ㅣ㐵ㅥ挲㐳㐳挱㑥慡㉢攱㘸㌸扥收ㄲ㠲㤶㐲愸慢㤱ㄴㅡ㥡㤰搲ㅦ㜵愱㠷〶昳㉡愸换㜷戲〵昸㐰㜷㜹敡ㅡ搸昹ㄱ㜰㝡㈵〲㑥㜳㌲捡愲㜶慥㠳㈷㈱㘰ㄵ慢㝣㑡㐵〲㔶㈳摢㕣㐳㜱㌸㠴㠷㠰㈳敤愴㘲戰捥㜰敥捥㔱〴慤㠵㔰㍦㐷㔲〸㌸ㅡ㈹晤㔱挷㜸〸㌰㡥㐵づ晡㐱〲㔱挷㘵㜳㠲攳㤱ㄷ㌰㠹愸㤰愷㙥㠰㔳㍦ㅡ㔶㔵愲㘱愵㤳㔱ㄶ㌶㜴ㄳ㍣〹つ愷愳㌸搵㔱㤱㠶㌳㔹㥢戳㈸捥㠶昰搰㜰慥㥤㔴㌷挳搱㜰㝣捤昳〸㍡ㅦ㐲摤㡡愴搰㜰〱㔲晡愳㤶㜹㘸㌰㙦㠱扡㝣㈷搷〱ㅦ攸㉥㑦摤〶㍢㍦〲ㄶ㔷㈲㘰㤱㤳㔱ㄶ慤㜴㍢㍣〹〱搷戰捡〷㔷㈴攰㕡㘴㥢搷㔱㕣捦摡㜵㡤〷㍦户㤳敡づ㌸ㅡ捥摤戹㠱愰ㅢ㈱搴㕤㐸ち〱扦㐰㑡㝦搴㝣㉦〱㡣㘱㉡㈷攰㔶攰㜱㕤㔶㌹㑦摤㡤㍣㍦〲愶㔷㈲㘰㥡㤳㔱ㄶㄶ㜵ㅦ㍣〹〱昷戰捡㔳㉡ㄲ㜰ㅦ戲捤晢㈹ㅥ㘰敤扡〸㜸挸㑥慡晢攱㘸㌸慢晣㙢㠲㝥〳愱ㅥ㐴㔲〸㜸ㄸ㈹晤㔱㝢㜹〹㘰㘴㔵㌹〱㡦〱ㅦ㌰扢挹㔳て挱捥㡦㠰㔸㈵〲愲㑥㐶㔹戰搶挳昰㈴〴慣㘷㤵挳ㄵ〹昸ㅤ戲捤摦㔳晣㠱戵敢㈲攰㐵㍢愹ㅥ㠱愳攱摣㥤㤷愰㌰晦〸愱ㅥ㐵㔲〸搸㠰㤴晥愸㥤扣〴晣ㄶ敡㜲〲㕥〳㍥㘰㜶㤳愷ㅥ㠳㥤ㅦ〱㐳㉡ㄱ戰慤㤳㔱ㄶ㐲昶㈴㍣〹〱㙦戳捡㕢㔷㈴攰㙦挸㌶晦㑥昱づ㙢搷㐵挰扢㜶㔲㍤〵㐷挳戹㍢晦㈴攸㍤〸昵っ㤲㐲挰晢㐸改㡦摡摣㑢〰㈳捤捡〹昸ㄸ昸㠰搹㑤㥥㝡ㄶ㜶㝥〴搴㔵㈲愰户㤳㔱ㅡ扣㔶晢㍣㍣㙤㐲搰㔱ㅦ㔶戸戰戰挹㍡㡣㔱ㄲ晤ぢ昸改搵㠴㤵ㅤ㥤㙤ㄲ搲搱慦㌰戱㙤㔶㕢攷挴愶㡥ㄵ捤㤹㌵〳ち捥挶扥㑢慤㔶〴㕣戵㈳敥慡㐴搷戶㘲㠵㤵㌷ぢ昳摡㔶戶攷慣㘹ㄳ㝦っ〱㔹搸㍦㌴㥤挴㘲㔵㉢㝣㝥㔸㡣ㄱ㕣㈸昴ㄲ㝣慡㙡㝦て㠷愵愱㈲㥥愵挴慥㔵敢㈰㠰昵㕤㡣捥㙦敡㙣戶晡ㄴ㈴㕦戶敢ち㘰ㄱ㔱㙣昹摥㠵昹㑢ㄱ㍣㌱戱㕦㘱㑡㝢㔳扥戹愹搵㘲㘳㘰㈵㥣扦㘷㥢㘱㉤㐱挴摡㥣戶㡥㈶晥搶慥㕦㘱㝥㝢愶戵㘳〵㠳㙦㜲㙢㌶㉦㑡挹慡㔰㙤㘱㝣㔳㙢〷㡡㤱㔶攴㜶㝤㘱摥搲戶挳昰戳捦㤵㉤慤㔳㌲㉢㍡㝥ㄴ慤愲搸㉣昲㤱愶㔱搵慡扡㕡搵㔵搷晤搰昶㌱扥挴㌱㌶挰づㄹㅤ㡡㝥摡搹摥㤴㕤㐹挲愴㡣〸㘴つ㠵戴㘱㔵敤ㅦ戰搵捤㙡㌰搷㠴㥤㌸㐲挶挸戱慥㐵㍦㍥昱つ搷㜲㝦㑢换㜵㘰昳㉢㔴愷敦搷㄰搳愷㉣㤸搶ㄵ㍤晡扦晡㘱㙡敤ぢ昰㕣扡挶㔶摡昳摣㘰扤㐱〰昷户扢㄰㜵散㔱㌸㌲搱ㄳ㤸㉡敤㤶㠱㠲㘰搸㐳晢㜷㙤㑥㐶扣㔷摦挲㡣㑣搶㙡挶㙡㙡㑢愶戳扦㥤攰捡㌸㝥戸搸攱攴㑤㘸㙢㘹挹戰换戱扢捥换㘵㥡慤扡挲戸㤵㥤㙤㌳㥢㕡捤〲㠴昴㑢㐷㤵㔹つ㔵㘶戵愸晡ㄶ收㌲㝣㔵戶改慢㙤㐹愶扤愹㜳㘹㑢㔳慥㡥〹㠶㤸晥㈸晡㉡づ晥ㅡ㤰愹㍦㝡㉣㈹㕤攳戵㔷㍢搱摣つ㔸㜱㈶㜵㙣㝥昴攸㙡㘵攰㥦晡㠱搱㡤ㄸ㜸攴㠴㘲㝥ぢ㙦戵昸㐲攱ㅣ㍣ㅦ㜱戹㠵㥦㡦㜸㙦㔶〶㈷昵ㄲ㤲搴㥡摦〱捡つ㝥㙢晥〸搱㙤攸㕢㙦〰〲㌳摡㌲昹挹戸て搷搶摥摢昹㈱㜵ㅤ㥡㤶㐳㑤㝢㤰挱㠸ㄳ㄰摦㡡戸搹㔵㑤㜹慢扤㡥㡡㜹㔸户慥㘱ㄸ愳㘱户㈱搶㌴㝢㔵搵搶昶愹昳㉢㙢㥡昶㌵挲〹敥昲晥㄰㝤㕡㤹晦昷昶㐹㌵㜲㙦〳〱㌹㐵㌱㉥摣㔴㄰㙡〳㤴摣㥦ㄲ㐰㌵〱㈸扥慡昶㘵㘴㤶戶㑤㜱㕣㈰愲〷㑤㠰㙡攴㈷挸㡣㔸慣㐳㜴㥦㠴㍡搶捡㡥昴昱㠴㈸ㅡ㜶㜴㘲㥤晥㕤戳㌱て扤摣捡〷散昱㤵慢昶㙣㡥敡敡ㅡ㌴戵㔱㝡㠳戴慣㔸㌸㙢㤹㘷㐹散愲ㅡ㠲㉡ㄸ㌵愸㜱㍦ㅥ㉣昰扦挸晥㠱㙦改㌵㔴㈰㘰ㅡ㐰㔵〵搴敢㤰㝡搷昷㐲愹づ㌷扤戹敢㜵㄰敡慦〰㜰〲㠰㑤㝤扡㔲㡣㔲攳㈹慢捡攰敦昵扦敦㄰愹摥㠱〵㠷㐹㌳㐰挷晦挰ㄶ㐷ㅦ户㌷昶㠵戶攷摥昸㑦㕡攰㙢昶愳ㄳ㈷愱摥挳㠶摥つ扢㠹㤱㡢挷〲㐰㥡昵〴扥敦て〸ㄲ戰ㄹ〱ㅦ〰挰㘶㌶㌶㐷慡㡢㍥昹挵戱て㝤〳㠱〲㝤㥦㜸摣づ愶㈶挰㙥㙦づ愲摢挱㜴换㜰户㔲晡扥㠱捥愶敦㈷㠰っ挶戸搴㉡扦摡敥昱㈴愳扥㠵愵㌰戸〵㝤㌳㐲慥㠸挱慤愰敤㤹㐱㜶㉥㘱㜰㙢㍡㠱て昹㔶㐳㙡〶㌹㌴㌹㝢戲つ㌰收戶〴昶昲〷っ㈱㘰㍢〲ㄸ㝤㈷っづ㐵捡换㈰㝥ㅡ敤挳攰㜰愰挰㈰㘳昰㜴戹〳扡捡摤㥥㙥㐷搰㉤攳攵㑡ㄹ㘴㤰㥣㌰㘸㤲㐱昹㐴㈰㍤攷㘳挵㄰㍡愱㙡〷㍡ㄹ㠴㔴ㄱ㔵㍢㐱摢㌳㔵㡣戹挳ㅦ㝥㠳㑥㈷搸㤰㉦〳敦㜴㤵㍤㔴敤〲㡣㌹㡡挰㉤晤〱扢ㄲ戰ㅢ〱㡣搳ㄳ慡ㅡ㤰昲㔲㠵㥦㙥晢㔰ㄵ〲ち㔴㌱㕡㑦㤷敢愱㉡㑣户ㄱ扡㘵㘴㕤㈹㔵っ愷戳㍢㕢ㄴ㤰敦㝤慣敥〲㌳愱㉦㐶挷㡣挴㉢愲㉦〱㙤捦昴㌱㘲て㝦㔸㈹愵ㄳ㑤ㅦ挳昶昴㙥㜸㠶攳ㄴ㌰㘶㥡㐰㠶昴昹〰㐶ㄳ戰〷〱㡣昲ㄳ晡昶㐴慡㡢㍥㍣换愰㝣搹㄰㐳摤㕥㐰㠱㍥㐶昹㘹户㥥愱慥㤱㙥挷搲㉤㈳昲㑡改㙢㠴捥敥㘹昲㘸ㄲ㌸慡㉡敤㘹㘳〱ㄱ慡挶搳挹㌸愴㡡愸㥡〸㙤捦㔴㑤㠰ㄹ晥㄰挸㐷㈷搸㤰㉦㐳晢㜴㤵㍤挳摡㘴㘰捣㈹〴㌲散捦〷㌰㤵㠰㘹〴㌰ㄲ㔰愸㥡㡥㔴ㄷ㔵ㄸ搶捡愳㥦㐰搵っ愰㐰搵㜴㡦摢挱搴搸挳摡㑣扡㥤㐵户㡣摤ㄳ慡㌸㜳戰㉦㘲搴〲攸散㥥㌶ㅢ㤰敦摤搳ㄸ攲㈷昴捤愱㘳挶晡ㄵ搱㌷ㄷ摡㥥改摢ㅦ㘶昸㐳㔰㈱㥤㘸晡ㄸㄸ㔸捣㡥㥣昸攷〳㘳㉥㈰㤰㐱㠳㍥㠰㠵〴散㑢〰攳〸㠵扥晤㤰ㅡ愲㑦慡攵扦晤㤳㠷〱昸ㅣ戹〷挰っ㝣㉥昶㤴㌳ぢ摢捥㔹昶㐰㤶㜳㄰换㘱㈸㘰㘹搷㘳晣㕦て㕤㡦搱㠱挲摤㈱㜴挲㌰挱㈲敥ㄶ㐳摢㌳㜷っ㈷挴㕦㤵㤹愱ㄳ捤ㅤ㘳ち㡢愹㐱㙥㤵㤹㠵㌴㜳〴㌲摥搰〷㤰㈷挰㈲㠰㈱㠸挲㕤〱㈹㙦搷挳挳っ㝣愸㕡ちㄴ愸㘲㈰愲㜶㍢㤸ㅡ扢敢㌵搱敤㌲扡攵挴戴㤴慡㘳愱戳扢摥㜲㐰扥㜷搷㍢づ㘶㐲㕦㌳ㅤㅦ㡦㔴ㄱ㝤慤搰昶㑣ㅦ㠳ㄱ昱㔷㘵戶搱〹㌶攴换㠸㐴扤ㅢ㥥㐱㙥〵㌰收愱〴㌲㕡搱〷搰㑥㐰〷〱っ㘰ㄴ晡昸㈴愵㉥晡攴㐱っ㍥昴慤〲ち昴㌱㠰㔱扢㑤㘱摢改㘹㠷搱敤㙡扡扤〰捡㔲晡ㄸ㘱搸㐳㑦扢ㄸ㄰愱敡㜰㍡㔹㠷㔴ㄱ㔵㐷㐲摢㌳㔵っ㔸挴ㅦ敥〵搰㠹愶㡡㔱㡢扡捡㥥㐱㙥㉤㌰收搱〴㌲愲搱〷㜰っ〱挷ㄲ㜰〵〰㐲搵㜱㐸㜵㔱㈵㡦㤰昰愱敡愷㐰㠱慡㙢㍣㙥〷㔳㘳昷戴ㄳ攸昶㐴㠸㕡〶ㄱ㜵㜳㙤㡣㔸ぢ㑦愸㔹㝦㜸㌰ちぢ㕡㥢㍡㜱搹捡㠱㘲㜲㔳㈷㈶攰㝤ぢ㄰搸㤴㤸戰慤攴㜲搶㘳㌴捡㕤㈶摢慥㍣慢㘸摤㙣㐸㜹扥㜷㈱㙤㠴㑦戶扤挴收㔹㔹敢〹㈴㑢㙤㍥㜵晣㌱慤扤㈹㍢㐶挸㔹㝥㔳㈳㉢㐷搴㜹㜸攷昲挹晦㘲愵㑥㐶慢㉡昳㘴㜶ㅢ㠵㝦㌸㑦㥥㠲㙤㉥摣㌱挴慣晢㉥攲〹㌰攴挹㈷挰挵㍢㕢搷捦㠹㘰㥤搶摡㠱换摦㠰㤳挲攲㐶㝦㘷㜳昶捡捥愲㥣捣敡〱㑥づ㝥戶㌴扢ㄵ㑢㔲戹㑣㝢晥㐷戲㥥㠱㝤戳㤷摤㘴㘹攲㠷㉥㠹挲ぢ㍥㥥㔵〸㉣㜲㥦敡㜰捤㐸扥㑤㠹捦慣㠷愷㝥愴摢つ摢慣㘳㡡㡦㠰㤲㔶㤸搷㤹㥦㘸慤㤲昵改㌹ㄶㄶ㤷昱愴戰㘶㙢㠰ㄸ戸㐹戹㜶㌷ぢ攳戲ㅤ㔸敢散攴㐲㤶戳㈵〷扡㔹㤸㙢㌵㘷昸㑢㘳慣㍢㌹㕢㜳㜲㥤㠸㐶㜶ㅤ昰㔷挴㍦㥥ㄶ〲㈳㌵㑥㉢㈹㘹㈷愳㥢捥㕢扣ㄳ㍣㠶㝥㘰慢愲摤ち昲昹愰㔱㕤戲㡥㥦ㅢㅡ慢昴㠶㍤㜹慣扤〵愰㙥㤶㑦㌱搶㝡㠳㘹㜹㈴つ搰㌱摥昶〸㈷㠳㔷㕦慤攳ㅡ㙢㍦慥㠵户㜷攲愷昶㝣攲㑦㍤て㥤㘶㉣㐲㜵㌶㘱㌹戱㜹㑤晦挲戴搶㕣昳捡扣㈵㙢㤱㝡捣㤶㈵挹ㅦ㐵㝢昱㙡摡㌹愲扡攱挵㈱㘵ㅡ㥥戲愸㝦㝡晤挳㙦㐸㤸愷攱㐸㤳挱づ㍥〲收ㄹ捥㜱挷戸搹㑤㡥㕣づ愰昶㥢㜷挵摤换戳昷㌰戴㤵愹㌸愶㌱晣㜴㠲づ㝥㤶㈳捥〳㥢搱㌶愳㡤㌷㌴㍣慡愹㑤戶敡㐷搱㑥搸㑦扢㤹っ〳㉢戲㍦昰〸愱ㄳ㡣㝡昲ㅦ㤶㕥㥤晦ㅢ㜹㡥挱㔹㐶㌱㌴搹㥥㥦㌱㔴㔴愶㑥ㄱ晣㔷㑤攱㐰ㄸ戸㉣昳戳戳搰㙡㡡ㄱ捣昶晣捣㙥㑦昳ㅣ㘸㝢㥥㥦摤〹㌳晣㔵㤹攷搲〹㌶攴换搰㘶㍤晤戲ぢ㤴慢愸昳㠰㌱捦㈷昰ㅥ㝦挰〵〴㕣〸㔱换攸搷搲㠱愶㘲㈰㉦っ慡㙡㕢戸ち㕡搷挲搵㘰ㅣ愶〶㝥㈶㡥㐰㘵㉣慤ㄹ㝤敡敥㠵㌳昳㈲愰㥥㝢昶搹㌱慣㡦㘲愴慣慥攰㌲㈸㥣㌹敦挵㉣㝦ㅤ㠴㘲㐴㙢改㥣㤷㘱慣㌶愷㍦㘱㠹晣㤰㑥敦ㄲㄲ㠳㕣㠵搳㑢改㠴搱慥㐵㜳摥换愱敤㤹㔳㐶挵攲慦捡扣㠲㑥戰㈱㕦㠶挶敡㉡㝢㤶㤰慥〴挶扣㡡挰昵晥㠰慢〹戸㠶〰㐶搲捡㥣昷㘷㐸㜹收扣㝣攸㤵捦㥣昷㍡愰㌰攷㘵㍣慤㉥㜷〰㌵昶㥣昷㝡扡晤ㅦ扡㘵散㙢㈹㔵㙦㐰搷〳㔵㝦〶㐴愸扡㠱㑥㌶㈲㔵㐴搵㉦愰敤㤹㉡挶捦攲て㠱晢㜴愲愹㘲㄰慤慥戲㠷慡㥢㠱㌱㙦㈱昰㙤㝦挰慤〴摣㐶〰㘳㙥㠵慡㕦㈲攵愱㡡て攸昲愱敡㜶愰㐰ㄵ㈳㙦㜵戹ㅥ慡敥愰摢㍢改㤶㔱戲愵㔴㌱㌴戶㠷㉢愹捦〰ㄱ慡敥愶ㄳ㐶搰ㄶ㔱㜵㉦戴㍤㔳昵㌹捣昰㠷挰㜲㍡搱㔴㝤㠱㉤㕤㘵捦㤵搴晤挰㤸て㄰挸㔰㕣ㅦ挰㠳〴㍣㐴〰愳㜳㠵慡㕦㈳攵愵ちてㄶ昳愱敡㘱愰㐰搵㜷ㅥ户㠳愹戱㝢搵㈳㜴晢㕢扡㘵㍣慤㔰攵㔹㉥ち㐰㈷㔴ㄹ㡦〲昲扤慦搹ㄹ㜶㉢昴㍤㐶挷㡣扦㉤愲敦〹㘸㝢愶㡦㜱扡愸㜳㤵昹㈴㥤㘸晡ㄸ慣㕢捣㡥っ㜴㑦〱㘳㍥㑤㈰〳㜹㝤〰捦㄰昰㉣〱㡣敤ㄵ晡㥥㐳慡摢攵㈲㍣ㄸ捤㠷捦攷㘱〶㍥〷㜹捡昱㉣ㄷ晤㡥攵晣㥥攵㌰㍣户戴敢㌱㈶户㠷愳㜴ㄸ㈰挲摤ぢ㜴挲搰摤㈲敥㕥㠲戶㘷敥㐶挰㑣戸晢㈳㥤㘸敥㐶㐲慢愹昱ㅣ愵ㅢ㠰㌱㕦㈶㤰㌱挰㍥㠰㔷〸㜸㤵〰㠶〵ぢ㜷慦㈱攵敤㝡㜸㔶㥢て㔵㝦〲ち㔴㌱㌸㔸扢昵ㅣ愵㙦搰敤㥦改㤶㠱扣愵㔴㌱㝡户㠷愳㤴戱扤㐲搵㥢㜴挲㈰摦㈲慡摥㠲戶㘷慡ㄸっ㉣㔴扤㑤㈷㥡㉡㐶〴敢㉡㘳ㄳ㐷ぢ㜲昱㘴〸㐸昳㙦〴敥改て昸㍢〱敦㄰挰〰㘲愱敡ㅦ㐸㜹愸攲戳收㝣愸晡㈷㔰愰㙡㥣挷敤㘰㈹㔷敥㔵扤㐷户敦搳敤㜴〰㑡愹㘲㥣慦㝤㤴㝥〰挸昷㍥㑡ㄹㄹ㉣昴㝤㐸挷っㄱ㉥愲敦㘳㘸㝢愶㡦愱挴㐲摦㈷㜴㠲ㅡ换㤷昱挴挵昴挹㔱晡㉦㘰捣㑦〹㘴慣戱て攰㌳〲晥㑤〰挳㡦㠵扥晦㈰搵㐵ㅦ㙥ㅦ昸搲昷〵㔰愰㡦攱挷摡慤攷昶挱㤷㜴晢ㄵ摤㌲㔴戸㤴㍥挶〷昷搰搳ㄸ㍤㉣㔴㝤㐳㈷㜹愴㡡愸晡づ摡㥥愹㘲戸戱㔰挵攵ㄱ㤷㉡挶ㅣ敢㉡㘳㔳昷㌴㠶ㅥ㤸戸扢㕣愵ㄸ㡦散〳攸㐵〰ㅥ㌸㠵㜵㘹〰㠴慡㕡愴扡愸㤲㠷晦昹昴戴摥㐰㠱㉡〶㉡㙢户㠳愵㕣改㘹㜵㜴换㠷扢㉢〶ㄵ㤷㔲挵㐸㘲扢愷〵〰昹摥㍤㡤戱挷㐲㕦ㅦ㍡㘶㄰㜲ㄱ㝤晤愰敤㤹扥㈳㘱㈶昴昵愷ㄳ搴㔸扥㡣㔸搶扢㠱㑤搰㈷㍤慤ㅥㄸ㌳㐸㈰愳㤹㝤〰㥢ㄱ戰㌹〱っ㜰ㄶ晡〶㈰搵㐵㥦㍣戵搰㠷扥㐱㐰㠱㍥〶㌸㙢户晢愱㈶㑥戹㠳改昶㈷㜴换㘰㘴愱捦㜳㍡㘵〴戲㑤摦ㄶ㠰㝣㙦晡ㄸ戳㉣昴㙤㐹挷っ㕥㉥愲㙦㙢㘸㝢愶㡦㐱捥㐲摦㌶㜴愲改㘳愴戳摥つ㙣敡摤搸ㄶㄸ㜳〸㠱㡣㠲昶〱㙣㐷挰㔰〲ㄸㄸ㉤昴つ㐳慡扢搳㘹㌲敡㝢㍡摤ㅥ㘶攰㤳昱搲扡ㅣ摥㙤㜲昸ㅣ挱㜲㐶戲ㅣ挶㌶㤷㜶㐷〶㌴摢㐷㙥挵敢㠳敢〰ㄱ敥㜶愴ㄳ挶㍤ㄷ㜱户㌳戴㍤㜳挷昸㘸攱㙥ㄷ㍡搱摣㌱㐸㕡㔷ㄹ㝡㔴㔹㡥愰㔱搸㌶㜷㈵昰㐶㝦挰㙥〴㌴㄰挰㤸㙡攱㙥㜷愴扡扡㥥㍣づ搲愷敢㠵㠱〲㔵㡣慣搶攵づ攸㉡㌷㐲户㔱扡㘵ㄴ㜴㈹㔵っ㝤敥㘱㤰㘳㘰戴㔰ㄵ愷㤳〷㤰㉡愲㉡〹㙤捦㔴㌱㤲㕡愸㑡搱㠹愶㡡攱搴扡捡搸〴㔵ㄸ㌱㜱㈷ㄹㄸ㜳㌴㠱っ戵昶〱散㐱挰㥥〴㍣っ㠰㔰㌵〶㈹㉦㔵㜸㥣愵て㔵㡤㐰㠱慡挷㍣㙥〷㑢戹搲㐴㘳改㜶ㅣ摤㌲㕥扡㤴㉡〶㐹昷㐰ㄵ㐳愸㠵慡〹㜴挲㔸敡㈲慡㈶㐱摢㌳㔵㡣戹ㄶ慡㈶搳〹㙡㈷㕦〶㕥晢㌰㌱〵ㄸ㜳㉡㠱っ捡昶〱㑣㈳㘰㍡〱㡣搳ㄶ慡昶㐶捡㐳ㄵㅦ挷改㐳搵㑣愰㐰ㄵ愳戵戵㕢て㔵戳攸㜶㌶摤㌲戲扡㤴㉡㠶㔳昷㐰ㄵ㠳慤㠵慡㝤攸㠴㔱搷㐵㔴捤㠳戶㘷慡摥㠵㤹㔰㌵㥦㑥㌴㔵っ搱搶㔵挶愶敥㔵ぢ㠰㌱ㄷㄲ挸昰㙤ㅦ挰扥〴散㐷〰㈳扡㠵慡晤㤱昲㔰挵㐷㠶晡㔰㜵㈰㔰愰㡡㜱摤摡慤㠷慡㠳攸昶㘰扡㘵ㄴ愸㔴昷㄰愶㥣敡搶㌲㤲慦㌴㐰慤㉣㜸㔰㑡㈸㌰㡣㜰㕥攷㥡㘶㠴㙥㜲㤳〱㙢昶ㄶㄷ㕢㜰ㄷ〲㍡㠴搱戵戵㘳〱戲愶昴搹〳慥敤㝡ㄴ摣㘷㘰挹㤳㈵挵㡣㌹㡣㔲慣扤晡慢昲愷㈷扡昶慣㜸搷㘳收㘸挳㡦戱ㄸ㔵ㅣ㌸戳㈹搷摥搶搱㔶攸ㅣ㍡て㘱挹㐳昹愴㑥㍣㈹㈴㌴慥昶㑡㜸昴㉤㤳㍢㔶搳捡㌷㝢慣攲㤳敢〲换㕢摢づ㙢㤵摡搴㜶昰㠱愵挲㔷敦摥㉣㠶敢㤲昲搹ㅥ攴〵ㄹ搱㐸㘳㌳ぢ搹慦㔷戰ち㐳〷㔴㔵㐶づ改㤱ㄳ挶㑦㤸扢㈸ㄲ㡥攰搹扢戱㜸㉡ㅡ捤攰㌱搴㤱㜴㈲㥡ち攷挲搹㘴㈶㥢づ㠵㔲〵㈳敦㐲㐳㘹㉢㥡戵慣㜴㌸ㄳち挷ㄲ㔶ㅥ㠸㜰㍥ㄷ挹㠴ち㤱㙣っ㑦慦づ㉡挷扤㘹挱挶㉣㐰〴慢戵㙡〹㔵㑢愹敡愵㔵㉥慡搶㠰敡晢〶〲挲㐵㤵捡慡㥣捡㉢慢愶㜷敦戲㕢㘴㘵〱㠴敥戳っつ㠳昱㠳戵ㄷ㠰收搲晢㙡晥㐶挵慤㐸㘳搴ㄳ捦㉣攲慥戴㐰〴㠲扤愱㘰㠵㡣㔶挸晥ㄳ挶㉦昲挴㐱ㅢ㙤搰㙤づㅤ㥥戸愷㥦挱挷摥㘸慣㠰扥㉦昴戲ㄴ㍣ㄷ捦㌵㌵づ㠵㘶㌳㘸㡡摦敡ㄲ慣㜳扣㥢挳㔸㐴〷㐰㤵ㅦ摡㘷づ㘷搵㔶〲愳㜸㠲㤰㉥戱㡡㈹愸攵摢ㄷ㕡ㅥ㐶敡ㄴ散㍦㍢㉦㌲慡㡣搵㠰㔴散㤱敡㈴挰搸㉢㡢㝢㔵㍦㕤慤挳㘱㡣㕥搵ㅦ㘹改㔵㐷㈰㙤昷慡㘴㈶㤴㑣ㄷ攲愹っㅥ㔰ㅥ挳㘳捡㔳攱㌰敥㤰㘴愳搹㐸㈶ㄷ㑢㐴㉤攳㐸ㄷ㥡づ昳㠱散愹㜸戲㤰㑤挴慣㝣㉣ㅢ㉥㠴戲㤱㘴〱㡦慢㑥㠴慤㜸㌶㔸敦戸㌷㡦㠲㡤戹ㄶ㈲ㄸ搴慡愳愹㍡㠶慡捤戴捡㐵愹㠱㔰戱㘷愹愳戰ぢ㙣㜵㙣㔷㤹㍦愵挹〹㄰㠱攰㈰㈸戰㠱搰〶㐸攳㈴㠸搲㈶㍣ㄹ扡攲愶㍡〵ㅡ㥦愶ㅡ慣㕤戱㤵扡摥敢㘲㥥㠱愴摡㠲㤵㘰㌹㘷㌲㠵つ昹㙥〵慤㌴挸愱愸㥡摢㈰㘷〳㔲戹㐱摡〰㉤㙦㤰慤㜵攱攷挲ㄸつ戲つ搲昸慢㌲捥㐳摡㙥㤰戴㤵挴攳戶㈳昱㜰㌸㤲㡢㐱㘶㜱㄰㘷攳ㄱぢ㠷㍦㕥攵㘴愵㡤昳㕤㘸ち㑦愸㠶㌶㤲㡣㠷戲戱㕣㌸㤳捥㕢搱㐴戴㤰挴㌸㤱捡㘴ㄳ㤶㜱㠱ぢ戵昲愱㔸㈱㕣挸攵㈲昰㥡㑤挶戳㔶㉡㤲捣㐴戳愹㕣㈴㡦㙦㈲戸慤㔳ㄳ昳㐲搸㤸ㄷ㔱㕣っㄱㅣ愲昵敢愸扡㠴攲㔲敡户搳㝡㠱㡡ㄱ昱㙡㌸昴搲㤴ㄹ愷㈹愱挴㑡㌲敤慥㠶〸〴户〷㠰㍡攳ㅡ㐸扦㠳敥㘷搰㤷戶敥戵搰ㄵ户敥㜵搰昸戴敥〸挷扢㈹慤扢㍢换づ㔱摣〰戸摡〱㤹搲扡㌷㌲〵戵㝣㜷㠲㔶㕡㜷㠱愷㜵㑤戶㉥挷㝡㌵捦户㈱㜷搶攵摣〲ㅣㅡ㜲ㄷ愴昱㔷㘵摣㡡戴摤㤰〵㔰㥣挸㐷㐲搹㔰扥㄰挳㈱㤵挹攵㐲昱㝣㈴㠳㤷晤㘴㔳昸㘷摣收㐲㈳㤹㘸㍥㔲㐸挷戲ㄹ扣㌷㈱㘴愵戲㤱㔴愶㄰㡢攴戲昱㥣ㄵ挹㠷㐲挶㉦㕤㘸㌸ㄲ换愵㤳㈹っ昹昱㘸㉣㥥捦㘵ぢ戱㑣㉥㥥㐸攰㤵〸昱愸ㄵ㠹〷㐷㌹㌵㌱㝦〵ㅢ昳㜶㡡㍢㈰㠲扢㙡㝤㐹㐳敥愶昵㉥㔴㉣㔵〸㝡㘹挸㐹摥㠶㝣㠰晥ㅥ㠴〸〴挳〰㘰〳㜷〱愸㘳慢㤹㙣㈶㤳㉤ㄳ㡣攸㑣㘹㠷〴㘱㐹㡡挷㤰愹㘲挸㤴㜶㜸㥣㈹愸攵㥢㠰㔶摡㈱敤㘹〷攳㐹㐰㉡ㅦ㘵㐹摦挶㐹敡挲㥦㠶㌱ㅡ㈷㠵戴っ㝢捦㈰敤㥣㑣慤㕣㉡㔴〰㠳㤱㐸㍥㤶㉥㔸ㄹ㉢㥦挳㐹㌳㤷㡣攲㥤㑢戹㕣捡㜸搶㠵攲攴ㅡ挹㘴㉣戴㘳㈶ㅤ戳挲昹㜴挴捡㈶挲改㉣挷挱㙣㈶ㅦぢ愶ㅤ昷收㜳戰㌱搷㐳〴㐷㙢搵昳㔴晤㡥慡㍤戴㡡〰㠱慡扤愰ㄲ㡡㜷㜳㈸㐶ㅡ户挹㤸晦ㄲ㐴㈰搸〸〵㌶慡㡣㍦㐲㤶ㅣㄳ昶㔰昸㌲㌲㡡て㡣㔷愰昱㌹㌰挶㍡慥散㜷㈷㐹慢散挵搲晥〴戸ㅡ㡦㑣㘹㤰㌷㤸搲つ㌲ㄱ㕡㘹㤰㘱㥥〶㌱㜹ㅥ㤲〳㘳㍢㕦敥㈷改㜲晥〲ㅣ戸㥦㡣戴㜰晦ㄶ搲㌶昷㔹㑣㐲昲㤱㍣㕥愷㤲㐲㈷挷昳攳昳㠹㐲㌴㠲挳㈵㤴㠹㘷ち搹㠲昱戶ぢ㑤㈵昰㌶愰㠴㤵ぢ㕢㈱っ㕢搹㜴ち挳ㅢ扡㝢㌸㤱㡢㈶㜲挹㔸㈲㌸挵㜱㙦晥ㄵ㌶收摦㈰㠲㔳戵慡敢㤴㌳㑤慢〸㄰愸㥡〱㤵㜰㍦挸换晤㝢捣㝦ㅦ㈲㄰㥣〹〰㌶散㔳㡥挹㔳㡥挹㜳㡣挹搳㑡㜰㤶捥ㄴ㈲㈷ㄲ㌶㠹攲㌳㘴慡㌹挸ㄴ㌶晦捤ㄴ搴昲㥤ぢ慤戰㘹㝡搸㌴㍥〷愴㜲昷敥敤㑢昱㍣㕤昸㤷㌰〶挵昳㤱ㄶ㡡扦㐲摡愶㌸㡣㌷〵㘴ぢ㌸〷挴攳㤱㔸㌴㤷换㈴㐲改㉣㕦㉣㤱㡥㘵ㄲ戹㤸㘵㝣敤㐲ぢ愹㡣㔵挰挹㈰ㅢ㈹㘴㘳㠵㐴ㅣ愷晤㐲挱挲㘴㌱㡤㠷晢㈷㤳㤱攰〲挷扤昹つ㙣捣㙦㈱㠲ぢ戵敡㍢慡慡㙡愱摡㔷慢〸㄰愸㍡〰㉡愱昸㥢㉦㍤㘷昵ㅡ愰捤㕡㠸㐰昰㐰〰㠰挶搳㤲㤰昴敤摥㜵挸㈸敥摥㝣ㅢ愳㑦昷㘶散㉡㕤搹㙦换㤲㔶㤹挱㘴㍦挰搵㈱挸㤴〶改捦㤴㙥㤰挵搰㑡㠳㝣㡣敡改戳㝡㔷昷晥㄰摡昲ㄳ㜸㐶㤷戳㌹㕣㠱晢㉣搲挲晤〰愴㙤敥㜳㤱㘸㉣㠳㘹㔲㍥㤱㡦挵㘲搱ㄸ㕦攰ㄶ挶㕣捡㉡愴㌱㐰㠷戳挶㐰ㄷ㥡㐸愵搳愱㙣戶㄰挷㌹㍥㘶挵ㄲ搹㈸㐶愳㘸㈶㥢挲つ挱㘴㍣ㄶ〹收ㅣ昷收㈰搸㤸㠳㈱㠲㜹慤敡敡摥㤶㔶戹㈸戵ㄴ㉡攱晥慦㕥敥户愱㤷㙤㈱〲挱㈶〰㠴㌰捥愸㑡扢昷㌲㥤㈹㐴捥㈵㤱昳㈸㐶挲㔴㌵㈳㔳搸摣㠱㈹捤㘶㉢戴挲收㉢ㅥ㌶㡤㥤〰愹摣扤㌷昸㔲摣愶ぢ摦〵挶愰㜸〵搲㐲昱㈸愴㙤㡡㔳昹㈸摥㠷㤲㈹攴㌳改㘸慣㤰〳㡤戸搸㠹ㄷ㜲搹㜰㍥㥦挲扢㍦㡣㕤㕤㘸㈶㥣㉦挴㘳昹㉣摥㔳ㄳ㡤㘵攳昹ㄴ㝡㜷㉡㤷㡥收㌲戹㑣㌶ㄴ捥〷て㜵摣㥢扢挱挶㙣㠰〸戶㙢搵敥㔴㠵愸敡搰㉡ㄷ愵㔶㐱㈵ㄴ㍦攷愵㌸㐶㤳㌸㐴㈰㜸ㄸ〰搲扤ㄳ㐸晡㜶敦ㄴ㌲㡡扢㜷ㅡㅡ㥦敥扤摡㜱㘵扦つ㑤㕡㠵㡦ㅣ㌵挷〰慥づ㐷愶㌴挸㕥㑣改〶㘱㈰慣㌴挸挳㥥〶改敡摥扦昶攵晥㈸㕤捥㜸戸〲昷㙢㤱ㄶ敥㈷㈰㙤㜳ㅦ捡㠷㘳㜹扣㜵㈵㤳挴㝢㐸㌰㘶愴㌲戹㐲㌲ㄷ㐹㐷昱ち戵㐸㌶㤴㌶㈶扡搰㐸ㅥ㐳㌷摥㕣㠳㔷㈵攱㡡戵㄰挶㤵㙢ㄶ㙦㑦挲改戶㘰攱㘵㍢㤹攰搱㡥㝢㜳ㄲ㙣捣挹㄰挱㘳戴慡慢㝢ㅦ慢㔵㉥㑡晤ㄴ㉡攱晥㑥㉦昷㌳攸㘵㈶㐴㈰㜸〲〰ㄵ扢昷㠹㍡㔳㠸㕣㑣㈲㌳ㄴぢ㘰㕡㝢㌲㌲㑢㉦㍡㍤扦㐳昵〴㜳㜲㤵㉤攸㠹戰㤵换搷捤ち晢慣捣㌴攳㑤㥦戳ㄱ收搵㐹搵㡦㈱㌸愸挶づ戶敢昱捡㕤㜶攱挰㠳㜹〱㕤捡㐱昱㠵户戳㙦昲收㠱ㅦㄶ㙡ㄴ愸扤ㄱ㙤昷晤㑡㘱愷敥㕡愴搱㤷昷〱㜳㕦戶㌵挲㤲㑥㐱㥢挹ㄱ戰ㅦㄴ晡愳㑥昵搳搶㥥〶敤昷㡦㘳愳搷〱㔸挰㜱摥㉡捣㥦敤㡥㙡㐶㐸摦昷昸㤵昴晥愸㡢㍡挳慦づ敡㉣慤㍤㤰ㄸㄴ㠱㜴㤵㍡〷㔲㡥搸㙢㍤㐷慣㜱㌰㈰㤵㠷搰㙢㝣て攳㜳攱㐹㝡晦㈲ㄸ攳㌰㍥㡦晥昱〹㥥慦㌷㉥搰ㅢㄷ㍡ㅢ昵ㄷ㘱㠳慢〷㠶㈰晦㡢㈲㜸㌱㍣戳ㄴ㘳㌱㙡㔳㌲づㅡㄹ攸捡〷㍣㈳ぢ㜵搱挸ㄸ㕣攷㜸戱㕦〶㤸㐷扥戹〴㑥搵愵搰㑢摢ㄷ愰攲㠶㝣㉦㠷㔶戸㕣攷攱戲敢愲敥㈲㕦摡慥㠰㤱搰戶っ慥㐰摢㤵㑥㤱挶㜲愴敤搱㉦㤶㉣㠴㜰㐹㥥㑦㘷㜳愱㔸㈶㡥㡢㠱㤴ㄵ挱㜵户㠵ぢ戰㌴㔶㐲㡣㘶ㄷ㥡挴ㄵ㐲㍥㤲㡣㘵㌰慢挵换㥤攲搹㤴ㄵ㑢㘱愲㥢㑦㈷㐳戹愴㤵㌰㕡㕣愸〵换㘸慥㠰㤳㝦㈸ㄱ㑢㕡㈸㈰㡣搷扢收㐲㤹㔰挲㑡挵挳改攰㔵㑥㑤㑣扥戲摡㙣愳㔸〱ㄱ扣㕡敢㑢㉥敡慥搱㝡愲扡㡣搴㜵搰换戸㜹ち〸攰㐲㡢散敥㙡㠲搶㐰〴㠲搷〳㈰㍡扦㡢扡晦搱㤹㌲㙥昲㌱㡤昲㤶㐳昳㔸㤸慡ㅢ㤰㈹敤㜰ㅣ㔳扡ㅤ㝥〱慤戴挳㔱扥敤㜰㠴㙦㍢摣愴换㌹ㄱ慥搰づ㌷㈳㡤㍦㉣晣㈰㙤户㐳愴㠰㑢攸㝣㍣ち㑥戱㄰ㄵ攵㈴ち慤ㄱ㐹攰㘴ㄴ捤攰㘵㕡挶挹㉥㌴㥡㑦㈶㌲㝣㕢㔵㌲ㅤ攷㌵〴收挲挹㕣ㅣ㡢ㅥ㌹㕣㑡攰晤㥦挶㈹㉥ㄴ攷慦㝣〶㑢㉥改㜴㌶ㄵ㐳扢㘶ㄳㄹ捣ㄵㄲ攱㐴㌶㥢㑦㘱㙤㈵㜸㡢㔳ㄳ昳㔴搸㤸愷㔱㥣づㄱ扣㔵敢㑢摡攱㌶慤㜷愱㘲愹㙥㠷㕥摡愱挵摢づ攷搳摦〵㄰㠱攰ㅤ〰㔴㙣㠷㍢㜵愶戴㐳㈷摢㘱㈵挵攵㌰㔵㜷㈳㔳摡攱ち愶㜴㍢摣ぢ慤戴㐳挶摢づ敥戵摣㈲摦㜶戸㑦㤷㜳つ㕣愱ㅤ敥㐷㕡㘶〳㍦㐳摡㙥㠷㝣㍣㥦捣㈵戸戰㥣攴戵㕣㌶㠳㘵㉡㉢ㅣ戳ㄲ㔸㉣捣㐷㜳㔱攳㕡ㄷ㥡㡥攵戰㕡㠱挹ㄸ㘶㕤戱㘸ㄶ搳㌷㉣㌵㠶ぢ㔶っ慦㤷挳攴㉣ㄹ㘴㘰ㄸ摤㥢搷挱挶扣ㅥ㈲昸愰㔶㜵捤〶ㅥ搲㉡〲〴慡ㅥ㠶㑡搸㕣攰戰㠹㜴㤵㜹ㄳ昳㙦㠶〸〴ㅦ㠱㐲搸昴㥢散晥㔶㘷ち㥢㝣昴愴扣挹搲扣ㄳ愶敡㌱㘴ち㥢㜷㌱愵搹㝣〲㕡㘱㜳㥡㠷㑤攳ㅥ㐰㉡㡦搴㔳㝣㈹㝥㔲ㄷ㝥ㅦ㡣㐱昱㔳㐸ぢ挵昷㈳㙤㔳㙣㘱㜰㠹愶㤲㤱㑣㍥㠷㉢㌷捣戰攲ㄶ搶昷㔲〵㡣つ改㝣㈶㥥㌶ㅥ㜰愱挹㝣㉡ㄴ挷摡〴㕦挰㠷㌹㔷㈱㡢户改㘶ㄳ昹㘸〴ぢ㑣㈹㑣㤲㠳㑦㍢敥捤〷㘱㘳㍥〴ㄱ㝣㐶慢㝥㑤搵㙦愸㝡㔶慢㕣㤴㝡ㅥ㉡愱㜸㡣㤷攲㐷㘹昲ㄸ㐴㈰昸㍢〰㐸戱昱㌸㤲愵㠳晣ㄳ搰昹㉤昵㍤〹㝤搱㈸㙦㍣〵㑤昹改㈰昸㝢挷扢㜹ㅣ㥢㐷ㅡ敡㜸㙥㍤〷戸㝡〱㤹搲㐶敢㤹搲㙤昴ㄲ戴搲㐶㘱㑦ㅢ㜵㥤〱㜶昷㙤㡥㍦敡㜲晥〰㔷㘸㡥つ㐸攳慦捡㜸〱㘹扢㌹㜲ㄸ㤴㘳㠵㐸㍡㤷挴㜲㔰捡攲戵㐷〴攳㜵㈱㡦㕢㌲昹㜸㉥㘷扣攸㐲愳㤹㝣㈶㤷㡤攴㌱㝥昰攲づ㙢散㌸㘷㘰㉣戱ㄲ攸昵攱㐴摡㜸挹㠵收慤㔴㌴㤲㐸㘵㔲㈱扣㉢㌴㠳〵㈷扣㔸ㄳ㌷㜷搲〵っ㔰㘸昵㜰昰㘵愷㈶收ㅦ㘱㘳㙥愰㜸ㄹ㈲昸㡡搶㤷㡣㍣慦㙡扤㐰挵㠸㜸昵㈷攸愵㈱㠷㌹つ㈹挷挵㐶晡㝢ㄳ㈲㄰㝣〳㠰㡡㈳捦㥦㜵愶㌴挱㈹㙣㠲㔳㈹晥㐱搷㙦㈲㔳摡攱㕤愶㜴㍢扣〵慤戴挳㈰㙦㍢戸㈳捦〰摦㜶㜸㕢㤷昳〱㕣愱ㅤ晥㡡戴ㅣㄶㅦ㈲㙤户㐳挲㑡㘴昰㥡摥っ挸㑡攱挲㉥㥢捤攵昳㤰㔸搷㑢㔹㜱㕣昳ㄹㅦ戹搰㌴㑥ち㔶ㄶ攷搷㕣㌲㡢搳㌴㑥挰愹ㄴ㉥ㄴ昱昲捡㔰㌸ㄳ㡤㐷㠳㝦㜳摣㥢ㅦ挳挶晣〴㈲昸㜷慤敡ㅡ㜹摥搱㉡〲〴慡晥〹㤵戰㘹㍡㙣㈲㕤㘵㝥捥晣㉦㈰〲挱昷愰愸㌸昲扣慦㌳㠵㑤㍥昱㔳㕥搸㙡昲摤散敡㐳㘴ち㥢搵㑣㘹㌶㍦㠶㔶搸晣收㡢慥㐵ぢ愳〶㤰捡㈳捦㔷㠰㤶慦㘴㝣愲ぢ㌷㘰っ㡡晦㠵戴㔰摣ㅢ㘹㘷㜰挷㉡㕢ㄲ戳ㄷ扣㤷㌲ㄶ换愰扦㐷㜳㜸㈵㝤㌲ㄹ捥㐵攲㤹〴㈸慥㜳愱㘹㑣㠰愲昱㡣㤵挴㠲ㅤ㙥㈲㐵戲搹㘴〸㜷㈳㜲㜹㉣㤵挶㈲㤹㜰昰㔳挷扤㘹挲挶っ㐰〴㍦搳慡㍥㔴昵愵敡摦㕡㐵㠰㐰搵ㄷ㔰〹挵ㅦ㘳㌷摣㝢㐳㐱收㙦〶ㄱ〸㝥〹㠰㡣㍣㥢㈳㔹㌲昲搸㡢愴〳㤱㔱㍣捣っ㠲挶㘷㤸昹捡㜱㘵扦搱㔶㕡攵㘲戶捡㤶㠰慢㙦㤰㈹つ戲ㄵ㔳扡㐱扥㠳㔶ㅡ攴慦㥥〶改扡捣㝥换㤷㝢搶㔷㝡挵㄰戸〲昷㡣㠳ㄳ敥户㐳摡收㍥㤴ち愵㜱ㅢ㈸㠶㑢敢㘸㉣ㅣ㐹愵ㄲ愹㈴收㉢搱㔴㌶㕦挰挳㈸㉤㘳愸ぢ捤愷㌳ㄶ捥戸㔶㌴㥤捡攳㌶㔰〴户昳昰㐶攲㐴㍣ㅦ挳攴㌱㕡〸〵慢ㅤ昷收㌰搸㤸挳㈱㠲扤戴慡慢㝢搷㘸㤵㡢㔲扤愱ㄲ敥㕦昱㜲扦ㄳ扤散っㄱ〸搶〱㠰㍦晦㐵㔲㔳㘷ち㤱㔷㄰㜶㈵㐵ㄸ愶㑡㠲攴㤸㡡㌰㠵つ昹昶㠳㠹戰昹㥣㠷㑤㈳〶㐸攵敥晤㡣㉦挵晤㜵攱〹ㄸ㠳攲㝡愴㠵攲㈴搲㌶挵㠵㌰搶攸ㄲㄱ昴㔵慣㝣㈶戰㡡㠴㌷摥㜲ち㠳㐹㈲㙥愶㈴㔲㐶捡㠵攲ㄴ㥡捡收慣㄰〶攸㔴っ㌷㍤㜱㐳㉥㘶攵㌰愴㈷㘳改〸收㍡挱愰攳摥㑣挳挶ㅣつㄱ摣㑣慢昶愰㙡㑦慡ㄸ㡡挷㑡㜴愱搴㈰愸㠴攲㠷扤ㄴ㡦愵挹㌸㠸㐰㜰㌰〰昸慢㌲挶㈳改摢扤㈷㈲愳戸㝢㑦㠲挶愷㝢晦挴㜱㘵㕥挷㍡㐸慢㕣捦慤㘹㠰慢㉤㤱㈹摤㝢㍡㔳㔰换㜷㙢㘸愵㐱敥昴㌴㠸挹㔵㙢戹〷㜰扢㉦昷摢攸㜲㘶挱ㄵ戸摦ㄶ㘹攱㝥㌶搲㌶昷㌸㝢挶㌱㜵㡦㕢㌸㠳挶㌰㐵挹ㄴ㐲戸㠳ㅣ㡦ㄷ㌲㕣攸捦㔹挶ㅣㄷㅡちㄵㄲ㜹慥㈳ㄵ愲昹㔸㈶㕢挰㠱㠱〵愸㔰㈱㠶戹㑥〶换搴挱㈱㡥㝢㜳ㅦ搸㤸㜳㈱㠲摢㘹搵㜷搸戰ㄷ愸㠷㙡㤵㡢㔲摢㐳㈵摣摦攰攵㝥㍦㝡搹ㅦ㈲㄰ㅣ〱〰晥慡㑣㠳㈳扡㑣ㅥ戹㈲㙤㜲ㄱ㍡㌸㔲㘷昲搱慣㌶㥢㝣戶慡㤹㠱愹摡ㄱ㤹挲㘶㤶㈹愸攵扢㌳戴挲收攵㕥㌶摤㕢㡤㤷晡戲挹㜰㍣晣㈱㑣〳慥挰㈶㐳敦㌰攸㔴ㄹ㑢㤰戶搹㑣㠴戱㜲捣㥢㡣㠸昵㐰扦挴つ㐲昴攷㔸㈱㥤㐸攷㜳㔶㌲ㅡ㌷㤶扡㔰㥣ㅥ㜱挳〵㜷㠳㜱敢㉢㤶换㐴戲挹㐸㌲㤱捣ㄵ㔲㠵㜴㈱㠹㙥㙦㌴戹搰㐲㉥ㄶ捥挵搳扣捡㑤攳扥㝦㉣ㄳぢ愵㔳搱㝣㈶㠶慢搷㜴㈱㤲〹㌲晥㡦㌵㌱㤷挱挶㕣㑥搱っㄱ摣㑤敢㑢收㈴つ㕡㉦㔰㌱㈲㕥㠵愱㤷㜶㌸挳㘹〷愴慢捣㑥晡㕢〹ㄱ〸㌲敡㑦㜴㝥㔷愵㔱㥤㈹ㅤ晡㜶㥡摥㐱㜱ㄴ㕤挷㤱㈹敤戰㤶㈹愸攵㥢㠴㔶摡攱㔸㙦㍢戸㜳㤲愳㝤摢㈱愵换㌹づ慥搰づ㘹愴愵㔷ㅦ㡦戴摤づㄸ戰㔳㌹ぢ㤳㡢㌸慥晢搳昱㙣ㅡ㜷つ搳㜹㑣搵㜳㍣㕦㘲㙤昴愷㉥ㄴ㜷戴戲搹㔰㌶㙡㈵搹㤳㘱ㄴ挳〵㙤ㅡ扤㍣㡡户㉡㕢㔶㌲挸㠸㐱ㄹ㉢㑥㠰㡤㜹㈲㐴㜰て慤敡ㅡ戴昷搴㉡〲㑣㐲㔵㈳㔴挲收㑡㠷㑤㘹愲搳㤹㝦〶㐴㈰㌸ㄶ〰晣昹て摡っㄸ㤴㑣㘱㤳捦㥣㤵ㄷ㙢㥢ㄷ搰昵〴攴〸㥢ㄷ㌲愵搹㥣〴慤戰搹攴换收ㄲ㕦㌶㈷敢㜲㉥㠱㉢戰㌹〵㘹㘱昳㔲愴㙤㌶㈳㔶〲㜱つ㤹㄰㐶㠶㌴㐲㔱愲戸㍦㥢㠹㐶搲㤱㜴㍣㥥㠹㐷㌲㤶㜱㤹ぢ㑤挵㜳愱㘴㈱㡤㝢㔷ㄶ慥㝤ちっ㜷捡愴戰挶ㅦ挹㈷㌱换ぢ愷㠲㔳ㅤ昷收攵戰㌱慦㠰〸㑥搳慡㉥㌶ㄹ㔹㈸㥣扢㈸㌵ㄳ㉡㘱昳㘰㉦㥢搷搲换㜵㄰㠱攰㉣〰昰攷捦收㙣㥤㈹㙣㍥㑣搸㈳ㄴ㌷挳㔴敤㠳㑣㘱昳ㄶ愶㌴㥢昳愰ㄵ㌶昷昱㘵㜳戶㉦㥢㡣ㄸ挴ㅦ㕥ㅢ〳㔷㘰㜳〱ㄲ挲收敤㐸摢㙣㈲㡥〴㌷㍥㌰㌵换愵㌳㌱摣敤换攰愵昲㔸㘵挲慤㈶㑣散㌰〲ㅢ㜷戸搰㐸㈶㤹㑣㘴攳攱ㄴ㐶〶㐴ㄵ愴戳㌱摣晢捥㐵㘳㜸〱㝡㌶㙦㠵㌳挱㠵㡥㝢昳㑥搸㤸㜷㐱〴昷搵慡㉥㌶昷搳㉡ㄷ愵づ㠴㑡搸㥣攴㘵昳〱㝡㜹㄰㈲㄰㍣〸〰晣昹戳㜹戰捥ㄴ㌶昹㌴㕣㜹〵扡昹ㄸ㉢㜰㠸捥㝣ㅣ愹㝥扤㙡戳㐸敦㔱昹愱っ㥥昰慦㔱昸敤㜲搱㝢戳㈷攱㍤搸㡣收慦敡㠵攷晦搹㑦捤慢愹ㅥ晤挳㝣㜱㐵㥤扦㔸攷户㌶㡤扤晥㕦昸㘱ㅦ改㕡〶愷挷敤昰㌵㥦挴づ搷㕡搸㕤摦摦㐶摢㤱㙡昳昰攰㐳慢㘱挲昸㘴挳愴搵㌹慢㤹扦㐳㐷㍣ㅢっ慢〶戵㑣敢挰㈶摥ㄱ㌴扦㙤㥣晣㍡㥡愱㙦㥢改㤰户㔱晡㜵捥㈳扢㌴晡搱〳摡㙣㜶扢㙢㠷搷㈳㈳敥ㄱㄹ愳昸昲攷㐱㕤㈹捦㔳〷户敥搲攲㠹ㄳ昸戹戵㤵搷ㅥ㍢昰っ扥㥡敡㕥㘵㉦摢㤱ㅢ㌰ㄳ摢㕡昰敡戴〶㍥㘶㤰摥昰慡昲㘹㜹ㄲ戰戵捦㌳ㄷ挷㌷㜵捡㌳㑢户㐱扥㌲㜳㈰挷㜸ㅡ㝢㕢㌷㘶挴戸㜱㈳㌰㌴搷挶搱ㄴ愵扦〴慥㔸㑡㌱昱㉣㤳㘳㉡㕥㌴〳㤷慡〰攷㘴㕦㤹㜹ㄶ戳ㅥ扡摥㘳㐶ㅣ挰㔲㔴ㄸ愵戰㈴㜶愶㠰昹㍢挲㤷〰㐴ㄵ㍤愸愵㑥㠲昹昵㡣㔶挴挴愲㜴〵晥愳㐶攸昸ㄹ㙢㍦愹㘰㕤㘳㔴㍥ㅦ㌶搶户㘸㡢㠳搵戰㜳挷搵㙥㍣扡昴捤㍥ㅦ㍥昵摢昱㌷㌷摤搲搸戱㘱昳㑦挶㍤㝦㔷愳㕡〹㡢㤱昰㘵㙥愴㜸㤳攲㉦㄰㙡㔷搴攸㔵扣〴愸散㐵挲愳㥣㡣搲ㄷ〹〷㔷挱ㄳ晥昰晣㙣散㔵扦㕥㡡㈱㠶㍣收搴捥戰㘰㐷㤷扥昹㌲㜷昹㈸愸㙤㠶㡥挰㤶昱慡㘶㈸ㅥ㑡慢㤱㐰㜶㌱昴㍡攱㙢㕤昸㤱㠴扦〱㥤摤㙥挴て㜳昰㜶〳㙣㈴㥥㈳㡥㜶愱㡥㜱ㄲ捣慦晦㈹ㄲ㥢挶攸〹摡愲ㄲ愳㌷捣扣散昵て攷㡣㘸晣昴户㜵㙦晥晥昱㝤ㅡ搵ㄹ戰昰㘳㜴ㅢ㔴搴㤷搱慤㥤㡣搲㌷ㄳ〷捦㠴㈷晣㈱㡣〵㝢〵㐶ㄹ㈳㈸㡣㙥〹ぢ㤷搱㜷戸换ㄷ㈲换㘶昴㍣㙣ㄹ敦㐲搷㜷㑣㌸ㄴち敤㠲㡥ㄷ㡦挷搴愰㈲㥡摥愳つ〳昵㙣ㅢ㐶㄰ㅡㅦ戰㄰挷〶挷〴㡤㌶㜳㡣㤰㡤摥晡ㄱ㡤㉥㜶㡤㉥愰搱㈷㥥㠲愶㡢㑤㍦挷挶敥攱㥦搲㠶戳㍥戶〷摤㈸㐶っ㌲㈱摤晤㔲㈷㈱摤晤㉡㈴〰慦摣摤㤱㠷捦挰昲㙥捦㐰挲㈲换搲㙥㍦㙢搱散㘷㈷㙦扦戱㜱㔴攳愲㥤㑥㍥昸户㡤挳㤲戹愳户搸昵搳㐶㜵〳㉣晤ㅡ慢づ㌵昴㙤慣摥㑥㐶改㕢㤴㠳っ㈱挴ㅦ㕥㉡㠴㥡愰戱㙥㐱㐲ㅡ慢ㄶㄶ㙥㘳㝤㑤㍥ㄸ㠸㘷ㄳ㝦㉢戶㡣㙦愱搳㡤〵づ㈳㈱愵㘰愲㍢㜰挰慣挲㝤㘵㜵扢㙢挳㈸㐱愳ㅡ㍡㙦㘳挱攸㥢捦㙤㈳㘴愳戱㙡㘸挴㌸㍦扢㈰挶ぢㅡ〶㜴扡㈰昴ち搸㝣攱搸搸〷㑦ㅤ昲敢ㅦ㈰ㄲ㉥昸昵㝣扡〶ㅤ㕢改搳ちて㤶㕡㤶戶〲ㅥ㡢㠰㑦㜰散㉥〷㥤昵挸㘷㍢㝤摡㘸扦㘴㙣挴㔸昵ㄸ㉣晤㕡攱㔳㔴捦户ㄵ晥攵㘴㤴扥捡㌹昸㌸㍣攱て捦㔷㈵㐱扤ㄴ〳晥愴ㄵ㍥㠶㠵摢ち㐱㤲昳ㅣ戲㙣㜲ㄸ〵㘸㙣づ㥤㌳㑣㈷搴晢づ㉦㜶㈷ㅥ㐸昸㝡ㄷ捥㐸㐰㘳㌰㜴晡攴㤱㔰晦㜰昰㌶㡦㕢㄰晦㍣㔰㙥㍦㘷挰㥦㙥搰㝡挶昳㙤摡㈰昴㤲戶愸㌴〸昵㝥攱戴昸摤㤷扦戹㤷晤扦㙡㔴㝦㠲㠵ㅦ愳㙦㍢挴㤵つ敢㙦㌹ㄹ愵㙦㠵づ扥〱㑦昸挳て攳戰㔷㘰昴㉦㐸〸愳㙦挲挲㘵㜴㈸㜷昹慦挸戲ㄹ㝤ぢ㕢挶㜰㤷㈲㍣搲㔱晤愹㠸愲ㄱ挴㌳昸捥挶扦㑤晣づ搰㐹ぢ㄰晥㡡〳户㕢㘰㈷㘴搵㌳ㄶ㙦搳㜸㝢㕦㕢㔴攲敤㠱㌵㌷㑥㘸㍤戱㑦攳㑦㜷㠹ㅦ㜱搵愰㔴愳晡っㄶ㝥扣扤攸搰㔳挶摢ぢ㑥㐶改换愴㠳晦㠶㈷晣㈱㠲〸㜵〷㙦㡣捤ㄳ摥㝥てぢ㤷户㄰㜹昸〶㔹㌶て㕦㘱换㠸㐰挷慥㌵ㅥ攳㘹㕡㍤㔷㐴㐴㡣昸㙦㕤晣搷挴㈷ㅣ晣〴挱㍦攵攰敤慥㤸㈲㥥〳慦摢ㄵ㐹愱摢ㄵ㙢㤰搸㌴㑡㙢戵㐵㈵㑡昷捦敦昱攷搹㘷㍣摦昸昱ㅦ㘶㘶㠳晢扤搴愸晡挱㘲㈴㠹搸㐸搱㌵挳㜸搴㘱慥㡣搲摦㍡ㄹ愵慦愷づ昶㠷㈷散㑡㤵戹ㄷ昶ち㤴㌲攴㑥㈸㝤ㄸㄶ㉥愵㘳戹换㠳㤰㘵㔳捡㌸㍣㘳㍣㜴㜶搷ち挷搵㠳づ㐳㜶搷㥡㐸昸㘰ㄷ捥㔸㍣㘳㌲㜴捥っ〳昸㝢ㅤ扣捤攸㔴攴搵㌳㙥づ㝦㤵〷挹戲㤹搹戶摡愲ㄲ㙦㝡ㅥ戱戶昳摤愷㤷慣搹慢㔱㡤㠴挵㐸敥敤㐶㡡㉥摥敥㜰攸㈹攳敤㜶㈷愳昴慤搶挱ㅤ攰㐹㜸㥢㠵扡㠳㌷挶搱〹㙦扦㠴㠵换摢ㅣㄲ戱ㅢ戲㙣摥ㄸ㕣㘷捣敤㈲㈲㤵㔲㌷ㄷㄱ㌱㥦昸〶ㄷ扦㉢昱ぢ愱戳㜹〶晣〶〷㙥昳扣ㅦ攱㡣㥦㜳㝢㈲攳攸摣㥥挸㌰㌹晣㙤〲愳㜱㙤㔱㠹搱㈷㥥晣昹昹〳昶晣㐵攳戸㐳㍥扢晡慥㙢㙦㙢㔴㘳㘰㌱搲㠷搱㙢ㅤ攲捡ㄸ晤㤹㤳㔱晡㠲散㈰〳敢㠴搱㐳戰㔷㘰㤴搱㜱挲攸搵戰㜰ㄹ㕤捣㕤㥥㠴㉣㥢㔱㠶捣ㄹ㔹㤷愱㘴㔲㕤㕥挴㔰㥥昰挹㉥㝣㈲攱〵攸㥣㥥〸晣㍡〷㙦昷挴愵挸慢㥦〱ㄴ晥㌶㠱户㤹摡愲ㄲ㙦昰㈶㥦㝥㠷慦ㅣ㍣慡㜶㠷㐶戵〰ㄶ㈳愱㉡敤㠹攷㍢昴㤴昱㜶㥥㤳㔱晡㕥㙤挵昸㉣㕥㍢㤹慤愸㍢昷㠲摦攰㝥搰昲愳㈴㐲ちㅢ愶搶戰敢〴ㄹㄳ㈵㘴慦㠰ㄱ挸㘶っ㤳㤰㝤ㄶ㡡㜱挹㙥㐷愶捡㈳㙢㈴ㅤ㙣愴㜸〴㐵搹㔷㌳愷㔶慡改㈹㑥㐶改㍢㐷㠳〵㕤攸㙡扢㔰㐶〰㐹愱㈷㜹ぢ㍤㥣㠵戶㈲换㙥㘱㠶〵ㄹ㐷㐲搷㌵换挲㐳㡦搴昱㌰搱扤㍥㘰慥愵つ㈳㜶㙣㥢㘶摡ㅣ攳戱㤹㡥ぢ挵㤸㍡摡戱戱て㥥攳㘸挳搰ㅤ摢愶㠵㌶㍦㠵捥㌳〵愴搱ㄱ㡥ㄱ搹ち㤸㈷〲㔰扦㥡㔰㈴㌷㝤㍡挷昸㥦㈲换搲改摣搳㐷㑥㝢㜷捣㈹㙦㌵㥥㤱㍤敤攸愳づ㝤愲昱敢搷㕥换㥦戱晣昳㐶㜵㉣㉣㐷戲〱㌶㔲㜴㡤㕣慢㔰㍤摦改摣㑡㈷愳昴挵愷㐱㠶づ㐹搳㥦捥㥤敤愵㑥㐴㕡㕡愱〳ㄶ㙥搳㥦㐹㜶ㄸ㠰㘳戳挳愰㈰攳㙣攸㜴㉢㜰㔲ㅤ㔶㙤づ㌹㌶愳攷搲㠶㐱㌸戶つ愳㠳㡣昳㔹㠸攷ち〸㐶换ㅤ㈳㥢搱ぢ㘹㜴扡㙢挴㌸㈱攳㘲㑦㐱㥣㔴㠷搵ㄲ挷挶㍥㑡㉦㐱㝥㍤〳㜹㡡戸〴㌱昸㝣㡦㐹昵〵愵㤶愵慤戰攱㘷㉢挶〴㌶扣搵搸㙢搴㐹㠳㕦㔹晦㐴愳㍤挹㐶㉢㕣づ换㤱㈸愴戴ㄵ戲愸㥥㙦㉢㘴㥣㡣搲户慦〶ㄹ㌸㈴慤㜰ㄵ〹敡愵ㄸ晤㈳慤戰〸ㄶ㙥㉢㕣㐳㜲慥㐳㤶捤㈸㐳㠲㡣㙢愱㜳㠶慦㔰㑣ㅤ㔸㐴捣昵挴㕦敦攲慦㈵晥攷搰㌹㔳挰㤸摡搷㠱摢つ㜶㈳戲敡㙦〲〸㝦㤵㝢㜳搹㜹昷㘶㙤㔱㘹戴㍢敡捥捣㌶㉢㉦晡㔵攳昶挷て挹㉥摢改昶㐶㜵㈷㉣㐶晡昰㌶搷愱愷㙣戴摢挷挹㈸㝤㘹㙢㤰㈱㐲挲摢㙤愸㍢㜸㘳㐸㡦昰㌶ㅢㄶ㉥㙦扦㈲てっ慣戱㜹㘳㥣㡦㜱〷㜴攴つ㔳扡㘴㔸敤敤㄰㘱㜷愸扢㠸㘷愴㡥㡤㘷戰㡦㜱㡦㠳挷㤴ㄱ昸㈹づ摥㈶敥㍥攲ㄹ换愳㠷㈰昵ㅢ㈷挱晣晡㐷㤱挰摦㈶㔰晡㤸戶愸㐴㈹㍢攴捦收挴挶ㅥ挸换扣㈳昷ㄸ慢㥥㠳挵㐸ㅦ㑡挷㍢捣㤵㔱㍡捥挹㈸㝤つ㙣㜰㍤㍣〹愵扦挱㕥㠱㔲㠶攵〸愵㡤戰㜰㈹㝤㠴扢捣㄰ㄷ㥢㈲挶敡ㄸ㡦㐲愷〷〴ㅣ愷戱戰摡挳愱挹愶昵㜱摡㌰㌶挶戶㘱搰㡥昱㈴ぢ昱っ〸㌰㑡㍡㐶昶㠰昰㌴㡤㕥㜶㡤㕥愲搱戳㥥㠲㌰昲挰㈶敡搸搸敤戱ㅥ昹昵ㅢ㠹散㡥㜵攴攱攳㜳㤵晤㘶愹㘵改㠰㘰晣㙢晥㌱搱㍢㍦㙡扣㝡晢㜵搱㙢晢扥搸昸挴敥换ㄶㅦ昳㤷㥡戱㡡㌱㌹㈳攱戴㜴㐰㘸㐰昵㝣〷㠴摤㥣㡣搲㜷搱〶ㄹ捦㈳慤昰㈲〹敡愵㍥㐰㕡㕡㘱ㄴ㉣摣㔶昸㈳挹㘱〰㡤捤㈸㈳㜵㡣㤷愱戳〷〴㍣ㄱ㑡敤攸㄰㘳户挰慢挴㌳㤴挶挶㌳㕣挷㜸ㅤ㍡ㄹ㄰〸摦摥㠱摢㍣扥㠱慣晡捦〱挲摦㈶昴㕥㠶攱㠸㐵愵摥㕢㌶ㄱ㔷㘸愸㤱㍥扣つ㜱攸㈹敢扤摢㍡ㄹ愵慦戰つ㔶挳㤳昰昶㌶敡づ摥っ愴㠵户慤㘱攱昲昶㌷昲挰愸ㄸ㥢〷㠶摦ㄸ敦戸㍣愴㤳敡㈷㐵㍣扣㑢㜸挰㠵搷ㄱ晥ㅥ㜴づ捤挰て㜰昰㌶捤ㅦ㄰捦〸ㅢ㜷㍣攸敢㈴㘴㍣㘰㈰捤愶㌱捡愸㥢㙥ㄹㅤ戶搷㙤㙦晤㝡散搰㐶晢晦戱㡤㡡攱㌳㝥㡣昶㜷㠸㉢㘳戴㥦㤳㔱晡㌶摣攰㔶昰㈴㡣㝥㡡扤〲愳㐳㤰ㄶ㐶晢挰挲㘵昴摦摣㘵㐶戱搸㡣㌲愸挶昸ㅣ㍡攷㤲㌰愶㝡㍢っ搹㍤敢㑢挲㠷扢昰愱㠴㝦つ㥤㜳㈶ぢ挷㔴㉦〷㙦㌳晡㉤昲敡㜷〲㙡搳㜸㘳挴㑣户扣㙤ㄸㄴ㝤攴戵攳㍦摡㉢㔵㜸攵扣摦晣㙤㥢㐶挵㐰ㄹ㍦摥扥晤㑦㠵㈳昸ㅢ㈷愳昴㈵扡㐱〶搹〸㙦㌵㜵挲ㅢ㠳㘲㠴户慦㘰攱昲㘶㈰㔳㌱㠰挵收㡤㤱㌲㐶ㅤ㜴㌶ㄱ㠸㍡㔲晦〱㕣昷愳㠰ㄹ㈰㝥戴㡢㘷戸㡣搱ㄷ㍡攱㤹昰㝦㌹㜰㥢攷晥㠴㌳ㄸ㐶㝢㔰㝢㍡〹改㠹㘳㤱搸㌴㐶ㄹ㈰搳㉤愳㤱㠳㑦㝥㘹扢㑣慡搱晥㝦扦㐶挵㐸ㄷ㍦㐶㍦㜰㠸㉢敢㠹敦㍢ㄹ愵敦攳つ㑥㠷㈷㘱㜴㈰昶ち㍤㤱愱㉥挲攸㍦㘱攱㌲㍡㤸扢捣㠰ㄳ㥢㔱挶扦ㄸ㕢㐰㐷㐶㈷㡣㐸㐴挳敡敦づ㐵㜶搷摡㡡㜸㐶戰搸㜸〶挱ㄸ摢㌸昸昱㠲㝦换挱摢㤴づ㐱㕥㍤〳㔶㌶㡤㌸㐶户㜴㑢摣㠲㤹摢㥣昰攰昱晦㘹慣ㅡ晤搲昶敢慦搹㙣慣㘲㔰㡢ㅦ㜱㙦㌸晣㤴ㄱ昷㈷㈷愳昴㍤扥挱㉣㍣〹㜱㈳㔰㜷㄰挷㥢㤰㐲摣㙢戰㜰㠹摢㠱㐴㉣㐳㤶㑤〴㐳㕤㡣㥤愰昳㥣搲㤳㈹戵挱㈱挳㈶㙦ㄷ摡㌰戴挴戶㔹㑡㥢㕤㔹㠸攷㤴づ愳ㄷㅣ㈳㔶㈲㘰㌶搰愸搹㌵㘲昴㡢ㄱ昲ㄴ㠴㔳㍡㙣㥥㜷㙣㙣搶㈳挸慦㘷㜸ち晥㉡㥦㡡㤰㠷㡦捦㈹㥤㌱㉤㐵㤶愵愷昴㍦敥昸敦扢敡㌱挷㑦㕣㜸挰捦晦㡣㌹晥戳扦扣晤摡ㄷ㥥挵ㅣ㥦㈱㉤㝥慤昰㌴慡攷㝢㑡㝦捡挹㈸㝤㤹㜰㜰㉤㍣㐹㉢愴㐸㔰㉦㜵ㅣ搲搲ち㑦挰挲㙤㠵搱㈴㠷㐱㈵㌶愳っ㜴㌱昶㠴捥ㄹㄹ愳㔱昵㕢㠷ㄸ扢〵昶㈲晥㐴ㄷ捦㘸ㄷ㘳㉣㜴昶挰ぢ昸慦ㅤ戸捤攳㜸㘴搵㥦づ搰愶昵㕥㐶戱㜴摢㝢昵㥡摡㈱ㅢ㜶㝦戹摦㙢ぢㅢㄵ㠳㔷晣㜸扢捦愱愷慣昷摥敢㘴㤴扥㠳㌸挸挰ㄷ攱㙤㉡敡づ摥㉥㐱㕡㜸扢ㅢㄶ㉥㙦搳挹〳㘳㐸㙣摥ㄸ搲㘲捣搰㍣㈰㤴㑡摤㕥挴挳㉣挲慦㜰攱㤷ㄱ㍥〷㍡㥢㘶攲㙦㜵昰㌶捤㜳㤱㔷捦㄰㤴㑤攳㡤昱㉡摤昲昶昱㙥㌷㙤晤攱㤹昷㌴㡥㕣搵搲㜶昷㠸晢ㅢㄵ挳㔴晣㜸扢搱愱愷㡣户ㅢ㥣㡣搲㔷ㄷ〷ㄹ攲㈲扣敤㠷扡㠳㌷挶愹〸㙦晦〳ぢ㤷户〳㐸〴愳㐵㙣摥ㄸ扣㘲ㅣ〴㥤摤㝦㈲〹昵㌳㠷〷扢晦ㅣ㐲㌸愳㑦㙣㌸〳㔸㡣挵搰㌹摤ㄳ昸㉢ㅤ扣捤㕢ㄶ㜹昵て〰戵㘹扣㌱㌲愵㕢摥ㅥ扣昱㡣㘷㜶昸慥㑦愳昵搹搶㥦㡣㍢㍡搵愸ㄸ㤰攲挷摢㈵づ㍤㘵扣慤㜳㌲捡摥㜸晣㌸㍣昵昴挶㘳㍥㤷捡敡㤰昷扡搴㘳挴愹㉤㌰㠰愳㑦挱㔶㌳晥㐴摥攸搱㉣㡦愱敡㡢ㄷ㤴戶㉦户摡㘷攰㍤扣㜸㉤改扣愶ㄶ攷㐹㐶㜸㍦㉦㥦㜴慥㕦㠱㘹㑡㡡挶㐶㘱㜶㍢摥㠹搹扢㌰慤〳敦慣挸搷戵捣挹㜴㜶㕡敤慤㍦㠶㥦戵攲挱㘰㌵散ち㔸㔸散㠵搷㝦㔵晢㍥㤳㙢㍤戲㝤㈳㍤㠴戱㠶㉥㍥昴㝢ぢ慡昹㕥搳ㅦ昶愳㔶㘳㈹扡㤸㝥攴㘵摥昳愶摥ㅡ㜵ㄱ㥡搸㡥挲㍦愶敡㍢愹㌳㈲戴捣㘵挰ㅢ换㈱㝡攱搹㔳戲㔶ちㄱ㌰㥢愱㤱㘷戳㠹愸慡㝤ㄲ摤愰㜴攷昸㤴戴挹摣晢摡挳㥡昲㥤㑢㡤愵㔶搳㤲愵昸㌱㔸㥦㍥摣㘳晤愹㜹ㄶ愶摤㐵挸昰搰攸摤戲㈸搳摥㥥㔹㔳搷戲愸搹㙡㕤搲戹戴㙥搱㉡〴〴攱つ挳㥣〶搷搵㤹慤愸て㡢攲㔷㌱㡣㠵㕥捤㌶慦㤶㘱㈰散慤挶ち㘸晤㈹㌸换㤷㠲㜶攰㡤づ㠸㘲ち㍡愱昱㔰愰ㄸ㐹㐲ㅡ昴㐷扤㡥㠴㔴㘳ㄵ㤰㙥攵㌶㙡敤㘱㕥敤摦愰㤵捡慤㠶搶昳㥥换攲㈶㍡挹户㝥㠷挳挴㌸〲愲戸㝥㐷㐲攳慤摦㍢㈸愲愸㝥敦改㥡慣〵搲慤ㅦ愳㉡愴搶㐷㝢戵㡣㥢㄰敤㌱㕥㉤㐳ぢ㔸㙢㤳戵慥㔱㙢㝤慢㜷㍣昲㑣㔶慦慢昷㥣㐰ㄵ㥦散㘷昷ㅥ昵㌵㝣ㄴ㔵慤ち捤㉡挵㥤〴愴㕢戵ㅡ慤㍤搹慢慤搳摡㔳扣摡晥搰ち愱愷㐲敢摦摡㉢㝤慢㝢㍡昰挶ㄹ㄰挵㙣㥥〹㡤户捡㐱昸㉦慡昲㐰㕤㡤戳㠱㜴慢扣㠵搶㥥攳搵づ㜱㉡㘷戲㉢搶愸ㄶ摦㡡㥣捦ㄲ搹敤扡㜸扢㤰㉡て㙦㐳㑢㉢㌱㐲ㄷ㜷㌱㤰㙥㈵㜶搲摡㜵㕥㙤㠳㔳〹攳ㄲ㘸晤ㄹ戲㝣㉢㜶ㄹ昰挶攵㄰挵っ㕤〱㡤户㜲愱搲捡挵㜴㌵慥〲搲慤㕣㑡㙢慦昶㙡昷㜲㉡攷㌰㜴戰㙦㐵慥㘵㠹挵っ㕤㕦㔲㠹戱愵㤵㤸愸㡢晢戹户戸愹㕡㝢㠳㔷㍢换愹㠴㜱㈳戴晥っ㉤昰慤搸㑤挰ㅢ㌷㐳ㄴ㌳㜴ぢ㌴㕥㠶收㤴㔶㙥扥慥挶㙤㐰扡っ敤愷戵扦昴㙡て㜱㉡攷㌰㌴搳户㈲㜷戰挴㘲㠶敥㉡愹挴攲搲㑡攴㜵㜱昷㜸㡢㕢慡戵昷㝡戴㐱づ扦㌲㙢扡㡦㕥敦愷㜸〰㈲愰㔶㈰㐳づ扦〷㤱慣㐷愴愵㤵挳慢㙢㠶慥㘲昰㘵㐷戵ㅡ慦㙢晢捦挸㤶㕤攷㥡㕦〳㙢晣〶愲ㄷ㕥㘲愴戸晦㜲慥㜹ㄸㅡ㉦㙤扣戳挶㐳㙦晥扡晢挶㝥ㄳ㍤㜸㥣㕡敤ㄴ收っ㐳㝢㙡攷㔵摥ㄳ搹㘳昴㔲㍣っ㍤㔱攲昸㜰挷㌱ぢ收㐷慤㠵㐲㠶愱愷㠰㜴摢㠳㌷扦㐴晢戴㔷换扢㕢愲㝤挶慢攵㝤㈲捦〸ㄹ昵慤摡㝡搶愳戸㙡扦愳捡㜳愴㥦〹㍦㐵挳つ敦ㄷ㐹㜱㝦昰ㄶ挷ㅢ㐲愲㝤挱慢扤㐴㙢㕦昴㙡慦㠲㔶慡㘶て㐲扢昸㔶㙤〳敢㔱摣㠱㕥愱捡㔳㌵摥㘷㈹慡ㅡ㙦愴㐸㈵㕥昳ㄶ挷晢㈵愲㝤摤慢扤捤愹㠴昱㈷㘸晤て戱攱扥ㄵ晢㌳昰挶㐶㠸攲㐳散㑤㘸扣㤵攳捤㡣愲捡昱㙥㠵㔴攳㉤㈰摤㈶扤㑦㙢摦昶㙡㝦攳㔴捥改㔷㕢昹㔶攴敦㉣戱戸昱晥㔱㔲〹㉥晦ㄷ㔵㠲㙢晢㔲㠹㝦㝡㡢攳攲扤㘸摦昳㙡搷㙢敤晢㕥敤㡢搰㝡ㅡ㙦㌳摦慡㝤挴㝡ㄴ㌷摥㈷㔴㜹ㅡ㡦㙢攲㐵㔵㝢㔵ㄷ昷愹户戸㌷戴昶㌳慦昶㙤愷ㄲ挶扦愱昵㙦㍣搳户㘲㥦〳㙦㝣〱㔱摣㜸㕦㐲攳慤ㅣㄷ㥥㡢㉡挷愵㘵㘱攸㙢㈰摤挶晢㐰㙢扦昱㙡㍦㜵㉡攷㡣㡦捡户㈲昸改㔵㈹㐳搵㔴㜹ㄸ攲㕡㙤㔱㈵扥搴挵搵〰改㔶攲㕢慤慤昵㙡戹㥡㈹挳愰〱慤㍦㐳㕦晣摢㙦摡㕤挷㕡昰っ搲㜵昲㐷攰㘵㔱挵戸ㄸ㕡㔴戱〰ㄴ挲㑥㕦㙦ㄵ晡㙢㙤㍦慦㜶㈰戴㔲戱晥搰晡㔷散㘳摦㡡〵㠱㌷㌶㠳㈸㙥扡捤愱昱戲㌶戸戴㜲㕢改㙡っ〴搲㘵㙤㠸搶づ昲㙡戹昰㈶㥤摢㥥㔶晥挳户㈲㕢戰挴攲攳㙥慢㤲㑡㜰㡤慥㠸愱㕤㜴㜱摢㜸㡢㙢搰摡㙤扤摡㠸搶づ昱㙡㔳搰㝡㡥扢㡤扥㔵ㅢ挶㝡ㄴㅦ㜷摢㔳攵改㔵愳攱愷愸㙡㝢改攲㐶㝡㡢攳〲㤴㌴改づ㕥㉤㤷㜶㍣㤵㜸搹户ㄲ㍢㤷㔷㘲㔴㐹㈵愶㤷㔶㘲㤶㉥㙥㌷㙦㜱㜳戵戶挱慢摤慦戸ㄲ扦昳慤㐴戸扣ㄲ搱㤲㑡ㅣ㔰㕡㠹㐳㜴㜱㜱㙦㜱㕣ㅡㄱ㈶ㄲㅥ㙤敤㌲㘸扦昷愵㌳〳㝤㝥攰愳㤲㤲㈸㔴昱㥡㔷㠲㠵㔲㑣㌹㠷㘶㝤慢愳慤攳㜵㙡㍤慦㌸㤹㈵㈹搵㡥ㄴ慢㘸愶㘹搱改攴㤹愳扤昶慢扣ㄶ昵扣㈸散戲㍦ㅣ㈹戱摦㠳ㄶ㐷㙡晢㍤扤昶㙢扤ㄶ昵扣㘸㜳敤敢㜹戱收愶ㄴ㉦挴挴摢ㄸ摡昳ㅡ㡣㜹收㕥㕥㙦扣摥㜲㉤敡㜹㥤搵㤵攲昵㤵㥢㔲扣㑥ㄲ㙦㡤戴㍦搳挹㌳挷㝡扤㥤敤戵愸攷㈵㔰㤷晤昹摡㝥ㅣ㉤㉥搴昶攳扤昶ㄷ㝢㉤敡㜹昵搲㘵㝦㤹戶㥦㐰㡢㉢戴晤㐴慦㍤㉦㌴㕣㡢㝡㕥㘰戸㈹挵㡢〷愹晦㈴㕡昰扡㠱㜹收㘴慦㍤慦ㄱ㕣㡢㝡㕥ㅢ戸㈹挵㌹扥搸㑦愱挵㉤摡㝥慡搷晥㌶慦㐵㍤愷敦㕤昶㜷㘸晢㘹戴戸㑢摢㑦昷摡摦攳戵愸攷捣扢换晥㍥愴㘴㠱昲㑥ㅣ㜹㕣愰摣㤳摤慥摡㔰昷敢㡣㍢㥣っ扥晡慦づ㉦昵㝤㐰㘷摣敥㘴昰㜷㍢收㉣ㄶ挸㤹户散捣㙣愶㌸攱㘶㐱收ㅣ愴摣戱㥡ㄳ㘸挱散㐳っ攷捥㠲㤹换ㄴ挰晣搶㜳㥥捣つ晢㘰㜸扡㈸挵㜹戱㥢愷搶㈳㈵摥收搱晥㜷㑥㥥㌹摦敢敤て㕥㡢㝡㑥㘹㕤晢晡ㄷ扤㈹挵㘹慡㜸㕢㐰㝢捥㔰㠹㌴ㄷ㝡扤㜱㌶摡㘵晦扡㌷愵㌸㥢ㄴ晢㝤㘹挱㐹愴搸敦攷戵攷㠴戱换㥥ㄳ㐵㌷愵㌸〹ㄴ晢晤㘹挱昹㥦搸ㅦ攰戵攷㕣捦戵愸攷ㅣ慦㉢挵戹㥤㥢㔲㥣户㠹户〳㘹晦㠹㤳㘷ㅥ攴昵昶愹搷愲㥥搳戲㉥晢捦戵晤挱戴昸㔲摢ㅦ攲戵晦摡㙢㔱捦㤹㔳㤷㍤㘷㐵㔲晥㈲㕡㜰㐲挴㍣㜳戱搷㥥㤳ㅦ搷愲㥥㤳ㅥ㌷愵㌸㜹ㄱ晢っ搵㥣户㠸㝤搶搹㘰愲㥥㜳ㄴ搷愲㥥㜳ㄳ㌷愵㌸挷㄰晢ㅣ搵㥣㕡㠸㝤摥搹㄰㝢㑥㈳㕣㡢㝡㑥ㅦ摣㤴攲搴㐰散㉤慡㌹㉢㄰晢㠲戳㈱昶㥣〱戸ㄶ昵㍣昳㜷愵㜸挶㜷㔳㡡㘷㜳昱戶㠴㙡㥥挸㤹㘷㉥㜵㌶㤸愸攷㐹摢戵愸攷挹摡㑤㈹㥥㠸挵扥㠹㙡㥥㠳挵㝥㤹戳㈱昶㍣摦扡ㄶ昵㍣捦扡㈹挵㜳愸搸㉦愷㥡愷㑦戱㙦㜶㌶挴㥥愷㑡搷愲㥥愷㐸㌷愵攴摣挵ㅡ户㐰慤㍦㐱㥥挳攴捡扤ㄵㅢ戸摦㈱㘷㈸愲摡扣㈸㥥愹〴戵挲㐶挹㜹㠸愸㐳扤㈸㥥㡦〴搵㙥愳攴晣㔲㠶攲㜹㐶㔰㥤㌶㑡捥ㅢ㐴慤㐴㕡㝦㠲㍣㝦〸㙡㤵㡤㤲戳〳㔱㐵昵攲㔹㐲㔰慢㙤㤴㥣〳㠸㕡㠳戴晥〴㜹㉥㄰搴攱㌶㑡㐶㝡愲㡡㝣㜱挴ㄷ搴㤱㌶㑡挶㜳愲㡥㐲㕡㝦㠲ㅣ搷〵戵搶㐶挹愸㑤㔴㤱㉦㡥摥㠲㍡㐶㔰昵ㅣ㕣昷〵慡㝡戵捡㉤捥㉦㕥晣㜹㝤捤搰慤㙡昶ㅢ摢㜷摤挶愷晦㜲敥㡢〷㡤昹晢搷㤷㕤昶攲摢攷㍥晢昵〳搹㌱㑦㕣㜳捤愳搳慦㝣昶㉦㥢ㄷ慥慡扥敢昳ㄹ㔷ㅤㄹ㕥㝥攴愱㠵〵扢㑣㌹㜲晦㘵晢㠴攷㙣㌶慡㔷慦摥扤㜷ㅣ昰攴ㄶ㍢〵㡦㌹昴ㅥ昵昰㉢㍦㘹㔵戳㔱㠰㜴㠷㘳戱挱て㑢て㜲摣㤶㙡ㅣ㠷つ昳㜸㠸㝥搵㑡㠶㙤攴ㄶ户ㅤ㠷㙦㠱㥥㐰㔴㉦㈵挳㜱ㄹ㡡挳戲愰㑥戲㔱㌲捣ㄲ㔵戴昷ㅣ㙥〵㜵㡡㡤㤲挱㤴愸㔳㤱搶㥦㈰〷㔵㐱㥤㘶愳㘴挸㈴慡愸㑦ㅤ愰㔱㘷搸㈸ㄹち㠹㉡㉡㤱㐳愲昸㍡换㐶挹㠰㐷搴搹㐸敢㑦㤰〳㥦愰捥戱㔱㌲慣ㄱ㔵攴㡢挳㥢愰捥戳㔱㌲㜸ㄱ㜵㍥搲晡ㄳ攴㈰㈶愸ぢ㙣㤴っ㔱㐴ㄵ昵㍣づ㔵㠲扡挸㐶挹㐰㐴㔴搱㍥㜲㐰ㄲ搴㍡ㅢ㈵〳っ㔱㐵昵攲㐰㈳愸㑢㙤㤴っ㈳㘵㈸づ㈷㠲扡摣㐶挹㘰㔱㠶攲愰㈱愸㉢〵ㄵ搴㐳㠲攲㈸㈰戳㠹挵捥摣㘰㍣㙣敢昰摥ㄷ㕤ㄵ挵ㄱ㐰㄰㡢㑡㄰㝡㤷ㄴ㡦㝥㐱ㅣ㔲㡣㔰㍣攰㈵攳攰攲㡣愰㍥昲ㄵて㜶㐱ㅣ㔴㡣㔰㍣扥㈵攳挰攲㡣愰愶㕢昱搸ㄶ挴〱挵〸挵挳㔹㌲昶㉦捥〸敡攳㕡昱㔰ㄶ挴㝥挵〸挵愳㔷㌲昶㉤捥〸昲㈸㈳㝦晤㙡ㄴて㉤挱㉣㉣挶㈸ㅥ㙥㤲戱挰挹〸戲ㄹ㙥㠲㔶昱ㄸ㤳慣㜹㈵㌶㍣慣㈴㘳㙥㐹〶㡦㈴挹搸愷㌸㈳愸て㈹挵愳㐸㄰㜳㡡ㄱ㡡〷㡥㘴捣㉥挹攰戱㈲ㄹ戳㡡㌳㠲晡愰㔱㍣㑥〴㌱戳ㄸ愱㜸㘸㐸挶㡣攲㡣愰㍥㐶ㄴてぢ㐱散㕤㡣㔰㍣ㄲ㈴㘳㝡㐹〶㍢扦㘴㑣㉢挹㘰㝦㤷㡣愹㈵ㄹ散攲㤲㌱愵㈴㠳扤㕡㌲㈶㤷㘴㤰㝤㌹㠷摥㡦つ㈵㠲㡤昲〰㔲晡ㄳ搴㠹㍥晦〷㌶㐰㍥㑥</t>
  </si>
  <si>
    <t>㜸〱敤㝤㜷㥣ㅣ挵搵敤搶㙡户戵㍤ち㍢㠰㈴㐴㄰㐸㐲〲㡣挴㌲㌹〰搲㉡㈷㤴㔰㈲㐹㠸〹㍤搲挲〶戱㐱〱㤳㑤戰㌱㈲ㄹ㌰ㄸ㌰㌹㝥㘴ㄳ〴〸㑣㄰挱ㄸ㌰㌹搸㠰〵㈶㤹㡣〹挶挴㜷捥敤慥㤹㥥㤹㥥㕤挴攷昷㝢晣昱㐶戳㔷㕤昷㥥㝢慢晡㔴㜵㜵扡搳㕤愵慡慡慡扥挷㠷晦昳㔳挳㠵㙤攷慦改攸戴㕡ㅡ㈶戶㌵㌷㕢㤹捥愶戶搶㡥㠶昱敤敤愹㌵㌳㥢㍡㍡㝢〱㘰㉣㙤㠲扤愳㜶㘹㐷搳㘱㔶摤搲㤵㔶㝢〷㐰戵㔵㔵㜵㜵㘶㌵散㕢㌹㝦㝥㕤㌰改㘵搶㔰〰㔵㘵ㅡㄴ扤㈹敡㈸㑣ちㅦ㐵ㅦ㡡扥ㄴ晤㈸晡㔳搴㔳昸㈹㌶愳搸㥣㘲ぢ㡡〱ㄴ〳㈹〶㔱㙣㐹㌱㤸㠲昵㥢㕢㔳㙣〳搱㜷㕢㠸〵ㄳ㈷捣㐹ㅦ㡣戵㤹摦搹搶㙥㡤ㅥ扡挸㙥昳㤸㘰戰㈱搸㄰㑡㠶㘲つ㠱搱㐳㈷㜶㌵㜷㜶戵㕢㘳㕡慤慥捥昶㔴昳攸愱㜳扢搲捤㑤㤹扤慣㌵ぢ摡づ戱㕡挷㔸改㐰㌸㥤㡡㈴㠲㤱㘸㌴㤷㑣㈶晡づ㐱攴搹ㄳ㈷捣㙤户㜲ㅤ晦慤㤸摢㌱收㥣㠹ㄳㅡ㘶㕢㥤晦慤㤸摢㈳㈶㐲㑥㙡㙢㐹㌵戵晥㤷㠲搶戲㑦愳㤳慣㑣ㄳ㍢摦戲摡㥢㕡㤷㌵愰搹㐵㐴愳ㄴ㙦ㄸ摦搱搱搵戲㠲攳㘸愲搵摣㍣捦捡㐹愷户㑣敡攸㥣㥢㙡㙦改攸摢㐲晥慣㜶慢㌵㘳㜵昴㙦㤹扣㍡㘳㌵㍢挰㡥扡㤶㐵愹昶搹愹ㄶ慢㠶ぢ昵㉤㜶ㅦ㑥捦㕡慤㥤㑤㥤㙢晡戵㉣散戰收愵㕡㤷㔹㠴搴戶㑣敤㙡捡慡㥡ㅡ㝣慢㝡敤攴搵㌲改㈸戴愷㘵攲昲㔴㝢愷㤴搸㠵㐱㉦慣㙢戸挸㕡ㄴ戵㡢㐳㙡㘸㠹ㄷ晢㙣㝥㔳换㕥㔶㝢慢搵捣㑡搸㤳愳㑡㐰㐲㤰摤て㜹愶昴敡戰㤷㔴ㅦ㘷攳攳扡戰ㄶ㘳㈸挴搸搹㙤敤㉤ㄸ㤰愱搱搱㤱㘳㘲つ挱㘸㉣㥣〸㠷攳昱㐴〰㌲㍡㜹搷㐰㜴㜴㌲㑥㕢愰㈱㄰〸㐴挲㠱㘴㈴㤶〸挷㈲㤱㔸㈸ㅣぢ㐵捤㘱㠸㘱づ㘷戴ㅤ㈰㙡挷㑦㡤㠶愳收〸㉡㐷㐲愸㥡扦㘲ち㜰㔷捣捤戰㝡㘹慡㝡㘹扡㝡㘹愶㝡㘹戶㝡愹㔵扤㌴㔷扤㜴㔹昵搲攵搵㑢㥢慡㤷ㅥ㕣扤昴㄰㘰昴愷慥㜷敦㙡攷戳挳挱晦戹㙣㥤晦挸㔹㤷㡥㝤收㤳㘹㘷㝣㍡㔴㜱慢㤷㐹㘳㈷㉣散攰㕥ㄱ㌴㌶ㄹ㑤㠶㠳昹戶〷〳戱㐰㈸㘹敥っ愰昹㌳〸㘳ㄷ〸戶㌶ㄲ㌶㐷㔱㌹ㅡ㐲愹㘷搰㕡戶㌸昱搲㠴㙢㍦㝢㘶攴㥣摢㥦扢攴㙦ㄷ㠴收㝦慤㌸户㐸㔵つ㔸搸慤愴慡㜸㌰ㄲ〹攵慢ち挴㈳攱㘸〲㘴改㑦摣摣㡤㌵〴㈰㡣㈰〴慢㡤㠶捣㄰㤵㘱〸愵ㅥ㜳慡敤㍡㜵㜱昳敢收㝤㤳慦扥昴搵㉤㐶晦攵愳㡢ㄴ㘷㌳愹㌶㡡㠵搸捣戶㘵㑥捤戳慣㔴敢ㄸ捣㉥ㄱ扢摦〲つ攱㜸㐸㔷㈷晦敢㕥ぢ㌷〴捤ㄸ㉢㡡㐳ㄸ〹〸㔹改愸㤹愴㜲㜷〸愵ㅥ㜴㙡ㅦ扣搹㡢㥦昴㍥昳㡦ㄳ捦㝤昲挶㝦扦㜵摦〱扦㔵㥣㐶愵昶㍤戱昰㘳㙢ㅦ挳㡡挶㐲ㄸ㡤㄰慣㍤ㄴ㌱挷㔱㌹ㅥ㐲愹㝢㥣摡㝦戳㐳㜲搲㜳户㍥㌳昹昲ㄳ摡愳愷ㅦ㝢敢昷㡡㥢戲搴㍥ㄱぢ㍢㤵㔰㥥㐸㈶〳昱㐴愴㐰㝡㌲ㅥ〹〴㠲㌱㜳ㄲ㈳㑦㠶㌰愶㐰戰扡㜰搰㥣㑡攵㌴〸愵㙥㜷慡晢晥挸㝦摦㝥攲慥攷㑤扢攷攸㜵㜳扦㝣㝡㘳㑣㜱㑦㈱搵捤挰㐲愲愴扡㐰㈰ㄴ㐱㤷㈶攲戱㜰㌴ㄶ㠸㙡㜶㘵㥢㐸㈶㐳㠱㜰㌴㄰㡤㠴㈲愱㤰戹ㄷ慢㥡〹㘱捣㠲㘰晤㠹戸㌹㥢捡㌹㄰㑡摤攸搴扦㝡攲挰戵昵慦㥦㌹昵㤲戳挶㘴晦㜱昷扥晦㔶摣㐹㐹晤㝢㘳愱㜴㌰㘳搵搰搷敥つ㌱ㄹ㌳攷㌱敡㝣〸㘳〱㐴敤昸㐹搱㜰挲㕣㐸攵㈲〸愵慥㜶慡㝡㜰搸㘷敦晦愶㕦敦〹扦ち晥昶㡡戸㝦摡〷慡て捣㔲搵扥㔸昰愸慡㘸晤㠲㠱㐴搴摣㡦㔱昷㠷㌰づ㠰攰㕡〵㘲收㘲㉡㤷㐰㈸㜵㠹㔳搵㑢㝤晥㍡昷扥搷晡㑦扤昴戳挳ㅦ〸搵〷㥦㔴摣攱㑡㔵㑢戱㌰挶㡢搵㄰㍡ㄲ昳㐹㈲㤸㠸㠶㐳㘱昷㍡㈶戱〱挷㐲挹㐸㌴ㄹ㡡㐷㠲㘱昳㈰㠴㌰㔳㄰㐶ㅡ㠲㡤㐸㈶捤っ㤵㔹〸愵捥㜳ㅡ戱晤扣〵扢摤㜳搱愷㔳㑥㙤㡣晣敤敡㌷敦摢愰戸挳㤷㐶攴戰戰㠷扢ㄱ愱㠶㔸㈴㥡㠸〶㈲搱㘰ㄲ㔳㕢挲㌵摦挵ㅢ㤲㤸〰愳挱㜰㌴ㅡ㑦愲ㄵ㌴㤹换㔸摢㜲〸愳〹〲㑤攰ㄴ㜸㌰㤵㠷㐰㈸㜵愶搳㠴㕢㕡㔷ㅤ昵改扥㝦㥡㝥挲㘱㔷㉣㜸㜴愷㠶愴攲攱㠶㌴愱〵ぢ㈳摣㑤㠸㌶㠴捡愶搹㜰㉣ㅥ㌵㕢ㄹ戶つ挲㔸〱挱搵㡤挴捤㐳愹㙣㠷㔰㙡慤㔳搷摤㥦敥搷㝥攱挲ㅤ㈷㕥㕥㌳愴㌳晡㐸搵昵㡡㐷㌵㔲㔷㈷ㄶㅡ摤㜵㈵ㅡ〲戱㘰㌲ㄶて㠴㠳ㅣ㔱㠱愰慣㤵㥢昳㜰㈸ㄴ㠹㈷㘲〹っ㌷捣昶〹慣㜲ㄷ㙢㕣〹㘱慣㠲攰㉡〷㠲收㙡㉡搷㐰㈸㜵㠲搳㡣ㄹ慤ㅦ愸㥢昶㜹㜹敡昵㌳㙥っ㝤昸攰㝢㙢ㄵ㡦慢愴ㄹ㍦挷挲㥥敥㘶㠴ㅡ愲ㄱ捣㤲昹慦㡢㜵搹愲㠲搸㤰㐳挹挲搷㍣㥣搵ㅤ〱㘱ㅣ〹㈱㈳㍤㙥ㅥ㐵攵搱㄰㑡ㅤ攵戴攱搶㐷て㜹挷扡敤挹愹㤷扦㜷搴㍤摦ㅥ扣搵㠷㡡㠷㜵搲㠶㘳戱㔰搴昳愸㈸㡥ㅤ㔹㍣㠱㔵つ挴戰摡昱戸㙢慢㡥㈷㌱㥦〴㐳挱㔰㌴㡡敤㍤㠲㍤挷㉦㄰挰㍣づ挲㌸ㅥ㠲扤ㄱ㑡㤸㈷㔰㜹㈲㠴㔲慢㥤㈶㡣㕦㜸搷㌶㝤㙥㝤㘸收挹て㍣戳㘶晥攷㙢搷㉢ㅥ㔴㑡ㄳ㝥㠵㠵愲扤慤慣㙢㠸㉣㘰ㄴ昱晦㐴戸㜸㈳㑦㤰㠴㈸愶㥤㄰㌶〵㉣〷捤㤳㔸攱慦㈱㡣㤳㈱㐸㐴㉣㘲慥愵昲ㄴ〸愵づ㜵㕡㌱攴愶戵ㅦ捣扥敦㥦搳㙦㍡攵搹㕤㥦㝢敡摣愷ㄴ㡦㙡愵ㄵ愷㘱愱㜴㜶㡢㠷戰㌳挷㡡㠶㈳㌱慥㙣㘱㍣戰㐹搱〸戶扤㘰㌰ㄲ㡦㠶㤳收改慣敡っ〸攳㌷㄰㌲㈶㘳收㤹㔴㥥〵愱搴挱㑥晤㠷㕤㍦㌶㔸㌵昶搱㤹户㕦戱昸晤慢㝦晥散㘰挵〳㙡愹晦户㔸㈸㘷㈱㠸㑤㌹ㅡ㠸〷㠲搱㘸㌲ㅥ挵攸㉦戴㈱㄰っ㘲挸㐶㈳挹㘰㈰ㄹ〴ㄳ昱戰㜹づ㉢㍣ㄷ挲昸ㅤ〴㕢ㄱづ㤸攷㔱㜹㍥㠴㔲ㄹ愷ㄵ愷昵㝦昸愹户㥥㝡㜱摡搹㜳㙡㕥㕣昹攷㍥㠳搵㐰㤸愵ㄵ扦挷挲て㥡昸㉥㘴搴㡢㈰㡣㡢㈱㘴㠵ㄳ收㈵㔴㕥ち愱搴㘲愷慡㤵㜷㝣昴挸㡣ㄷ搷㡣㍦㙤攰㡤㕦㡥ちㅤ昵㠵攲㜹㠳㔴㜵㌹ㄶ㐶扢㐷㍦捥ぢ㐲昱㤰㕥挳㘰戸㈱㡥愱㔷搸㜹㠷捣㉢ㄸ晥㑡〸攳㉡㠸摡昱㤳㜹戴㜰㌵㤵搷㐰㈸戵搰愹昳㥥ぢ㘶晥晡挰晥㤹㤹扦搹慦搷㤲户摦ㅢ收㔷㍣㑤㤱㍡慦挵㐲昹㐱ち愶搹〲慤㜱昴㌵㌶昱晣㈷㘱㕥挷ㅡ慥㠷㌰㙥㠰挰慡挶戰愳扥㤱捡㥢㈰㤴㥡敤㔴㝢摤㡤㉦摦㜸捣㐱㉢㘷㕣晢㕤攸攴㘳㥢㠶慥㔷㠳㘱㤶㙡晦㠰㠵愲戱ㄵ㘹㐸㈴ㄲ戱㐰ㄸㅢ㔲㌰ㄲ㉡摤捣挳搸㕦〶㐲㤸㜰ㄲ㤱㘴㌲㘲摥挲慡㙥㠵㌰㙥㠳㈰搵搸散㙥愷㜲ㅤ㠴㔲㔳㥤晡て摤㙦扣晦㍦扤㍦㥣㝥昹戲㕥㌷㙤攳㡦敥㔳扢ㄵ捣㘱慦㠳攱搲攳散㈹㌸㍦换愴㍡㍡㥤㔳㠰摥昰晢敦㥥㈱昴㝣㠲㌰愵㍤昳㝦晦〴〱㤵晣㔷㑥㄰捣㍢挹晥㕤㄰挶㝡㠸㉤㘶愵㔲㠷愴㔲ㅤ㕤㐳㠳攳愳愹㌹㐳㠳㌸〶㌳敦㈶攴ㅥ〸愵挶㍢ㅤ戴㜵㘷攰㥢昶㉤戶㥣㜱敢攳捦㥥㝦昰㠶攷晢慡慤㘱㤶〱㜲㉦ㄶㄶ㤴ㅣ挵〶ㅡ㘲㐱ㅣ捤攱〸㉡ㄶ愱挴㘱扢㍥愸挵㈱㐱㉣㠹㝤㔰㌰挹㍤㔱㌰愱て攷㠳搸㝦㜰㙡㡡挷㌰㙦㐱㐶ㄲ收㝤㠸㙣摥て㘱㍣〰㈱㠳㌷㙣㙥愰昲㐱〸愵㜶㜷摡㜶挴昲て㝦㝢㝤攳㘶攳㡥晢攰昱摣㕤摢扦㜴㡣摡〶㘶㘹摢挳㔸ㄸ收摥㑥㘵㝡㡥戹㘶挳㐰㌰ㄱ㌳ㅦ㘱捣㍦㐱ㄸ㡦㐲㜰㤴〶㐳收㥦愹㝣っ㐲愹戰㔳搱ㅤ㑦㘵摦搸㝢搱摢ㄳ㙥㔲㈳晣㑢づ㕣晦㝣摦㈷㘰摥摢㌹〳㥢搴㥥㕡㠵㜳摡挲改㜲愸〱戵晤㤰敢〴戸㑣㤰㡢收攲戹㘰㌰ㅢつ愴挲愹摡㘱〸晢㐳㑦㐸戹㐷敥㥢摢愷愹㌵摢戶㑡捥㔰户㥤㤰敡戰ち攳㜱㤴㘳㥢搰搶搵㥡敤搸挶摢㌸扦㌳搵㘹㙤㕤㙡㉢〴㈹㜳㥢㡦昳㜷慢㐳敡摢慥搴㙤㔱慡戹换ㅡ扦扡挹㌶て㈹㌱攳散扤㉤㕤搹㍡愵摤㍡㌴㙦㉤㙢搱㜸㕣㕥㕡㈹戱换搶搲㌶搹敤ㅡ㍡㜱㜹㕢㠷搵㉡捤ㅢ搵㌲户㈹㜳㠸搵㍥摦攲挵㈹㉢㉢慢㍡㤰㈶攷ㄲ挲愸㌹慤㔸㔱㕣ㄴ挸づ㜷㙢㜳㤳㔷㜷㕡慤㔹㉢㡢昶慥戰摡㍢搷㉣㐸愵㥢慤㐱㐵㄰扢㑥ㄸ戶㉡㔲㑦㘹换㜴㜵㑣㙣㙢敤㙣㙦㙢㉥戶㡣捦慥㑣攱戲㐵㜶㔶㕢搶挲㔵㠷ㅡ㝥慡㔴㔵慦㕥㑡㔵敤攲㌵摢㌱㙥㐷㠳㜴㠴慢㡢㠷愰捦〷ㄷて扢㠶㜹㔸㍢慣㐵戳挵㌱㔹㍤愲㠷㘰ㄲ㤷㘱㝥㔶ㄹ攸㕡㈷㕥挹㈳㝡攷捡㘸㘹㘳扥攷晥敦㠲慢慢户㜰搶㝥昲㑡㕣摡㤹㤶㙡捤㌶㕢敤摤㕥㠷㔴㙣㤱昹ㄷ㠸摡〰戶收㡡散搵〰愱㔶慢㌵戵慢㥡戲㥤换㡤攵㔶搳戲攵㍣攴挶戵捡扡㍡㔲㕢昶㌱㥦㠲捡㝣㥡攲ㄹ〸㥦慦捡㜸㤶㈰挳㘷㍥㘷㤷㙢㠷攳晦㑤扦㘸㔴つ㉦㔳㉥㔲攱㡡㘲㐷㙤ぢ昶㜴ㅤ扤㝡㜹慤攵戴㔴挷昲㑥づ捦敥㡤㡣昷㍣挵ぢ㄰戵㈳㈰㝡扣㈶挵搳㡥ㅡ㕥㝡敢搷㌲挹捡愵㜰挱㔳戶㙥㤵慡㙤戱慦愱㑤戲㍡㌲㈶㉦戶㑤挷戶戲摡挰ㄲ㌶晥扥㉤ㅣ晤搶敡捥㐹愹捥㔴敦ㄶ㕣戶㐳㉦㤹〰㡤ㄲ㉦㝢㠹㥥晤㐴愷扤㝤㑥〹ㄱ晣戲攸㡡搲㐷ㄴ㜶㈴㙣㌸搸㕥慡㝡㌹戲晢㤵㐰摢戹摦㌴㑡〷㝡昱攵㌷㕣ㄵ捣㑥戵㕡ㄷ慣㔹㘱㜵㄰㕥㘷㜴㑢㘵改收挵㘰㜳㌲改㠵㥤㑤捤ㅤつ㘸改搴昶戶慥ㄵ晦捤㌸㡣㘵扥〸愱㍦戵㍢㘱ㄴ晦昰㜵〲㕤㔵扤㔷戲㙦㤶㉥慤慡㘳㌴㙡捣ㅤ㈸㌸㕡ㄱ散㝢晣㈷ㅦ昳㘵晣攷敢捥㔶㍢ㄲ㠸㑤戹㔴㔹ぢ㝣摦ㄶ㌰戴愰摤㤲㡢慦㜵㔲〰摢晤㕡昶㘹㙢㍦㈴摤搶㜶〸挷㔳㝦㈹㜵㉣户慣㑥㕥搰散攳㕣挰㤵ぢ戵㑡昵敡㔵㜴搱搱㜵攵㜳㝢挴㌷㌶㐲昴ㅢ摦摣㍣㔴㐷散㌰㕥㠳慡ㄷ㉥慤ㅡ慦㘳㘱㉢㥣ㅢ㠷㤶㑥㥣搰搹搵摣㜶㐸㠷搵戹㜴㈵㉦收慦㙥敥㔸慤㠶㘰昵㜹㠹㌰㝤挶换捡户㙣摤戸昳晥扤㝥搶昱ㅦ晤慥㔶㙤敢ㄸ捡㉥㔳敥㡣㠰挳昰㘷扥〹愱戶〶㡣搳ち㤶㡢㍦收摢㈸㥢敦㔰晣ㄳ〲㤳㠳搰㡤戹攱㍤扢愸㝥㠶晦㌹㍦㤸敦㔳㝣〰愱㐶㐱㜰敢㌴㍦㠴搰ㅦ戵ㄹ攲戳搳愵攳㜶㠱扡扣攳晥〵慤捦散挶愶㐶〳挱捥㌳㌷㔲㤰ㅥ㤳搴愸摥〸散㐹㠰攱ㄸ捡㉥㥥敥〶㌷㈱攰㙢晡搷〰收㑤挰户慣攳㍢ち戲攳㈲㠰㥢㌰㡡㉡〰戵㄰㔰つ㠵搹ぢ㐲㠵愰ㄲ〲攴晥ㄲち晣愸慦扦㜳ㄱ㄰㠴愶㥣㠰㍡挶㌴扢戱愹㌰晣扣〸昸〴挱㍤〹昸搸㌱㤴㕤挶㡤㈱搲㌰戶㘲㌳㌶昹㐳挰扣〹搸〲㘶㜳〰挵㐰〸ㄷ〱㕢摡㐵ㄵ㐷㄰㈱㘰㌰㐱㕢㐱愸㈴㔴㐲挰搶㈸改㡦㝡搳㑤㐰〲敡㜲〲戶㘳㑣戳ㅢ㥢摡ㅤ㝥㕥〴晣慤ㄲ〱㝦㜵っ㘵㔷㤲挷㈰搲㌰戶㘲㈷㌶昹挵㡡〴晣っ㘶㜳ㄷ㡡㔱㄰㉥〲㜶戵㡢㙡㉣㠲〸〱つ〴敤〶愱挶㐱㈵〴〴㔰搲ㅦ昵ㄷ㌷〱㡤㔰㤷ㄳ㄰㘱㑣戳ㅢ㥢ㅡて㍦㉦〲ㅥ慣㐴挰〶挷㔰㜶㌱㝢ㄲ㈲つ㘳㉢挶愰㔲㜵㝦㐵〲ㅡ㘱㌶挷㔱㡣㠷㜰ㄱ㌰搱㉥慡挹〸㈲〴㑣㈲㘸㌲㠴㥡ち㤵㄰㌰〵㈵晤㔱㜷戸〹攰戵昰㜲〲㘶㌰愶搹㡤㑤㑤㠳㥦ㄷ〱㌷㔴㈲攰㝡挷㔰㜶㜹㝤㉦㐴ㅡ挶㔶捣㘷㤳慦慤㐸挰㐲㤸捤㐵ㄴ晢㐰戸〸搸捦㉥慡㤹〸㈲〴散㑦搰〱㄰㙡㌶㔴㐲挰㘲㤴昴㐷㕤敡㈶㘰ㄶ搴攵〴ㅣ挴㤸㘶㌷㌶㌵〷㝥㕥〴㥣㕢㠹㠰㜳ㅣ㐳搹昵晤㜹㠸㌴㡣慤㘸㘲㤳捦慥㐸挰㈱㌰㥢捤ㄴ㉤㄰㉥〲摡散愲㥡㡦㈰㐲挰ち㠲づ㠵㔰ぢ愱ㄲ〲摡㔱搲ㅦ戵搶㐵㠰搱〹ぢ捦㔶㜱捡㕥戶ㄳ㕦〹㥢捦㈴愲㠲㑤㉤㐲㔰㉦ㅡ㝥㔱㠹㠶㘳ㅤ㐳搹扤㠷晤㄰㘹ㄸ晥捣愳㔰㥤㍡扡㈲つ挷戰㌵挷㔲晣〲挲㐵挳昱㜶㔱敤㡦㈰㐲挳〹〴㥤〸愱ㄶ㐳㈵㌴晣ㄲ㈵晤㔱慢㕣㌴㤸〷㐰㕤扥㤲㈷㌳㘶㜷㌶戵〴㝥㕥〴戴㔴㈲愰搹㌱㤴摤ㄱ㌹〸㤱㠶戱ㄵ㘷戱挹〷㔷㈴攰户㌰㥢攷㔰㥣ぢ攱㈲攰㍣扢愸㔲〸㈲〴㥣㑦搰〵㄰㉡〳㤵㄰昰㝢㤴昴㐷愵摣〴愴愱㉥㈷攰ㄲ攰㝤㘶㌷㌶㤵㠵㥦ㄷ〱晢㔴㈲㘰㤱㘳㈸扢ㅢ戳っ㤱㠶戱ㄵ晦挳㈶㉦愸㐸挰㜵㌰㥢搷㔳摣〰攱㈲攰㈶扢愸㤶㈳㠸㄰㜰㌳㐱㝦㠰㔰〷㐳㈵〴摣㠲㤲晥愸扤摣〴㌴㐱㕤㑥挰㍡挶㌴扢戱愹㐳攰攷㐵挰昸㑡〴㡣㜳っ㘵昷㠲㕡ㄱ㘹ㄸ㕢㜱ㅦ㥢㍣戶㈲〱て挰㙣㙥愰㜸㄰挲㐵挰挳㜶㔱戵㈱㠸㄰昰〸㐱㝦㠲㔰㠷㐲㈵〴㍣㡡㤲晥愸愸㥢㠰ㄵ㔰㤷ㄳ昰〴㘳㥡摤搸㔴㍢晣扣〸ㄸ㔵㠹㠰㕤ㅣ㐳搹つ慡㉥㐴ㅡ挶㔶扣挰㈶敦㕣㤱㠰㤷㘰㌶晦㑡昱㌷〸ㄷ〱慦搸㐵戵ㄲ㐱㠴㠰㔷〹晡㍢㠴㕡つ㤵㄰戰ㄱ㈵晤㔱摢扢〹㔸〵㜵㌹〱㙦㌰愶搹㡤㑤慤㠱㥦ㄷ〱〳㉢ㄱ㌰挰㌱㤴摤ㅡ㍢ㅣ㤱㠶戱ㄵㅦ戰挹㥢㔷㈴攰㈳㤸捤㡦㈹㍥㠱㜰ㄱ昰愹㕤㔴㐷㈰㠸㄰昰ㄹ㐱㥦㐳愸愳愰ㄲ〲扥㐰㐹㝦㤴改㈲挰昸ㄲㄶ敥ぢㄲ挹㜲ㅡ扥㠲捤㘷ㄲ㔱挱愶㡥㐶㔰㉦ㅡ扥晦戶挲㘱昱㜷㡥愱散敥摣㉦㄰㘹ㄸ晥捣㕥搵㘸昸㌷㠰㜹ㅦㄶ搷挲㙣ㅡㄴ扤㈱㕣㌴㌰㈵っ㐵㜵ㅣ㠲っ㘷㈰ㅦ㐱㝤㈰ㄴ㙦捤〹つ㝤㔱搲ㅦ昵㈹敡挸㥦ㄸㅤて㜵昹㑡㌲戳捣㘷㜶㘳㔳㈷挲捦㡢㠰㝦㔶㈲攰ㅤ挷㔰㜶㙦昰㈴㐴ㄲ〲戶㘲㤳摦慡㐸挰㌶㌰㥢摢㔲っ㘱敢ち㘷㠶摢摢㐵昵㙢〴ㅡ捥搵ㄹ㑡搰㌰〸戵ㄶ㐵㈱㘰㌸㑡晡愳㕥㜱ㄱ㘰㡣㠰㠵㤷捡㤱㌶㔱㜶㑣戰㈳㙣㍥㤳㠸ち㌶㜵ち㠲㝡搱昰㑣㈵ㅡ㥥㜶っ㘵㌷㈷㑦㐷㈴愱㘱㌷㔴愷㥥慣㐸㐳㤰慤〹㔱㠴㈱㕣㌴㐴敤愲㍡〳㠱㠶攳捦㡣ㄱㄴ㠷㔰㘷愲㈸㌴㈴㔰搲ㅦ昵戰㡢〶昳㌷㔰㤷慦攴㥥挰晢扡戳愹戳攰攷㐵挰摤㤵〸㔸敦ㄸ捡敥㡥㥥㠳㐸㐲挰㘴㌶昹捥㡡〴㑣㠵搹㥣㐶㌱㥤慤㉢㡣㠳扤散愲㍡ㄷ㠱㠶㜳㜵㘶ㄲ㌴ぢ㐲㥤㠷愲㄰㌰ㅢ㈵晤㔱㌷戹〹昸ㅤ搴攵〴捣〳摥㘷㜶㘳㔳攷挳捦㡢㠰㉢㉢ㄱ㜰㠵㘳㈸扢㌱㝢㈱㈲〹〱〷戰挹㤷㔵㈴㘰〹捣收㠱ㄴ㑢搹扡〲〱㈹扢愸㉥㐲愰攱昸㌳搳〴㘵㈰搴㈵㈸ち〱㔹㤴昴㐷㥤攷㈶攰㘲愸换〹㔸づ扣捦散挶愶㉥㠵㥦ㄷ〱愷㔷㈲攰㌴挷㔰㜶扢㤸昷㝣㠵㠰㐳搹攴㔳㉡ㄲ搰〱戳搹㐹搱挵搶ㄵ〸㔸㘵ㄷ搵㤵〸㌴㥣慢戳㥡愰㌵㄰敡㙡ㄴ㠵㠰挳㔰搲ㅦ㜵扣㡢〰攳㜰㔸㙡挷㑦挱慤摡㜲ㅡ㡥㠴捤㘷ㄲ㔱挱愶慥㐱㔰㉦ㅡ㝥㕥㠹㠶挳ㅣ㐳搹ㅤ散敢㄰㐹㘸㌸ㄱ搵愹搵ㄵ㘹昸ㄵ㕢㜳ㄲ挵慦㈱㕣㌴慣戵㡢敡㝡〴ㅡ㡥㍦昳ㄴ㠲㑥㠵㔰㌷愲㈸㌴㥣㠶㤲晥愸㌶ㄷつ收つ㔰㤷慦攴㤹挰晢扡戳愹㥢攰攷㐵㠰㔵㠹㠰慣㘳㈸扢㤷㝥ぢ㈲〹〱ㄷ戰挹改㡡〴㕣〸戳㜹ㄱ挵挵㙣㕤㘱ㅣ㕣㙡ㄷ搵慤〸㌴㥣慢㜳ㄹ㐱㤷㐳愸摢㔱ㄴ〲慥㐰㐹㝦搴㝥㙥〲㙥㠳扡㥣㠰㙢㠰昷㤹摤搸搴㍡昸㜹ㄱ㌰愷ㄲ〱戳ㅤ㐳搹捤晣㍢ㄱ愹㥢晢㤹㐵昷捦〷〰㕢㜴㍦戳㙦㙥㑡㔳㜳愷搵㉥户慣敡㜳昸捦㑥㈱㤶㜲㍦摥愶㙢㑦㘵散攴摣〱戹㠹戸㔳㠷㥣攵捥㌵㜲㍢㑡㈰㘵㜷ち敤ㅢ㘹晦晦㝥攸㑦敥㝥愸摣つ㉤扡㈷摡捤晤㐶っ㥡㤲㍢愲摤㠳㕤㠳㘸〸㠶㤸攷摤ぢㄹ㉦つ㠸㕣㍣挸㠸㉦扤搵㈲㠹搹㜹扣㝢㄰ㄲㅤ愸㝣㥦㤴㠳扤㝣㤰搲愹攲㍤挹㈷㘰晣晦㜷㜴㑢㝦㔹㘲摦搱晤〳㘷挲㕢㈸㙥愵戸㡤攲㜶〸㌵捤㤹㘶ㅦ〱㜹晣摢〰攵㍦ㄴㄶ捣㍢㠸戹㤳攲㉥〸搷㌴㝢㌷㡡挶㍤㄰昵㍡愹㘸愸㍤挴㝣㑡摤〵捦攱昴晥㈳散收扤㄰㝤敦㠳㤸㍤捤㙡㐶㜶挰㝦敢搷ㅣ戵㜷愳㡡敥敦㘷㘲晣㙣づ搰愰㤶昹㙢㕡㌳换摢摢㕡昱㥢ㅡ摥㘶ㅤ㥦挱捦㈱㍡㔴捡㘸㤹搹㌶戱慢搳㘸㤹搶㠴晦晡戶捣戳㔶㔸愹捥㠹挸晥挰㍤摣㤹㐸㤴㤲㍢戴搳戳慢晦㕦摥挱慤慡挱㉡㔴㈹㜴㠷扥㠹慢㑡户㕥晢㕥慡㐳㙦挳愴㌶晣戴挶㤲㕦ㄵ㤱㜶挳挰摤昸㥦攰㉤㕡愴㉢愱㜵ㄷ㝥㜲捤ㅥ㈳㉦戸攱㝢攷晦愳㜰㙦㑣㍥收㝡慣㜴昹㥥昸㐱戸昸扡戳愹㝢攰㤷摦ㄳㅢ㡦〲摦ぢ挳挰扥㜳ㄷ愹戴㌷づ㍢㠶戲捣慤晢㄰㑤づ㐷㥥㐰㈰ㄵ㜴戶ㄳ㈸㡢㍦收㤳㌰㥢㑦㔱㍣つ攱摡㑥㥥戵㡢敡㝥㌸っ挷㥦昹ㅣㄴ收昳㄰㙡〳㡡㜲㌸昲〲㑡晡愳㜶㐶ㅤ昹㌳昴〷愰㉥㈷攱㙦挰晢捣㙥㙣敡㐱昸攵㐹㜰摤扡摣慥ㄲ〱㐳ㅣ㐳㔹㝡ㄸ愷〳㈱攰つ㌶㜹㥢㡡〴扣〵戳昹㌶挵㍢㙣㕤攱㜸散㕤扢愸晥㠴㐰挳戹㍡敦ㄱ昴㍥㠴晡㌳㡡㐲挰〷㈸改㡦摡摣㑤挰愳㔰㤷ㄳ昰〹昰㍥戳ㅢ㥢㘲㉥㥡ㄷ〱㜵㤵〸攸敤ㄸ㑡搳搶㙡晦㠲㐸㥢㤰㙥搴㠷つ捥㉤㙡戲㔶㌱㍦愲㝦づ扦愲㥡搸搵搱搹㈶挹ㅣ晤㜲㤳摡㘶户㜵㑥㙡敡㔸搱㥣㕡戳㐵捥㔹搸㘷戹搵㡡㔴慢㜶㘴㕣㤵攸摡㔶慣戰戲㘶㙥㝥㕢㔷㝢挶㥡㍥改愷㤰㡡㠵昵㐳搷㐹ㄶ㔶戵挲攷挷㘵ㄷ㈱㠴挲㈸挱愷慡昶㈹〴㉣㑤ㄲ㜱ㅤ㌲ㄴ㡥㑥晤〰搶ㄷㄸ㕤搰搴搹㙣昵挹㠹㕤㤶敢㜲㘰ㄱ昹㙢搹摥戹〵换㤱㍣㌱愹㕦㙥㙡㝢㔳戶戹愹搵㘲㘷攰㠸㤷㍦㑤㥢㘹㉤㐳慥摡摣戶㡥㈶晥㙣慥㕦㙥㐱㝢慡戵㘳〵搳㙥㌲㙢㌶㉦㉡挹散㕦㥢㥢搰搴摡㠱㙡愴ㄷ戹㕣㥦㥢扦扣㙤ㄵ㝥挱搹搵搲㍡㌵戵愲攳㈷搱㉢搸㍤㌸ㅦ改ㅡ㔵慤慡慢㔵㕤㜵摤㡦敤ㅦ攳㉢㙣㘳㕢搸改愰㐳㌱㑥㍢摢㥢搲㕤㈴㑣㙡〹㐱搶㔰㐸ㅦ㔶搵㍥㡤愵㙥㡥晡㜸散攷㘴㄰㌲㍢㡥㙤㉤捡㍢昶㑣搴捡晦㉣㤶挷㝢收搷㘸㑥摦㙦㈰㘶㑣㕤㌸扤㤰㌷晡扦晡㡤㘹㉤㜳搰㑡昷愵愵㈳㉦㥦愶㌷㄰攰晥昶㄰愲㡥㈳ち㕢㈶㐶〲㑢愵挳搲㤷ㄳっ㐷㘸晦挲攲ㄴ㘴㝡昵捤捤㑣愵慤㘶ㅣ㌵戵愴㍡晢摢〵ㅥ〱攳㌷㠸ㅤ㡥㙤㘲㕢㑢㑢㡡㐳㡥挳㜵㝥㈶搵㙣搵攵挶㜷㜵戶捤㙡㙡㌵㜳㄰㌲㉥ㅤ㔵㙡㌵㔴愹搵愲敡㥢㥢挷挴㔵㔹㘶慣戶㘵愹昶愶捥攵㉤㑤㤹㍡ㄶ㤸㕣晡㤳ㄸ慢搸昸攵㤸〶㠴昲愳攷㤲搲㘳㌹晢愸〶摤摤㠰㈳㑢㔲挷敥挷㠸慥㔶〶晥愹ㅦ㤹搷㠸㠹㐷㜶㈸收㜷㠸挶ぢ敢㔰㌸ㅢ捦挷㤲㉦〴捤挷扣㌷㉢㤳㤳㝡㡥〰晣㤹摦〳捡〵晥搵㍣て搱㙤搲㕢㙦〰㝣㌳摢㔲搹㈹㌸摦㙥㙢敦敤晣㈶扡づ㕤换愹愶摤捦㌴挴㠹挸㙣㐵挶散捡愶慣搵㕥㐷挵㝣ㅣ㥦搶㌰㠱搱戰晢㤰摣㔴搵搶昶愹昳慡㙢扡㡥㌵挲㐹敥㜲晦愶㝣㝡㔹晣昷昷㑥㌴㜲㙤㝤扥㕥㤰㈶㜳扥㑤〵愱㕥㐰㤱敢㔳〲愸㈶〰搵㔷搵扥〸㘳㘹摦ㄴ㘷〴㈲㙦搰〴愸㐶㝥㑤捣㕣挵㍡攴昵㐹㤲㘳慤慣㐸ㅦ㔷㜲愲㘱攷㈵搶改㥦㈸ㅢ昳㌱捡慤慣捦㥥㕦㜹㜴捥敥愸慥慥㐱㔷ㅢ愵ㄷ㐲捡慡㐵戰㤶昹㤶㘴㉤㉡㘶敡ㄹ㌵㘸㜱㍦㙥㉣㠸扦ㄴ户㜸昰㘳摣搲㑢晢㍥㥦㘹〰㔵攵㔳㉦㐳敡㔵ㅦ㐴㡤㡦晤㘶昶收慡搷㐱愸㌷㔱攴〱〰ㄶ昵敥㑡扤㡤ㄲ㜷㔹㔵㈶愷㐸昹㤴㑣㠷敡ㅤ㘸㌹㈵㥡攴㕡晤ㄳ㑢㥣㘹昲㈳慦㉦戴㍤㡦扣昷攸㠱㍦戳ㅦ㠳㌸〵挵捣㌷摤㘴㔷㜷昶〷挶慣㈷昰〳㙦㠰㥦㠰捤〸昸㄰〰㜶愹戱㌹㑡㙥慡昰㑢㘰て慡〶〰〵慡晥攵ち敢愲㙡㈰挳づ㘲㔸愶戶㤵㔲昵㉤㜴㍤㔰挵㙣㌷愱㙡㌰㠳㝣㡦㔲ㄱ㔵㕢㐳摢㌳㔵ㅣ㌱㐲搵㌶っ㠲ㄸ昲挷ㅣ㌹て慡戶〵挶ㅣ㐲㘰㉦㙦挰㜶〴㙣㑦〰㔳敡㠴慡愱㈸戹愹挲敦㤱㍣愸ㅡづㄴ愸㘲㘲㥤慥搷㐵搵づっ㍢㠲㘱㤹〴㔷㑡ㄵ㌳摦㠴㉡㘳㈴㈰㠳㌰㕤户捡敦搲㝢摣昷慡〱昰ㄴ〶㜷㘴㙣收捤ㄵ㌱戸㌳戴㍤㌳挸晣㍡㝣昱摢㜰〶搱っづ挶㤲㕥ㄳ捥搸捥昶戱ぢ㌰收㈸〲㤹㠰攷〱ㄸ㑤挰慥〴㌰㈷㑦ㄸ㙣㐰挹捤㘰挴㜳扢っ〰〵〶㤹㤹愷挳㙥㔱愸㌷挸戰㈱㠶㘵ㄶ㕤㈹㠳㑣㥤戳〷ㅢㄹ㤴㑦〸搲㜵㤸愲㤸㔸㈷㔴㐵ㄸ㠴ㄹ㜶㐵㔴挵愰敤㤹㉡㘶攲攱㡢摢㙢っ㠲〵昹㘳㍡㥥㙥戲㡢慡〴㌰㘶㤲㐰愶敡㜹〰㜶㈷㘰て〲㤸扤㈷㔴敤㠹㤲㥢㉡晣ち捤㘳戰㡤〵ち㔴㐵㕣㘱㕤㔴㌵㌲散㌸㠶㘵扥㕤㈹㔵㡤搰昵戰㕤㡥〳㐴愸㥡挰㈰攳㔱㉡愲㙡ㄲ戴㍤㔳㌵ㄱ㙥昸㈲㑤㡦㐱㌴㔵㑣摣搳㑣戸愶戰㈹挰㤸㔳〹㘴㔲㥦〷㘰ㅡ〱搳〹㘰㥥㥦㔰㌵〳㈵㌷㔵昸愹扢〷㔵㌳㠱〲㔵捣昶搳㘱〷㔱㘳捦昶戳ㄸ㜶㌶挳㌲㌳慦㤴㉡愶攳昵㐰ㄵ㤳昵㠴慡戹っ挲慣扤㈲慡收㐱摢㌳㔵捣敥挳ㄷ改㠱っ愲愹㘲㡡㥦㙥戲㡢慡〵挰㤸ぢ〹㘴晡㥦〷㘰ㄱ〱晢㄰挰㡣㐰愱㙡㕦㤴摣㔴攱㔷昹ㅥ㔴敤てㄴ愸㍡挸ㄵ搶㐵搵〱っ扢㤸㘱㤹挳㔷㑡ㄵㄳ昷散㈹㙣〹㈰㍦昴摣㐱㌱搵㑦攸㍢㤰㠱㤹昳㔷㐴摦㐱搰昶㑣ㅦ㜳〳昱慤㌲㔳っ愲改㘳㠲㘰㌱㍢㜲㝡㥥〶挶捣㄰挸攴㐱て㐰㤶〰㡢〰收ㄳち㝤㌹㤴ち昴挹㤳〶㍣攸㕢づㄴ攸㘳㍥愱づ㥢挰戲捦㈷昵㌶㌱散挱っ换攳换㔲晡㡥㠱慥㠷㤱挶㜴㐰愱慡㤹㐱㝥㠱㔲ㄱ㔵慤搰昶㑣ㄵ昳〷昱挵㑦敢ㄹ㐴㔳挵㈴㐲摤㘴搷㐸㕢〱㡣㜹㈸㠱㑣㌰昴〰戴ㄳ搰㐱〰㜳づ㠵㉡㍥挷愸㐰㤵㍣㈹挱㠳慡㤵㐰㠱㉡㘶ㅥ敡戰㠳愸戱㌷捡㔵っ扢㥡㘱㤹㈵㔸㑡ㄵ㔳〳㝢愰敡ㅣ㐰㠴慡挳ㄸ㠴ㄹ㠴㐵㔴ㅤづ㙤捦㔴㌱搳㄰㕦晣昴㥥㐱㌴㔵㑣㌷搴㑤㜶㔱㜵㈴㌰收㔱〴㌲ㄵ搱〳㜰㌴〱挷㄰挰散㐴愱敡㔸㤴摣㔴攱㜹づㅥ㔴ㅤ〷ㄴ愸㘲㡥愲づ敢愲敡㜸㠶㍤㠱㘱㤹㑦㔸㑡ㄵ㤳〸㝢愰㡡㈹㠶㐲搵㉦ㄹ㠴戹㠶㐵㔴㥤〴㙤捦㔴㌱㈷ㄱ㕦摣㡦㘶㄰㑤ㄵㄳㄳ㜵㤳㕤㔴㥤っ㡣戹㤶㐰㈶㉤㝡〰㑥㈱攰㔴〲㙥〱㐰愸㍡つ㈵ㄷ㔵㝣敥㠴〷㔵㘷〰〵慡搶戹挲扡愸晡つ挳㥥挹戰昷〱㔰㑡搵〳搰搹昳搷㔹㠰晣攰昹㡢〹㡡㐲摦搹っ捣㑣挵㈲晡捥㠱戶㘷晡㤸搱㠸㉦㜲㕤ㄹ㐴搳挷戴㐶て㜶㝥〷㡣㜹ㅥ㠱㑣㜹昴〰㥣㑦挰〵〴㌰ぢ㔲攸晢㍤㑡㉥晡昸㈸つて晡㉥〲ち昴㌱ㄷ㔲㠷㜵搱㜷㌱挳㕥挲戰捣㕢㉣愵㡦挹㡡㍤㡣㌴愶㌲ち㔵㤷㌱〸㜳ㅡ㡢愸扡〲摡㥥愹㘲敥㈳扥㜸㐲〰㠳㘸慡㤸〰愹㥢散ㅡ㘹㔷〱㘳㕥㑤攰摦扤〱搷㄰昰㍦〴㙣〴㐰愸扡ㄶ㈵ㄷ㔵㝣摣㠷〷㔵搷〳〵慡㤸㌵愹敢㜵㔱㜵〳挳摥挸戰捣㜰㉣愵㡡㘹㡤昶㐸扢〹㤰ㅦ㍣搲㤸〸㈹昴摤捣挰捣㠸㉣愲敦ㄶ㘸㝢愶㡦㤹㤳昸攲ㅥ㈰㠳㘸晡㍥挳㤲㕥つ㥢㍥搹㘳摤〶㡣㜹㍢㠱㑣慤昴〰慣㈳攰づ〲㤸㙤㈹昴摤㠹㔲㠱㍥散㈹㍤㐷摡㝡愰㐰ㅦ戳㉤㜵㔸搷㥥昲㙥㠶扤㠷㘱㤹ㄹ㔹㑡ㅦ㔷戲㠷㤱挶㘴㐹愱敡㕥〶改㡤㔲ㄱ㔵昷㐳摢㌳㔵捣慥㐴晢慡捣〷ㄸ㐴㔳攵㠳㔶㌷ㄹ㡢搸㘳挱㡡㍣㘵㐸昳㐱〲㤹㝥改〱㜸㠸㠰㠷〹㘰㐶愶㔰昵〸㑡〵慡攴㠹㉡ㅥ㈳敤㔱愰㐰ㄵ昳㌲㜵搸㐱㔲慦㕣慣昸㌳挳㍥挶戰捣愱㉣愵㙡ㅢ攸散㤱昶㌸㈰㍦㜸愴㙤ぢ㌷愱敦〹〶㘶捥㘵ㄱ㝤㑦㐲摢㌳㝤摢挳㑤攸㝢㡡㐱搰㘲昹㘳㠲愶㕥つ㉣敡㘳愳愷㠱㌱㥦㈱㜰㤸㌷攰㔹〲㥥㈳㠰昹㥣㐲摦昳㈸ㄵ攸㤳㐷挱㜸搰昷㈲㔰愰㡦昹㥣扡摥㈴㕡攲ㅣ㤳扤挴戰㝦㘵㔸收㕥㤶搲挷㠴换ㅥ㐶ㅡ搳㌱㠵慡㤷ㄹ㠴㜹㤹㐵㔴扤ち㙤捦㔴㌱㝦㔳愸晡㍢㠳㘸慡㤸挴愹㥢㡣㐵㍤搲㌶〲㘳扥㐶㈰ㄳ㍣㍤〰慦ㄳ昰て〲㤸昳㈹㔴扤㠱㔲㠱㉡㍣㐹愹㍣攳ㄵ㤷挵摥〲ち㔴敤改ち㍢㐸敡㤵㤱昶㌶挳扥挳戰㤳〱㈸愵㙡㉡㜴㍤㔰挵挴㑤愱敡㕤〶㘱〶㘷ㄱ㔵敦㐳摢㌳㔵捣昴ㄴ慡㍥㘰㄰㑤ㄵ搳㍤㍤㤸昸㄰ㄸ昳㈳〲㤹ち敡〱昸㤸㠰㑦〸㘰㜶愸㔰昵㉦㤴摣㔴攱搱㍡ㅥ愳敡㌳愰㐰ㄵ㜳㐴㜵㔸ㄷ㔵㥦㌳散ㄷっ㝢〰〰愵㔴㌱㠹戳〷慡㤸攲㈹㔴㝤挹㈰㑢㔱㉡愲敡㉢㘸㝢愶㉡〵㌷愱敡㙢〶搱㔴㌱㌱㔴㌷ㄹ㡢㝡㔴㝤〳㡣昹㉤㠱㑣ㅡ昵〰㝣㐷挰昷〴㌰㡦㔴愸㘲㙡㠲㥢㉡㍣㠷挴㠳㉡㕣捡㈵㔵捣㈶搵㘱㕤㔴昵㠲搵挴㤳ㅤ㜰㌲〶㐰㈹㔵㑣昷戴攷慦㕡㐰㝥昰晣挵〴㔱愱捦㘰㘰㘶㡡ㄶ搱㔷〷㙤捦昴㌱愳㔴攸攳搳㔵昳昴㌱慤㔴慦〶ㄶ昵㍣攲〳挶散㐳㈰㔳㑥㍤〰㝤〹攸㐷〰戳㔰㠵扥晥㈸ㄵ攸㤳愷ㅣ㜹搰攷〷ち昴㌱ぢ㔵㠷扤戴㔰敦㘶っ扢㌹挳㥥〸㐰㈹㝤㑣ㄳ敤㘱愴㥤〴㠸㔰㌵㠰㐱㤸㑤㕡㐴搵㈰㘸㝢愶㡡㔹愷㐲搵㤶っ㠲搶挹ㅦ㔳㑦㜵㤳戱愸㐷摡㘰㘰捣慤〸㘴㕡慡〷㘰㙢〲戶㈱㠰㤹慡㐲搵戶㈸ㄵ愸㤲㈷㌳㜹㔰戵ㅤ㔰愰㡡昹慡㍡散㈰愹㔷收慦敤ㄹ㜶㈸挳㌲户戴㤴慡ぢ愱敢㠱㉡愶㥢ち㔵挳ㄹ攴㘲㤴㡡愸ㅡ〱㙤捦㔴㌱㍦㔵愸ㅡ挹㈰㥡㉡㈶愹敡㈶㘳㔱㔳戵㈳㌰收㑥〴㕥敥つ搸㤹㠰㥦ㄱ挰㥣㔶愱㙡ㄷ㤴㕣㔴昱㈱㔲ㅥ㔴㡤〶ち㔴㕤攳ち敢愲㙡㔷㠶㙤㠰愸㘵捥㔸㌷户㐸㤱㕡攳捡㉣散㡦㤸㐶㙥㘱㙢㔳㈷敥㕥昲㈶捣㤴愶㑥摣㠷改㥢㠳挰愲愴〰㙥㉤㜷㌵㕤㑥愳昲搹ㄲ摢㤷㥢㡡搲㈷戶㉢户扢昳㈹㐶㜸㤸敤㑣ぢ㔷㠲㐵㑦㈰挹戸昰㘸攳㑦㈹〵㐳搹㈹㘱㑥ㄶ㠶ㅡ㔹㌹㠱搲挵㍢敦愲晦㉦ㄲ㌶㘴っ攱ㄹ慥ㅣ㌶ち晦㜰戴㄰挴㌲昳㌷㤸㔱搸晤㄰㜱攵㤳昲戴挲挷ㅣづ㕢搷捦㐹㔸㥥摥摡㠱扢愰㍥愷㠴㝢摣晤㥤挵㌹㕤㥤㐵㤶搴敡㉤ㅣぢ㥥㕥㌱愷ㄵ㤹〹㤹㔴㝢昶㈷㜲㕢ㅢ敢㘶㘷㕦挸ㅤ敡ㅦ㥢ㄹ㠳㈸昸戸㙥㐶㈳搷㈹攴㜰捤挴捤㑤㐹挷慤㐷愴㝥愴㍢㥦愵㕢挷ㄲㅦ㥦㉢扤㌰扦㌳㍢挹㕡㈹㘹㑡㜳㉤攴ㄸ攱搹捦捤搶ㄶ攲㤰㉦捡㉤㕣㌳㌷㍥摤㠱㤴㤷㑥收㌳㌸㑢戲愱㥢戹㜹㔶㜳㡡㡦㥡㐲晡㠱戳㌴㌷搳㠹攴昳㝣〰㍥㐶敡愷搳㐳㘰愴挶改㈵㈵晤㘴㜴㌳㜸㡢㔷㠲摢搰㡦散㔵捣昴㌹昹㝣搸愸㝥㜷㉥㍦㔷㌷㔶改〵㈷ㄱ㡡〹戹摤㘴搱㘰慥㜵攷㑥㜳㑢摡㐲愷昴摢㌳㥣㑣㕥㝤戵㡥愹㌶晤㤸ㄲ搵摥㠹㘷慤昱㤹㝦昵摣㜴㥡㤱㡢搰搹㠴慣㤲收㌵晤㜳搳㕢㌳捤㕤㔹㑢㔲㔲昴㥣㉤㤹㈹㍦㠹晥攲晤㔷㘷㡢敡㠶ㄷ㠷㤴改㜸㙥扥㝥昶搶㡦捦㑢㌳挳搸搲㘴戲㐳っ㥦ㄹ㜵戶㍢愶㐹㙦㜲愲扡て慤摦扣昰㌳ぢ㜹㥡㍡愶戶㌲ㄵ攷㌴㘶ㅢ㑦搴戹敥戲挵戹㘰㌳摢㘶戶㌱慦捤愵㥡搶㘴慢㝥ㄲ晤㠴昵戴扢挹㌰㤰㤸昳㈳户㄰〶挱慣㈷晦㈱〳挷昹扦㤱晢ㄸ散㘵ㄴ㌳搱敤攳㌳㘶〶换愱㔳〸晦㔵㔳㌸㄰收愹换昱㔹ㅣ扤愶敥㐲挹㍥㍥戳晢搳㑣㐲摢昳昱ㄹㄳ摢攵昸㙣㜷〶戱㉢慡㔲㝦㠴㔶ㅦ㥦搹ㄵ捡昵戱㍤㠰㌱昷㈴㤰㔹敥ㅥ㠰㌱〴㡣㠵愸㘵戲㜳改㐴㔳㌱㙦ㅢ㘷㔹㔵戵㉤㑣㠶愹㙢㘱㔲㄰㌶㔳〳捦〹㐳㕥㍡㡥㘴㡤㍥㜵昷㈱㤸搹㠸戰㡦㍦昶搸ㄸ戶㐷㍤攸慡㥦㠹㌰捥攵㡤㜱慣㝦㍣㠴㘲〲㜳改㌱㉦戳㤶㙤㑥㐷戲㐶㝥㐸愷晢㤶㌹㜳㥡㠵搳㠹っ挲攴收愲㘳摥挹搰昶捣㈹㤳愰㠵搳㈹っ㠲ㅡ攴㡦㤹搰㥡㌲攸搱㘴㌹㑣㥦㡡㘵㜳ㅡ㠱捣㤲昶〰㑣㈷㘰〶〱㑣㥣㤶㘳摥扤㔰㜲ㅤ昳攲愹㤸㕥挷扣戳㠰挲㌱敦摦㕣㘱户㈸搴㍢㥢㘱攷㌰㉣㔳㥤㑢愹㘲㝥㜳て愷〷捣㝥ㄶ慡昶㘶㄰愶㐱ㄷ㔱㌵ㅦ摡㥥愹㝡ㄷ㙥㐲搵〲〶搱㔴㌱㘷㕡㌳㠱㐵㔰挵晥㌲ㄷ〲㘳㉥㈲㤰昹搴ㅥ㠰㝤〸搸㤷〰愶㔸ぢ㔵晢愱攴愲㡡㑦敦昴㌸㍤㌸〰㈸㔰挵㐴㙢ㅤ㜶㤰搴㉢㕤戴㤸㘱㤷㌰散搷〰㐸㜳て㘴〹〸晥搵㌲戵慥㌴㘳慣㉣㥢㑦㙡挸㌱慦㙦㝥攷㥡㘶攴㔲㜲㤱ㄹ㘴昶ㄲ㠷㍤㡥〷愱㐳㕥㕢㕢㍢㜶〵㌵愵㍦晡挹晢昲㐷㍦㝤〶㤴㍣攴㔱摣㘸㘱摡㘰敤挵㕦㤷㍦挸㌰敦捦㐶ㄷ㥥昸㐶ㅦ㝥㡣㠳搰挴〱戳㥡㌲敤㙤ㅤ㙤戹捥愱昳㤱㈷㍣㤴て捤捣㘱㕦㌰扥昶㐲㐴昴慣㤳㉢㔶搳捡户㘶慣攴㐳攴㝣㠷戴戶慤㙡㤵搶搴㜶昰搹愱挲㔷敦摥慣㠶㝢〸昹散〰攲晣摦愳愱㜴㌶搳㤰晤㝡昹慢搰挹㔰㔵ㄹㄹ㤴㐷㑥㥣㌰㜱摥搲㈰㥥㝦ㅡ戵㘲挹㐰㌰ㄵ㡡愴昱㑣散㜰㍡㥤㡤愵ㄲ㔶摣捡愵ㄳ愱戰㤱捤㐳昱散昸㙣㉥ㄹ捡挴㈳㔹㍣挲㍡㙣㈵ㄲ挹㐰づ捦㤸捥攴愲挱㌸ㅥ㘸敤㔷㑥㜸搳㠲㡦㤹㠳昰㔷㙢搵㌲慡㤶㔳搵㑢慢昲愸㕡〳慡ㅦ㥡㤹㠷㄰昸ㄹ愷捡愸慣戲㙡㝡昷㉥㍢㔹㈹换攸换㍦㔶搰㌰㌸㡦搵㥥〵㥡㑢捦㜰扣㥤㡡㝢㤱捥㘸㈷ㅥ㈵挴㔵㘹㠱昰昹㝢㐳挱〶ㄹ慤㤰㥢㑦㥣戰ㄴ㡦扢搳て挰攳挸㌳摡愰敦て扤㉢㘱搹㔸〱㕤㕦攸㘴愷㍣て㡦ㄸ㌵づ㠵㘶㌳㘸㡡摦㤸攲慦搳搱摢㘱慦晣〰㍤㜳ㄸ㕢㌵㥣愲ぢ㐰挵㑤㔹㠶挴㑡㤶愰㤶扦扥搰㜲㌳㔲扦挲晡㜳昰挲㔰㘵㜲㐴㜲昰愹ㄳ愱攱〰㉣ㅥ㐰晤㥣ㄶ㤸㠷〱㠷〱搴ㅦ㘵ㄹ㐰㍦㐷搹ㅥ㐰戱㜴㉥㤹换挶㠲㔶㈸㤵㠹㈴㐳攱㘴㈸ㅢ挷昳搵㠳㤹ㄴ摥扥ㄳ㑣㘴㡣挳昳搰㐰㍣ㄴ捡挵攳戱㑣㍡㥡㡥愴㈲㔶㈲㤹ち㘵㘲戹愸ㄵ戴慣〸ㅥ㤳敥慦㜷挲㥢㐷挰挷㍣ㄲ挲敦搷慡挲〰摡㑣慢〸㄰愸ㅡ〰ㄵ〷㤱㍡〲慢挰づ挶㌲ㅥ㉥㑦晢昱㄰㍥晦㐰㈸戰㔰㘵戲愳㑣昶㡡挹㙥㌰挹扣㝦㤰㌶㤲攷挲ㅢ㑤捣戵㈸慡挱っ㑢捦㔳㔸挲㠲晣㙤つ慤戰㜹㈸㉡㉢㘷戳つ摡㜲㌶户搱昵㥣㠱㔰㘰㜳㕢㤴㠵捤摦愰㙣戳㤹挹挴〳挹㜸㉡ㄳ〸攰㌹昴戱㘰㉡㠱㈷㝡㐷㉣㉢㤷捤㈴〳ㄱ㉢㤳㌵捥捣㐳挳㔶㍣ㄵ〲昹改㔸㉥ㄴ〹㈷㐲〹㙣捡搱㤰ㄵ挹〴戲㘹〴㠹昸㠷㌸攱捤戳攰㘳㥥つ攱摦㑥慢ち㙣㙥慦㔵〴〸㔴つ㠷㑡搸戴摣㙣㥥㑦晢〵㄰㍥晦づ〰㘰挱㥢捤ㄱ摡㈸㙣敥㐶㔸㠰攲㜲㜸愸ㅤ㘱ㄴ㌶慦㘰㐹戳戹㌳戴挲收㝥㉥㌶㡤慢〰愹㌸㕢慡㝤㍣㈹㘶戶愱戴散ㅡ㐸㔰扣ぢ捡昸㔶ㄹ晦㠳戲㑤㜱㌲ㅥっ愵㘳挱㜰㌶〲戲㐲㠹㕣㉡ㄸ戴昰㥥㡣㙣㈰ㄳ㐸挴愲搹㤰㜱㙤ㅥㅡ㑡㘱㌸㜳㉣〷㈳㔶㈴ㅡ㠹愶昱づㅦ㉢ㄳぢ愵戲愹㜰㍣ㄳつㅡ搷攵愱㠹〰㥥愹㥦挰㍢㉦挲㜸昸㝡㉡㤵㑥〶㐲㌹昴㔸㍡㤸つ㘵搲㠱㔴搴捦昴㐶戶挴扣ㅥ㍥收つㄴ㌷㐲昸㐷㙢晤㑤㔴摤㑣昱〷敡㜷搵晡㍣㔴㍣㔵〰㝡改㥣改㑥攷〰㡣〷扡搳敦づ〸㥦㍦〸〰㜵挶㥤㤰㕥㜳搲㕤搰㤷捥㐹敢愱㉢㥥㤳敥㠶挶㘳㑥ち㌹搱㑤改摤ㄸ敢㡥㔳摣〷戸㡡挰㈸扤㝢㍦㑢㔰换㕦っ㕡改摤㌱慥摥㌵搹扢㌲昳散攱搹㤱捣㠵㈴挲㝣〸ㄲㅤ㤹㐰ㄹ摦㉡攳㘱㤴㥤㙤㈵ㅢ㑤收㜲戸ㅣ㠹〷㤹㘳〳挰㕢㔵挲搹㄰㕥㕣㤰㠸㐶㔳㜸㑡㝥搴㜸㈴て㡤攱戱攷㔱扣づっ昷㡥㘳搸㝢〵昰㥣㜵㈰㔳愱㘸㈴ㄱ㡦愷慣戸昱愷㍣ㄴㅤ㡣㜷㔸攰搵㄰㌱扥㍤㉣㥢㑢㘷㈳挱㘸㌶㤲㡥㘵㤲挱㔰㈲㥣昶㌳昹㤲㉤㌱ㅦ㠵㡦昹㘷㡡挷㈰晣扢㙢㝤㐹㐷敥愱昵〲ㄵ㈷攲搵㔸攸愵㈳㜷㜵㜷攴戳㡣昷ㅣ㠴捦摦〸〰ㄶ昰㜳㔹敡搸㙢㈶扢挹㘴捦昸挷㘹愳昴〳て搹攵㤵㐰收㉢㌰慡〹㌰㑡㍦扣捡ㄲ㙣昲㌷〹㕡改㠷㘱敥㝥㌸〸㄰改㠷敤㍤晢㘱戲慥攷㜵攰搰て㔳㔰㤶㌹敢ㅦ㈸摢晤㤰挶㠴㤵づ㔸改㐴㌰㥢㡡挴㘳愹㔴㌰㙥㘱㈷㤰㡥㐴ㄲ愱㙣づ㠷㄰㙦攴愱㔹㉢㠲慦㤵挰慣㥦㡣挴攳㘹扣㠷㈶ㅤ捤㘶戲戹㥣㤵捤㘶㌲〱晦㔴㈷扣昹㈶㝣捣户㈰晣搳戴慡㌰㘷㌱㘷㤳㡤㄰㠰㐰搵㑣愸㠴捤㠱づ㥢㈸攳㔷㠱㡣昲〱㠴捦㍦ぢち㉣㜸捦㔹戳戵㔱搸㥣㐴搸㘴㡡捦攱愱收挲㈸㙣㝥挱ㄲ搴昲㌷て㕡㘱搳昴㘴戳户㈷㥢捣挵㤴㐶㝣〵〹㌶ㄷ愰㉣㙣㝥㡤戲捤㘶ち攳㌱挳㐹㈹ㄹ挸㐶攲㔹㉢㤱㑢愴㌲愹㘸㈰ㅢ㑤〷㠲㤹㙣摣昸㈶て㡤㈵㐲㠱㘴㉡㤲换㈴㌰攷㘰㡦㤱っ㘶㈳㤱㘸㈸㠳〳戲㐴㈴㤳㡣晢ㄷ㍡攱捤㙦攱㘳㝥〷攱㕦愴㔵〵㌶㤹搶㈹㙣ㄲ㈰㔰戵㍦㔴挲收户㕦戹昶愷㌵戵戰搷㐲昸晣〷〰〰戴㌷㥢㡢戵㔱搸摣㡢㌰㍥㘳搲散〷㔷㜵㈰㡣挲㘶㝦㤶㌴㥢〷㐱㉢㙣㝥㠲ち昵晥搴昰〳㔲㜹て昰ㄱ愰攵㍢搹㤴慥㝣㜳㌸㠳攲㌴捡㐲昱ㄶ㈸摢ㄴ挷㤳搸扦㘲扢㑥㐶㌳㤱〸摥攱㤱挲㠱慦㘵㈵挳㌹扣〹㈰〵㠳㌱㈰て挵㕢搹㤲ㄶづ㔱㠲搱戸㠵㐳㤶㔸㍡㤲㑢㔹攱㔸㈰㤶戵昸㜲㠵慣㍦攳㠴㌷〷挲挷ㅣ〴攱捦㙡搵㤶㔴つ愶捡搲慡㍣㑡㉤㠷㑡㈸㝥搳㑤昱戶㜴ㄹ〲攱昳㌳戹㤳ㄴㅢ摢愱㔸㌲㕦换㘱㡣㌱ㄴ㠶攲㐹㝢ㄸ㌴ㅥ㤳昶挱㑥㈸晢〵㔷搲㉢昳搹㈱㈳〱㔷捤㌰㑡㠷散挸㤲敥㤰㔶㘸愵㐳㕥㜲㜵㐸攱㜰昱〵㑦敥摢㜴㍤扢㈰ㄴ戸㕦㠱戲㜰㍦ち㘵㥢晢㘰搸ち攲㤵㜸昱㑣㍡㥢㠹㠴攳戹㔴ち㔳㜷㌸㤵挹愶〲ㄹ㔰㥤㌶㐶攷愱〹捣挴㜸扡㘶㍣ㅤ挴挱㘱㈶ㅡ㐸㘴〲ㄶ摥㘵㤳戲戲㜸㤵㔰㉣ㄹ昳ㅦ敡㠴㌷㜷㠵㡦搹〰攱㙦搷慡挲昰㘶㉥愹っ敦㍣㑡慤㠴㑡戸㝦摣捤㝤㠴㔱愲㄰㍥㍦戳㐵㉢づ敦搵摡㈸㐴昲昱㥢昲㈲㉦㜳っ㕣搵㘱㌰ち㥢㘳㔹搲㙣ㅥづ慤戰㜹㥦㈷㥢㝦昴㘴昳〸㕤捦〴㠴〲㥢㐷愲㉣㙣㑥㐴搹㘱㌳㤳挴㕥㉦ㅣつ攵慣㐰㈴㘹㐵搲愱㘰㌴ㅣ㐹〶挲搸㙦愵戰搳㌳㈶攵愱搹㙣挴捡攱昵㑢愹㜸㈶ㄴ㠹愶戲㠹㜴㠶敦搴㑢㈵㜳㜸㘵㑣㈲ㄳ昴ㅦ攵㠴㌷㈷挳挷㥣〲攱㍦㕡慢ち㙣ㅥ愳㔵㜹㤴㍡づ㉡㘱昳㔶㌷㥢㌳ㄹ㘵ㄶ㠴捦㝦㍣〰ㄵ搹㍣㐱ㅢ㠵捤㠳挸㘶㡡㘲㈱㕣搵㉦㘱ㄴ㌶ㄷ戱愴搹㍣〹㕡㘱昳㙡㑦㌶慦昴㘴㤳㘹愴搲㠸晤ㄱち㙣㥥㡣戲戰㜹〰捡づ㥢挱㌴收㕤ㅣ㈱㐴戱敢㡦挵㔲挹㐴㌲㥥㑥㈵戳㐱扣㐹㉡㤴㐸㈷㡤挵㜹㘸㉡㤳戳昰晥愶慣㠵搷㑣㐵ㄲ㤹㜸ち㉦㔵ぢ㠴㈳㝣摤㔲㈰ㅤ〹愴晣㙢㥤昰收ㄲ昸㤸〷㐲昸㑦搱慡〲㥢愷㙡ㄵ〱〲㔵㘷㐰㈵㙣㕥攰㘶㌳㑢扢〵攱昳㌳攷戴㈲㥢㘷㙡愳戰戹㡣㐴㉥愷㘸㠱慢㍡ㅢ㐶㘱㤳慦㝦捤戳㜹づ戴挲收改㉥㌶㡤ㄵ㠰㔴㥥㝡㑦昵愴㤸愹愶搲戲㜶㌸㠳攲摦愱㉣ㄴ㜷愰㙣㔳㡣昹㌳㠷㔳㤴㌴摥〱㤶挶㑢ㅤ㠳搸㤸搳搸扤〵挳㌸ㅥ㑢愵㌳㤶搱㤹㠷挶戲㐹扣㘱㌲㤴㡥㔸㜸㠵㔶㌶㤳㐸㐴搲㤱㘴㉥㠶つ㍦㙡攱㝤慥〹晦㜹㑥㜸戳ぢ㍥收㑡〸晦昹㕡戵㡡慡搵㔴㕤愰㔵〴〸㔴㕤〴㤵㔰㝣扣㥢攲挳㘹㍦〲挲攷扦ㄸ〰慥㠸㜱㈴㡡㕥㠷搰㐷㐱㕦㌲㈵ㅢ㐷㐳㔷㍣ㅢㅦ〳㡤挷㙣㝣㠹ㄳ摤㍥㠴㙥㘵昷戴㔱ㅣて戸扡っ㐶改愳ㄳ㔸㠲㕡晥慥㠰㔶晡㘸㡤慢㡦ち戳昱㉡捦敥戸㔲搷㜳ㄲ㐲愱㍢慥㐲㔹扡攳搷㈸摢摤ㄱ戶㘲㤸㘴㜳㐱㑣ㅤ㤹㐸ㅡ挳摦㑡㐵戳搹㔰㉡㠶㔷戵挵搳㌸搸㌸㌹て〵晢改㐴㍡㤲㠹㘵㠳戹㐸㉥ㅢ㐸攷㈲㍣晦挴敢㥦㜰㡥ㄴっ㐴晤㑣㡡㘵㜸㜳㉤㝣捣㔳㈰晣搷㘸㔵㘱挴㌳㌳戶ㄸ愵慥㠷㑡扡愳挵摤ㅤ㘷㌲捡㔹㄰㍥晦つ〰㔴ㅣ昱㌷㙡愳㡣昸㉥㌶㘰㈵挵〵㜰㔵㌷挳㈸㙣晥㥥㈵捤收㉤搰ち㥢㈹ㄷ㥢挶㐵㠰㔴ㅥ昱㑢㍤㈹扥㔵㔷㝥〹㥣㐱昱㙤㈸ぢ挵㤷愲㙣㔳ㅣ挳㠴㥣㡡㔹攱㜴〰㐷挷挱㘸㈲㘵〵㌲㘱㝣㠲愹〸摥㜲ㄹ捦ㄸ㤷攵愱㠱㔴㌰㤱㡥愳〳㉣ㅣ㤲昰愰㉥ㄷち㈶攳㐹㥣愸㠶㔲〱㉢㥡昳㌳㜱㔶挸扢ㅣ㍥收ㄵ㄰晥㜵㕡㜵㈵㔵㔷㔱挵散㔹㐱ㄱ㘰ㄲ慡搶㐳㈵ㄴ㉦㜴㔳㝣㉤敤搷㐱昸晣㜷〳㈰㈳晥㝡ㄴ㑢㐶戶㝤戰㜱㈳っ挵挳晢㈶㘸㍣㠶昷㍤㑥㈸晢ㅤ㠳搲㉢㐷戰㐳㙥〵㕣摤ぢ愳㜴挸㙤㉣改づ戹ㅦ㕡改㤰改慥づ㈹っ敦愹㥥摣㍦愰敢戹ㄳ愱挰晤〶㤴㠵晢扢㔰戶戹㡦愴㜰戴ㄱ㑤㈷挳〹散ㅥ戳搹㌴㐶㉢㘶㡦㈸㑥挸慤㜸㈸㘳攵㡣昵㜹㈸〶㍤㉥〱挴愲愹㔸㌰ㅤ〹攵挲愹〴摥〸㤵挲㝢㜹㌳㜸㕤㕥㉣㥡昰㍦攸㠴㌷敦㠶㡦㜹て㠴晦㈱慤㉡っ敦㠷戵㉡㡦㔲㡦㐲㈵摣㡦㜱㜳扦㠱㔱ㅥ㠴昰昹㤹㜰㕢㜱㜸㍦愶㡤㐲攴㉦㐸攴㜱ㄴ㡦挳㔵㍤〱愳戰昹〴㑢㥡捤㈷愱ㄵ㌶㠳㉥㌶㡤㈷〱愹㍣扣㜷昳愴昸㈹㕤昹搳㜰〶挵㑦愳㉣ㄴ㍦㠳戲㑤㜱㈶㠲㐱ㅡ㡦攴昰挶㕥㥣昰攵攲〹换挲㌴㥤㑣愵㜲㜸昹㈷㠶扣昱㙣ㅥ㥡ち攰ㅣㅤ㍤ㄲ㑦〵慤〸戶㠹㌴收ㄸ㥣攴攴ㄲ㔶㉡㤸捡㐴挳㝥㘶敢捡挰㝤づ㍥收昳㄰晥㘷戵敡〵慡㕥愴敡㌹慤㈲挰㈴㔴扤〸㤵㔰㍣搲㑤昱换戴扦〲攱昳㌳㈹㔷㠶昷慢㈸㝡づ敦㡤㌰ㄴて敦搷愰昱ㄸ摥㝦㜵㐲搹㙦㡥㤴㕥昹㌵㍢攴㑤挰搵换㌰㑡㠷扣挵㤲敥㤰㔷愱㤵づ搹捡搵㈱㠵攱扤愵㈷昷㝦搷昵扣㡢㔰攰㝥㈳捡挲晤㝢㈸摢摣愷㜰㐲ㄸ㡤㘵㜲改㔰づ昳㐵摣㑡㐶㜲改㜴㉡㥥㡤攳搴〶㠷㈳㘹攳晤㍣㌴㠷㈳挴㔸㈲ㅢ〸㘴㌳戹㠸〵㕢㌶㥣挳㈵晦㔴挸挲摣㤲㡣㠵晤慦㌹攱捤て攰㘳㝥〸攱㝦㕤慢ち挳晢ㅦ㕡㤵㐷愹户愰ㄲ敥晢戹戹晦㡣㔱㍥㠷昰昹摦〶愰攲昰㝥㐷ㅢ㠵挸搳㐹攴ㄹㄴ摦挲㔵扤ぢ愳戰昹ㅤ㑢㥡捤昷愱ㄵ㌶㤵㈷㥢摦晦挷敢慣昰〳㕤㑦戵㈱㙣㝥㠸戲戰搹ぢ㘵㥢捤㔰㈰㠷㜷戹攲昵昲ㄶ昶㠶㜸㠱㘹㌲ㄲ挸攲〰㉦ㄷて攰㌵㥡㌸昹㌰㙡昲搰㌰㈶攷㘰〰搷㌷ㄲ愱ㅣ㑥扤㜱㙣㤲つ㔸㌸ㄵ捦挶ㄳ㌸㥣挹㕡晥㡦㥣昰㘶㉤㝣㑣〳挲晦戱㔶ㄵ搸晣㐴慢〸㄰愸晡っ㉡㘱昳㜳慣㐶晥㐲㜶㕦摡晢㐱昸晣㥦〳㔰㤱捤㉦戴㔱搸㍣㠷㐴昲昹戵收㐰戸慡㉦㘱ㄴ㌶〷戱愴搹晣ち㕡㘱昳㥦愸㔰㥦㜸ㄷ挶收摢㥥㙣㝥慤敢搹ㅡ愱㌰㌶扦㐱㔹搸摣〶㘵㥢捤㈸㤸㠸愷㌳㌹摣㑥捡㐴㜰㙤㌵㤵捤攱㘰㉦㡥敢㍣㤱〰㉥㤲㕡挶戶㜹㘸ㅡ慦㐹㡤㠴㘳搹㑣㥣搷㔹戳㔹扣㤹㌵㄰㑥挴㜱㐶ㄸ换㘵昰挶㘲晦户㑥㜸㜳〸㝣捣敤㈰晣摦㘹㔵㠱捤敦戵㉡㡦㔲搵㘰㑡搸㝣挵捤收〸㐶ㄹ〹攱昳㌳㔷戸㈲㥢㌵摡㈸㙣㕥㐸㈲㉦愲搸ㄵ慥捡㠰㔱搸㙣㘰〹㙡搴㕥愵敡愰ㄵ㌶㥦㜲戱㘹〴〰愹㍣昵晥挵㤳㘲愶〸攳㡢㥦愷挳ㄹㄴ晢㔰㄰㡡挳㈸摢ㄴ攳㝥〰摥攱ㄸ换㠵〳戸㑤㘰愵昱㈲搷〴昶㙡愱㔸㉡㥡挴㤹㕤㌰㘵㐴昲㔰㑣换愹〴愶㘴扣愳ㄸ㠷㜱㌹㡣昰㐴㌲㥣㑡愶㠰捤㈶慤㜸挶摦挷〹㙦㐶攱㘳挶㈰晣㝤戵㉡㑥㔵㠲慡㝥㕡㤵㐷㈹㍦㔴㐲昱㠳㙥㡡昷愴换ㄸ〸㥦㝦㌳〰昰慤㌲挶愲攸㌹昵㡥㠳愱㜸敡ㅤて㡤挷搴扢戹ㄳ捡㝥㥦慢昴捡㤵愴㘸㌲攰㑡戲㡤㔹㥡挲ㄲㄶ攴㙦㄰㕣愴㐳敥㜰㜵㐸㘱㜸摦敥挹㍤㜳㡥搹㘴㜳〶㐲㠱㝢收ㄷぢ昷㝢愱㙣㜳㡦扤㕤〲㌷㕢㉣捣扣㌸㍣挳㠵捣㕣〶㌳㜰㌶㤵戱㈲㜸㍤㙢㍡㘷捣捣㐳攳攸㥡〰㑥㈱ㄳ〹㕣㐲ち愳㜳㤲搸㌴㤲挱㐸㌲ㅥて㘷㈲愱㤴㥦㤹换っ㙦捥㠲㡦㌹ㅢ挲扦戵㔶ㄵ㠶昷㌶㕡㤵㐷愹敤愰ㄲ敥慦㜳㜳扦㠰㔱ㄶ㐲昸晣㑣㔰挶搷晢㉡摤㔰㙤ㄴ㈲昹㥣㘰㜹㔷慤戹〴慥㙡㌸㡣㌲扣て㘴〹㌶昹ㅢ〱慤戰㜹戱㈷㥢ㄷ㝡戲㌹㔲搷㤳㐶㈸戰戹㈳捡挲㘶〶㘵㥢㑤摥ㄱ挴ㄹ㐷㈸㤹㡤攱慣㈲ㄲ挴㙢㠹㔳㜱扣晣㍤㙥㔹〱ㅣち挷㡤㙣ㅥㅡっ㠷㜸㠳㉢㠰㤷㥢挶㈲㔶ち㐷㘸改㘸㍣ㅤ捡㈴㐲改㈸㡥㤲㐳晥㥤㥣昰愶〵ㅦ㌳〷攱摦㔹慢ち㙣㌲挳㔹㌸捦愳搴㘸愸㠴捤戳摣㙣㌶㌳㑡ぢ㠴捦扦㉢〰昸㝡戳搹愰㡤挲收㉤㠴昱㠱挱㘶ㄷ㕣㙢〳㌰㤶摥㜲㜶㍤ㄶ捡㤵㔴换㙣〸扦㉢搳㔹㙥㕥㙦㤶摢扢㉢搵摣搴戹㘶づ搲敤㍡愹晡㈹㈴㘹搵搸㐹㡦㍤摥户㤷㔵㌸㘰〹㙦㥦㤷㜲㔰㝣摢摤㔹㌷㜹〵攰㡦㑢昹昲搵㥥㠴扥晢㘱戵㜰㐰ㄷ㔲㌴昴捤㝤扣慦㠲㝤㡤昴戰㈰晡㑣戶㠰搵㔰攸㡦ち㜹㘹㙢㤹攲昷挳昳〹ㄹ㜵㡢挲戳㤵昸ㄴ慤㔱捤㐸慤晣〱て㉤㕢㠳戶愸愸㔷ㅢ㤴愴愸㈱戲昹㜳㘲戰㈰㍢㈴愶愸挹ㄶ㝢㥣㙢㡢㌵㡥〰愴昲づ改㔸捦捤㜸㜷㐴挲ㄷ扦㐸㠷㌳㌶攳㍤㔸挰挷扦愷㕥ㄸ愳ㄷ挶㍡ぢ昵㑣㈸㘳㐲〱㍣晥扢ㅦ晦㌸㐴收ち㥡摣慢㤸摣㕦㤸摣㡤昸㤹㤹㈶㝡㍥昵摡㍣㡥㝡㍥㍣㔶㐹戲ㄹ㔵㈷㐰㐵㜶攴㙦㌲搰挲捥ㅡㄷ㍢㠵㍢㤳慢㍣㠹㤸〲㈷㝣昱戴㜴㠴〲ㄱ㔳㥤㉡㡤㕦愳㙣捦㘷挸愳挱扤戰㈴愶愵㕣㌸㠲㍢㤲㐹㥣㐷〶㜱てㅦ晢改っ愶慣㤴㜱㜲ㅥ㡡挳捤㔸㉥㤸ぢ攲捣㈸㠹ㅢㄲ戸㉣㥢ち㠴㌳㠱㌴捥㔱昱〲㜷㉢㘵慣捤㐳愳㌸㘱㐲㔲㑥ㄴ挷㥢戸ㅦ㠹ぢ㉦㌸敡挷昱㔴づ昷搲挲ㄹ散㑣晣搳㥣㤶㤸愷挰挷㍣㤵攲㌴〸㍦昳摢㠴㤴㤲㍢㤳㌳戴㍥てㄵ㑦㌵ぢ㝡㤹〹㥢㐰〰て㐲㔱挶㥢㤳ㄸ敦㕣〸㥦㝦㌶ㄴ愲昳扡㌳㌹㐷ㅢ㘵㈶扣㡦慥昷㔳㕣っ㔷戵㌷㡣愴摥扣㠴㈵㉣挸ㅦ㌳搹愴ㅦ㤶戸晢攱㈰㔶挱摣㤴〳㍣晢㠱昹㙣㐴㤸㔷㈰ㄴ晡㘱㈱ち戲㕦戹ㄲ㘵扢ㅦ㤰愲ㄴ捥攰㡡㜸㈸ㄵ挲㕤㕣ㅣ晢攰㝣㈹ㄹて攱㉣〹㌷ㄵ戰戳㌶慥捡㐳ㄳ戸搳㤰挳㜵昰㜴ㄶ㠷昴搸慤攳ㅣ〰㉦㠴㑥㘲晦㡣㍢㐴㤹㔰挰扦挸〹㙦㕥つㅦ昳ㅡ〸㍦㤳攱㘴㈷㔲搸慦㌰㌵㑥㔴㜹㤴㍡〰㉡㘱㜳㙦㠷㑤改㡡ㅢㄹ攵㈶〸㥦㝦㌱〰昸㝡敦㔷㤶㘸愳戰挹㠷愷捡扢戲捤㍢搸㠰〳戵昱㑥㤴晡昵慡㑤愳扣㐷攵ㅦ㙦戸㤲㤰㐶㈱挷戹攸〵换㤳昱挲㘴晥搰慣慡ㄷㅥㄷ㘷㍦㘴慤愶㝡昷ㅦㄷ㡢㌳㍥㌳摢昹㔷㍢ㄹ㙢晤扦㠸挳昱㔱㤸愶ㄹ㜱㝢晣㤹敢戱挲戵ㄶ㔶搷㌳㠷扡昴㌵昵㤳㔷㘷慣㘶攷ㅤ昵㜰慣ㅡ搸㌲扤〳㠹㔷㜸㜴昴㠲戶昱㤲㐵捤㘴慤捤㜴㐲搶㈸晤摥摦㤱〵㡤晥㠹㠲㜶㥢搳㥥昷挳㝢㜴㤱㤵〷挳㈸扥㈵㜸㘰愱攴㝡㐸摤㌶〵㉤㝥㤹㠲戴㙣㉢慢㈳㜶攰㌱㙥㌵搵扤捡㥥挱㉣〷〸㤳摡㕡昰㐴晤〶㍥㤵㡥搱昰㑥敢改㔹ㄲ戰㡤挷㈳晡㈶㌴㜵捡㈳㉥户㠵㕤㤹㑣昱㌳敥挱摡昶ㅥ㌳㘲晦ㄱ㜸㙣㕤敤㜸昴㐴㘹挲㜰挵㑡㡡㜹㘷㤵ㅣㅣ㍥昳㕥㐴㔴㌹挴㈶昹捡捣戲㤶晢愱慢ㅢ㌳㘲晣㜸㔶愳挶愰ㅡ㔶挵㘱敥㌳㌷㄰捦敤㠳㉡㠶㔰换㥤〲敤昵捤㈸攰攴扥㜴て昱㜱㈳㜴晣㡣戳㝦搱㜰㙥㈳㉦㤹㠶挳ㅦ㌵搶户㘸㡦㈵㙡搸ㄹ攳㙢㌷ㅥ㔵晡挰攷愱愷ㅤ㜰晥㘱㍢昸ㅢㄳ㝢㕥㜴晡愰戱㝢㌶慡㉥㜸㡣㐴㉣㜳㈳挵㙢ㄴ慦㐳愸〴㕡昴㔷㍣ㅢ扡散扤戳㜱挷戰挳挱晦戹㙣㥤晦挸㔹㤷㡥㝤收㤳㘹㘷㝣㍡搴扦ㄲ㤱昰㐵敡〷搶慡㕦㉦㜵ㄸち摣收㔴ㄴㅥㅣ攸㌲㌶ㅦ攳㉡ㅦ〱戵㑤搱捦戱㘴㍣㔱愰㈸ㄲ㔶㐱㐰ぢㄴ㍤㐹晣㤱㜹晣攱挴㍦つ㥤摤㜱㠰敦敡挰敤ㅥ㜸ㄶ愶晡攳〰摡㌴摥㡥搷ㅥ㤵㜸晢㘴搷㙢户昹攸㤴㜵㡤㈳㔷戶戴摤㍥攲慥㐶戵ㄶㅥ㕥扣敤㡣收㜸昲戶㤳㘳㈸㝤㕤慤㥦愹㜳昸攲㜷昱㘸㍢㜸㍢〳〵攱㙤㈴㍣昲扣扤㑣ㅥ捥㠲挹收㡤㐹㜱挶慢搰㌹㐳㉢ㅡ㔲挳ㅣ㈲散愱戵㤱昸戳昳㜸㘶挶ㄹ慦㐳㘷昳〶昸㄰〷㙥昳昶〶㑣昵攷〳戴㘹扣㕤愰㍤㉡昱㜶攳ㄹ愷扥㔲㍢攳收挶㉦㜶〹敤㍥搴晣㐳愳扡ㅣㅥ㕥扣つ㜶攸㈹ㅢ㙦㕢㍡㠶搲户摣晡慦㐰㈴㝣慢捣㜷搱㜶昰㜶つち挲摢㐰㜸攴㜹㝢㥦㍣㌰慢捣收㡤㤹㙥挶㠷搰昵ㅤㄳ挴〹晦㉥㈳㘶㡣㐰敡㥡摡慣㠸㡣㡦改挳捣㌲摢攷㕡晡晣㡢㤵㌸㍥摣㤶攱搴捦㜱㠲ㄹ摢昲㘷㜴㘲搲㥡敤㜴ㅤ㥤扥㜰㔵㠴㘹〶㍥愶攳㘳㜷搲㤷昴攱㜱〷挷㍢挳愸㥢㥤〲敤㡡愹㙥㝡㘶愸㘷ㄲㅢ攰㤵㈷〳搸昰ㄹ㔰㍥㈹㌰昳慤挸戳㜴㔲㜸攱搲ㄵ㘳㝣㉦㝣摡搸㙢搴㠹㠳㕥㝡攲㠵㐶晣捣〱㥦扡㜱㡡㜹㙢㕥㥤㔵㠳收㝡づ昲㕥㡥愱昴㡤扣晥晢ㄱ〹㕦攴搹愰㈵攸慣㠷㔰㤰捥㔲昰挸㜷㔶ㄵ捥昰ㄴ㤳挰㙣づㅦ挶㤲㔱つ㥤敥㉣㜰ㄸ㡡愸㙦扦㜴㑦㄰㌵昴㘱昶㤸敤昳〸㝤っ攸摣㥤〵愷晦㌸㑥㌰愳戳敡攸昴㔸摥㠹〹㙥〶㝦て愱㉢挲愸㠰捦攷㡥㡦扤㠹昴㠵扤㥥ㄹ㘸㐵㕣㤲㜳晣㤰㈶㍦㈵摢㘵㡦㕥㜸慥搴昳〷昷挲㉢昰昴敡㠵㡦搱㍣捦㕥昸挸㌱㤴扥ㄶ搸晦㉡㈲攱㡢㥦戰㤳愰㕥敡㜵ㄴ愴ㄷ㍥㠰㐷扥ㄷ〶㤰㥣㌷㘱戲ㄹ㘵㉥㥢㌱〸㍡扤ㄷぢ慡㝦㍡挴搸愳㜸㌰昱㙦攵昱㙦㄰扦㌵㜴捥扥㌵愸摥㜴攰㌶㡦摢挲㔴晦㍥㐰㥢㌶搵㝣愰㍤㉡㑤㌵㤹㘴攷戸㜰捤敤㡤愳挶㍥㜳㝣晣愳㜵㡤敡㜳㜸㜸昱戶搱愱愷㙣慡昹扢㘳㈸㝤㥢戰晦ぢ㐴挲ㄷ㜹攴㘸㍢㜸晢ち〵攱敤ㄵ㜸攴㜹ㅢ㐱ㅥ扥㠵挹收敤㙢㉣ㄹ㍢㐲攷昰㤶㠸慢㤷ㅣ㈲㙣摥㜶㈶晥扢㍣晥ㅢ攲㜷㠱捥收つ昰攷ㅣ戸捤摢㘸㤸敡㙢㐰摡愶昱㔶慢㍤㉡昱㜶晡搸昹㈷扥㌹㉥搰㘸晦㍦户㔱昵㠳挷㐸慥敤㐶㡡挲㈱挱㤳づ㍤㘵扣晤挵㌱㤴扥㠴搸摦ㅦ㤱戰㔶戸㑥㡢戶㠳㌷㘶㥤〹㙦㡦挳㈳捦㕢㠴㍣っ㠴挹收㡤愹㘸㐶っ㍡㠷户㘴㐰晤挹㈱挲收㉤㐱晣愰㍣㝥〰昱扢㐳㘷昳〶昸㠳づ摣收㙤㑦挲㤹㙤挶愹㔴收㔵㘶㥤攵攷搵㙤㔱挰户昲扣㕡㜶㤰㌵㐴㝢㔴㘲㜴搸搸ㅢ晦昱挷㜱㐳ㅢ敤晦挷㌵慡㤱昰ㄸ㐹ㅥ㌶㔲ㄴㄸ扤搷㈱慥㡣搱㍦㍡㠶搲昷ㄹ晢㜷㐴㈴㘱㜴〲搶ち㡣㌲㤷㑣ㄸ扤ㅢㅥ㜹㐶㈷㜱㤵㜷㠵挹㘶㤴〹㘶挶㤴㍣㐳㠱㤸扡愳㠸愱㘹㠴㌷攴攱愳〹㥦〱㥤搳〱挰摦敡攰敤づ㤸〹㕢㝤〴㈸㝣㌷㠱户愸昶愸挴摢搵戳捥㝦昹愳戹㈳ㅡ㍦㝢愰敥戵愷ㅥ摡扢㔱㡤㠱挷㐸て摥㙥㜴攸㈹攳敤〶挷㔰晡ㅡ㘴晦㔸㐴ㄲ摥收愱敤攰㡤㔹㘳挲摢㜵昰挸昳戶㠰㐴㑣㠶挹收㡤愹㘴挶㈲攸㥣㤱㤵㔴㔷㍢㍣搸㈳㙢㕦挲愷攴攱㤳〸摦ㅦ㍡㍤㜰㤳敡㜲〷㙦昳戶ㄸ戶晡㤹㐰攱扢〹扣捤搲ㅥ㤵㜸㍢攱て捦晥昶愲挹㠱㐶晢㝦㙣挱ぢ攱㌱搲㠳户㡢ㅣ㝡捡㜸扢搰㌱㤴扥㍤搹扦〸㤱㠴户㌴摡づ摥㤸ㅦ㈶扣㕤〰㡦㍣㙦㔹ㄲ戱〴㈶㥢㌷㈶㡤ㄹ戹㍣ㄱ㜸㜸愰㍡户㠸㠸攵挴ㅦ㤸挷㉦㈶晥㘰攸㠴㘷挲捦㜲攰㌶捦捤㌰搵㘷〱挲㜷ㄳ㜸戳戴㐷㈵摥㙥晦攴昳戳㜲昷㝣㍤㜶㝡搷敡㡦ㅦ㝢㘲㐰愳㙡㠱挷㐸て摥㑥㜳攸㈹攳敤㔴挷㔰晡搲㘵㝦㉢㈲〹㙦敤㘸㍢㜸㘳搲㤷昰戶ㄶㅥ㜹摥昸晢㔲搵〵㤳捤ㅢ㌳挱㡣㤵搰㌹〳㈸ㄲ㔷扦㜲㠸戰〷搰㙡攲㔷收昱㥤挴ㅦ〶㥤㍤㍥〱㍦摥㠱摢扣ㅤ㑥㌸㤳扤昴㘴愷㤸昴愵愷挱晡挳㔱挰㜷ㄳㄸ㍤㐲㝢㔴㘲㜴晤㥡㙢㈶戶㥥搰愷昱戸㕤愲㍦扦㘸㘰愲㔱ㅤて㡦㤱ㅥ㡣ㅥ敤㄰㔷挶攸㔱㡥愱昴㉤捥晥ㄳ㄰㐹ㄸ㍤ㄶ㙢〵㐶㤹户㈵㡣ㅥ〱㡦㍣愳挷㜱㤵搷挲㘴㌳捡㘴㉥攳〴捤㄰㥥㉤愸搶ㄴ㌱昴㑢挲㑦挹挳㑦㈶晣㈴攸散づ㈰扥换挱摢ㅤ㜰㌲㙣昵㘷〲㠵敦㈶昰㜶㤶昶愸挴摢扤㜷摣㤵搹㙢昸挰㐶晢晦㘸愳扡〰ㅥ㈳㍤㜸㕢攱搰㔳挶㕢㥢㘳㈸㝤昹戳晦昷㠸㈴扣㥤㠱戶㠳㌷㈶㘳〹㙦㉤昰挸昳㜶㈶㠹戸ㅣ㈶㥢㌷㘶㘸ㄹ㘷㐳㘷㡦慣㐴㔲㌵㌹㍣搸㈳敢ㅣ挲慦挸挳㉦㈳晣㜷搰㌹〳ㄷ㜸换挱摢扣㥤㑦㍣㤳戰昴攰㔳㑣挶搲挳戲晥㕡ㄴ昰摤〴㐶慦搳ㅥ㤵ㄸ㥤搱㔱㜳㑦攳㘵㕦㡤戵晦摦扡㔱摤ち㡦㤱ㅥ㡣ㅥ攴㄰㔷挶攸㔲挷㔰晡ㅥ㘹晦㙤㠸㈴㡣㕥㠲戵〲愳㑣戱ㄲ㐶㤷挰㈳捦攸㘵㕣攵扢㘱戲ㄹ㘵摥㤵㜱〵㜴㌶愳愱㠴摡捦㘱挸㘶昴㉡挲敦挹挳搷ㄳ㝥つ㜴づ愳挰㉦㜴昰㌶愳搷挲㔶扦〱㈸㝣㌷㠱户〷戵㐷㈵摥晥㔶扢昱捥换晦攷て㡤晤慥摡㝢㥢摤搶摣搲愸ㅥ㠷挷㐸て摥收㍡昴㤴昱㌶挷㌱㤴扥㝥摡晦〴㈲〹㙦㌷愳敤攰㡤㜹㔳挲摢㉣㜸攴㜹扢㠵㐴㍣〷㤳捤ㅢ㤳愹㡣摢愰戳昷つ挱㤸㥡敥昰㘰昳戶㡥昰攷昳昰㘷〹扦ㄳ㍡㘷ぢ〶㝥戲㠳户㜹㕢㑦㍣昳愵昲㈳㤱㜹㔳昹㤱昸㌲ち昸㙥〲愳慦㘸㡦㑡㡣扥昸攴㔵㍢攴㜶ㅢ搵㘸晦扦㔷愳㝡ㄳㅥ㈳㍤ㄸㅤ攷㄰㔷挶㘸愳㘳㈸㝤㤳戵晦㉤㐴ㄲ㐶敦挷㕡㠱㔱㘶㐳〹愳㘳攰㤱㘷㜴〳㔷昹〳㤸㙣㐶㤹㈲㘵㍣〴㥤戳搷㠸愹愴挳㤰捤攸㈳㠴㝦㤸㠷扦㑦昸愳搰㌹㈳㌱ㄲ㔳㔱〷㙦㌳晡ㄸ㙣昵㥦〱㠵敦㈶昰昶戹昶愸挴㕢敢慦㕡戶散晡敤捤㡤攱摢㝢㉤㌹㜸㘷㕣㍡晡ㄶㅥ㈳㍤㜸ぢ㌸昴㤴昱戶㥢㘳㈸㝤〱戶晦㍢㐴ㄲ摥㥥㐶摢挱㕢㌵㑥改㠵户㕤攱㤱攷敤㔹ㄲ㔱ぢ㤳捤ㅢ㤳愱㡣攷ぢ㐴㠴〳敡㘷㐵㐴扣㐸扣㤱挷搷㄰晦㔷攸㙣㥥〱ㅦ改挰㙤㥥㕦㠶愹扥㉦㐰㘸捣㈶昰搶㑦㝢㔴攲㙤挵㠳慢晤晤晦㍤愲昱晥㙢㥢㘶㡦摥㜷㕥愳ㅡ〸て㉦摥㠶㍡昴㤴昱戶扤㘳㈸㝤㙦戶㥦挹㔱挲摢敢㘸㍢㜸㘳㠶㤳昰㌶〴ㅥ㜹摥摥㈰て捣㌳戲㜹㘳摡㤳昱㔶㥥㠷㐸㐲㙤㔵挴挳㍢㠴㙦㤷㠷㌳昵挹㜸ㄷ㍡㍤摥ㄲ㙡愰㠳户挷摢晢戰搵㡦〰㙡搳㜸ㅢ愹㍤㉡昱㔶㜶昶戱㉢㍣扣㜸昳㍢昴㤴昱㔶敦ㄸ㑡㕦户敤㙦㐰㈴攱敤㕦㘸㍢㜸㘳摡㤲昰搶てㅥ㜹摥㍥㈳ㄱ㑣ㅥ戲㜹㘳㉥㤳昱〵㜴ㄸ㍦晢㡤挰扢戲㤵㔹挴挳㤷㠴㌳ㄹ挹㠶㌳㥦挹昸捡㠶敦㉢昰㕡〷㙥て户㙦〸㘷戶㔲㝥攲㘳搶㔲㝥攲㘳㔲搲愶ㄱ捡っ㈶昱愸㐴攸晢㝢慦摢敥昸㕦敦㌸敥㠶愹慦ㅤ㌶攰㤴㔱攳搴㘴㜸㜸ㄱ㕡攵昰㔶㐶攸昷晦戶慦㜰㤵扥戸摢㍦〵㤱㠴搰敡㍡㈱㜴〶捡㐲攸户昰挸ㄳ㕡〳愳㥡〵㤳捤㄰ㄳ㤴昰㝡㑥扤㉢攱㐵㐱愰㌵〳戸㈸㐸昸散㍣㝣㈶攱㍥攸㥣㕤〹㉦〸㍡㜸㝢㈰昶㠵慤㥥〹㐵㥢挶ㅢ戳㡦扡攵敤昷㍢晣㙢挹㡣㈵㌷㌷㌶㑦ち昴㙦ㄸ㠲㠹㡦㐹㐷㕥扣㝤散搰㔳挶摢㐷㡥愱昴㝤摦晥〳ㄱ㐹㜸摢ㅣ㙤挷㐰㑣愳㉣扣㝤〰㡦㍣㙦〳㐸〴㜳㝦㙣摥㤸㡡㘴っ㠲捥㥥挸㐲㐹昵㑦㠷〷㝢㘴つ㈶㍣㤷㠷㘷〹摦ㅡ㍡㘷〳〶晥㑤〷㙦昳戶㉤㙣昵捤㐰㙤ㅡ㙦㉤摡愳搲㜸摢敡ㄹ㘳捡搲㡢捤挶摢扥㥣扣㈴摣ㄲ挳扤㉤㜸㜸昱戶搱愱愷㡣户扦㍢㠶搲搷㠴㉢收扤昰愶㥦㌹ㅣ㙤攷㕡昰捦慦㤳㕦㤴㘴㥥搰慣㌵㈴挶捦㕣ㄳ㈱㝢〴㥣㐰㌶㜳㐳㠴散扦愱㥡㍣搹㍢挲愸㡥㉢㙡改愳㜰户敦挲㍤㕦愹愵捦㌹㠶搲㔷愸晡㑦搰㤵㡥戶㉢㍤㐹㔷晡㡣扢搲〶㔶㝡ち㑣㜶て㌳㌹挳〸㐰㔷戸晥㡤㠷晡愸扦挰愵戰㜹㠴攸挳㘴〸摢攷㘴晡㐴㔸㐹攱慥〸㥤晥散㌸㜱捤㝤㘶㡣㑥捣戳戰㥤搶搲㈹攱慡㘸晦ㄱ昴㜹搸昱戱挷挷敥戰搷㥦㐳㈴㐲昰捦昵昹〱ㄷ摡㤹㠵㔱攴㔹㝡愱㝤㜱敢晥慢晦晣挴㍦ㅡ㤱㉣扢换㘷ㅢㅥ㙥晣搴㍣㜴搱㤱昷㝦搹愸㤸㠴攱㌵㕥敥㐷昳㍣㉦戴摦攷ㄸ㑡摦攳敡扦〴㤱愴敢挷㤱愰㕥敡ち㤴愵敢晦〸㡦㝣搷㑦㈰㌹捣㠵戰挹㘱㙡㠶㌱〹㍡㝢㍢ぢ㠶搴㕤づ㉦昶㜶㌶㠵昰㙢昲㜰愶㘷ㄸ搳愰㜳戶㌳攰㙦㜷昰㌶㡦㌳㘰慢㘷㉡挵愶㙤㘷捣扢㄰㡦㑡摢㤹扤愳㥣搴㜸㘴攷扢㡦㉥㕢㜳㘰愳㘲扡㠵ㄷ㙦㌷㍢昴㤴㙤㘷㌷㌹㠶戲搷扦㌲㔵愳愷搷扦昲㤹㐰㔶㠷㍣摤戴ㅥ㈳愳㌶挷昴㠴㍥㌹㕢捤散ち㜹慥㘵戳㍣〲愸㉦摥搶搸㝥㠸搵㍥ㄳ㉦㈵挵㍢ㅡ攷㌷戵㌸㑦㤱挱换㑡昹扣㉦晤㍥㐰㔳㑡㜴㌶㜲㜳摡昱㠲挰摥戹改ㅤ㜸㜲㘳戶慥㘵㙥慡戳搳㙡㙦晤㈹㈴ㄵ攲愱㑣㌵ㅣち㤸㝥㝡攱㈵㙣搵㥥捦㐳㝡〲㘶捦㐴〶㘱慣愱挰㠷㝥㝡㕦㌵㕦昲昸攳㔲ち㡤戹ㄸ㘲晡㌱搱㔹搷㙢㑢㙢搴つ攸㘲晢昷攷㐷㔷㝤㉦㙤㐶㡥㠴㌹て㜸㘳㍥㐴㉦㍣ぢ㐸㘶㔴〸㥦戹〰ㅡ㜹㉥㤶㠸慡㕡㈶戰㤴慥ㅣ㥦㔰㌵㠵㙢㕦扢慡㈹摢戹摣㔸㙥㌵㉤㕢摥㠹㈷㔱昵攱ㅡ敢㑦捤扤㜰敤㉥晦㠳㥢㐶敦㤶愵愹昶昶搴㥡扡㤶愵捤㔶敢戲捥攵㜵㑢㔷㈲摤〵慦㕢挵㌱ㄲ㕥摦㙤㉥㐲㝢㔸ㄵ晦搴〶㐴㘴㔴㜳ㅦ户昶㔱㘸㌸㕡㑤㔲㔰愳慥昴㕣摤晤戹㕥㕣摤挲慡㉥愶㡡㡦〰戳㔷㔵㍤㠶ㄸ㕣㕤晤㔱㑣㜸㤰敡づ〴㌲摦〸收㌵㠸㜶愹㕢换㡣〱㔷㈳㉥昴㙣㐴㥡㌵ㄶ㌷㈲㕢搲㠸㤷ㄱ愷愸ㄱㅢ㜵㜵㌹㜷㜵㙦㘸敤㌲户昶㕤愷ㄱ挶㜲㘸㕤慦搲㉢ㅥて扦昵㙣摢挱㜰㌱づ㠱㈸ㅥて捤搰戸㐹㝡扦戴㝤扣㐳㉦㜴戴〲㤹㈷㠹户攰㐵摢收搶㝥愹戵㉢摣㕡摥㠷ㄶ敡搸敡ㅡ㜵㡡㘷昳㍡㘰㌳搹扣㐲晦㜵㔱攵敡㍦摥戲㉥愲慥〶ち㘹挴㉡㈰昳㑤慢搳摡搵㙥㙤㕦慤㕤攳搶㙥づ慤慢㔷㡦昷㙣摡攱㙣㐷㜱慦ㅥ㐹㤵慢㘹〳㄰愷愸㘹㠳㜵㜵㐷扢慢摢㔶㙢㡦㜱㙢㠷ㄷ㌷攲〸捦㐶ㅣ㔷摥㠸ㄳ㑡ㅡ㌱愲戴ㄱ㍢敢敡㝥改慥㙥戴搶晥捡慤つ㌹㡤㌰㑥㠲搶㝢㥥改昲㙣搸挹挰ㅢ㙢㈱㡡挷搵㈹搰戸ㄹ㡡㤴㌶㉥愱㥢㜱ㅡ㤰昹捥摢㔳㙢㑦㜷㙢㈷㌸㡤㜳㘶㠰ㄶ捦㠶㥣挹ㅡ㡢扢改散㤲㐶㑣㉡㙤挴㌴㕤摤㌹敥敡㘶㙡敤戹㙥敤扣攲㐶㔸㥥㡤㌸扦扣ㄱ扦㉦㘹挴㠲搲㐶散慢慢扢挸㕤摤㘲慤扤搸慤㑤ㄷ㌷㘲㠹㘷㈳㉥㉢㙦挴ㄵ㈵㡤挸㤶㌶㘲戹慥敥㉡㜷㜵捤㕡㝢戵㕢摢敥㌴挲戸〶㕡敦戱戲搰戳㘱搷〲㙦㕣〷㔱㍣㔶慥㠷挶㍤㔶㍡㑢ㅢ户㕡㌷攳㐶㈰昳㘳攵㜰慤扤挹慤㍤搶㘹㥣㌳㔶㘶㜹㌶攴ㄶ搶㔸㍣㔶㙥㉢㘹挴㜱愵㡤昸愵慥㙥㥤扢扡㤳戵昶づ户昶っ愷ㄱ挶㥤搰㝡㌳㌴搹戳㘱敢㠱㌷敥㠶㈸㘶攸ㅥ㘸摣っ㥤㔹摡戸㜳㜴㌳敥〵㌲捦搰昹㕡㝢㥦㕢㝢㠹搳㌸㠷愱㌱㥥つ搹挰ㅡ㡢ㄹ㝡愸愴ㄱ㤷㤵㌶攲㉡㕤摤㈳敥敡慥搵摡㍦戹戵㌷㍢㡤㌰ㅥ㠵搶㥢愱愸㘷挳ㅥ〳摥㜸ㅣ愲㤸愱㈷愰㜱㌳㜴㑢㘹攳搶改㘶㍣〹㘴㥥愱昵㕡晢㤴㕢㝢扦搳㌸㠷愱㕤㍤ㅢ昲㉣㙢㉣㘶攸昹㤲㐶㙣㈸㙤挴㈳扡扡ㄷ摤搵㍤愶戵㉦戹戵㑦ㄷ㌷㘲愴㘷㈳㕥㉥㙦挴慢㈵㡤㜸戶戴ㄱ㉦敡敡㌶扡慢㝢㔹㙢㕦㜳㙢㕦㉦㙥挴㄰捦㐶扣㔱摥㠸户㑡ㅡ昱㐶㘹㈳摥搱搵扤攳慥敥㝤慤晤愷㕢晢㉦愷ㄱ挶扢搰㝡㡦㤵㠱㥥つ㝢ㅦ㜸攳〳㠸攲戱昲㈱㌴敥戱昲㔹㘹攳扥搴捤昸ㄸ挸晣㔸昹㐶㙢㍦㜱㙢㜹㔹捣㜵〸搱捦戳㈱㥦戱挶攲戱昲〵㔵慥㐳㠸ㅡ㤴㡢づ㈱敡愰㤰愳㥢㉦戱㤰㙦㐴㕦慤晤㡦㕢换㙢㑣慥㐶搴㝡㌶攲ㅢ㠰㑡ㅡ昱ㅤ㔵慥㐶っ㐰戹愸ㄱ㠳愱㤰㐶攰挵敡㠵㐶㙣慢戵捡愵昵昳㠲㡤㥣㠹㔷㐳㙢昶愲愸㠱昰愹ㄱ㌰戰㜵㐶㉤㡡昵挸㑤挷㙦㐶㍡㍡㠷慥㘴扡㝡㐷戵晡敡ぢ攷晣攵扤搰㔶㠵昳㤷摥挰ㅡ㜵㄰扤昰㜸㜸挵昵㤷昳ㄷㄳㅡ㜷㡢㜷㐴㙣戶㜸挱戹㜷㡥晢㌶扣㘴扣ㅡ敤㔴㘶㉥㘷㜳搴㘷㍡㜸㤵晢攴愸ㅦ愳ㄴㅦ㙤搶㤷〴㙥㜰〲攷捦ㄶ㜸㔱㐶愸搸っ挸㝣㝦挴戴㜶㜳户㤶搷㔵〴扢㠵㕢㍢づ㕡㔷㉦扤攷搹戴㐱㙣㐷昱㔰ㄹ㑣㤵慢㤷㜸㌱愳愸㤷愶攸敡戶㜶㔷㌷㐳㙢户㜱㘹㙢㜹㕥昸㠳㑦㕡㜹㈱敥㐷晥㐴㙣㕢㔴慡ㄶ愰㌲戹㤸㌷㠴㈵改㐲㡣㠰㐵㡥戶㡥㘷㠸昵㍣搷愳㐹㑡㡡攷㜱㙣愲戹ㅤ㍤ㄶ㍢㌶㜳㝢户晦㠱㙥㡦㝡㥥愶ㄵ晣㜹ち㈶晥㐳改㤱搵晥挳摣晥㌹户㐷㍤捦戰ち晥〷㙢晦攱昴㘸搶晥㍢戸晤㕢摤ㅥ昵㍣〳捡晢搷慦㜰㤷㔴〷㑡搲㥡ㄱ昴攷〹つ㤱收㐸㜷㌴㥥扣ㄴ晣㔷ㄷ㤵搶戸㑢敡㜰㤴㈴摡㡥昴㍦搲戱㤹㍢戹愳ㅤ敤昶愸攷㜹㐶㍥戶㍡㑥晢敦㑣㡦ㄳ戴晦捦摣晥扦㜴㝢搴昳ㄴ愱攰㝦戲昶摦㠵ㅥ愷㘸晦㔱㙥晦搳摣ㅥ昵㍣㡡㉦昸㥦愹晤㐷搳攳㙣敤扦慢摢晦ㅣ户㐷晤戹敥㤲㍡㕦晢㌷搰攳昷摡㝦㌷户晦㐵㙥㡦㝡ㅥ㍢ㄷ敡扦㑣晢〷攸㜱㠵昶て扡晤慦㜲㝢搴昳戰户攰㝦慤昶て搱攳㝡敤ㅦ㜶晢摦攸昶愸攷㤱㘹挱晦ㄶ敤ㅦ愱挷㙤摡㍦敡昶㕦攷昶愸扦挳㕤㔲敢戵㝦㡣ㅥ昷㘸晦戸摢晦㕥户㐷㍤㡦晢ち昵㙦搰晥〹㝡㍣愴晤㤳㙥晦㐷摣ㅥ昵㍣㘴㉢昸㍦愶晤㜷愷挷ㄳ摡㝦て户晦㤳㙥㡦㝡ㅥ㔵ㄵ晣㥦搵晥㝢搲攳㜹敤㍦挶敤晦愲摢愳晥㈵㜷㐹扤慣晤挷搲攳㔵敤摦攸昶摦攸昶愸攷戱㑣愱晥㌷戴晦㌸㝡扣愵晤挷扢晤摦㜱㝢搴昳㌰愴攰晦扥昶㥦㐰㡦て戵晦㐴户晦挷㙥㡦㝡ㅥ㈹ㄴ晣㍦搳晥㤳攸昱㠵昶㥦散昶晦搲敤㔱晦ㅦ㜷㐹㝤愳晤愷搰攳㍢敤㍦搵敤捦晤㜴扥挶㝡敥㥦昳㈵挵晤戲㕣ㅡ㕦㠷㍤て㉦㡤敦挹㘹户摡㔰摣㔷㡢攱㜶挷㌰㐶っ昸㍤㤸㌶摣收ㄸ㤸㝣㙦敥挵愸摣㍦换㘴㌴㤳㈵敥㤶㔹㤱㌹换㔹㘰㐱㜱㌷㉢㤸搹搴㜲て㉢㤸㌹㉥㑣㍤昷愶昹㈶搶㜳㉦㕡㈸㜱敦㤹㉦㈹敥ㄹ㈵摡㕣慡戹㔳㤴㘸㝢㍢ぢ㉣搴㜳〷㤸昷愸攷㡥㉦㕦㔲戲㐷㘲ㅢ攷㐱慤㍦㝥敥㤹攴愸㘵㍥ㄶ㜰晦㐰昶㍢㘵㈸敥㝦〴戵搰㐶挹摥愵っ挵扤㡣愰昶戱㔱戲て㈱㙡㕦㤴昵挷捦㝤㠹愰昶戳㔱戲㙦㈸㐳㜱ㅦ㈱愸〳㙣㤴捣昹㐴ㄵ戵㥥㜳扦愰㤶搸㈸㤹搹换㔰㥣攱〵戵搴㐶挹晣㑤搴㐱㈸敢㡦㥦昳戸愰㔲㌶㑡㘶㘹愲㡡㙡攴㙣㉤愸㡣㡤㤲戹戸っ挵㌹㔹㔰㤶㡤㤲ㄹ户っ挵㤹㔷㔰换㙣㔴〸晦㐹㥦㉥挷㠲晥昸㌹扦ち慡挹㐶挹散㔹ㄶ㡢戳愸愰づ戱㔱㌲㐷ㄲ搵㡣戲晥昸㌹㔷ち慡挵㐶挹㑣㐸㔴搱㍡㜲㐶ㄴ㔴㥢㡤㤲昹㡥愸ㄵ㈸敢㡦㥦昳㥥愰づ戵㔱㌲慢ㄱ㔵ㄴ㡢戳㥢愰㍡㙣㤴捣㕤㘵㈸捥㘱㠲敡戲㔱㌲㐳㤵愱㌸㔳〹㙡㤵㡤㤲㜹㠸㈸㝤㌳ㄴ换㔵㝥捥㐷㠲㕡㘳愳㘴戶㈹㡢挵㔹㐷㔰㍦户㔱㌲愷㤴愱㌸户〸敡〸㐱搵㜳搳摦〷愸敡搵㉡㜳㔰昶愰㠳扥慣慦ㄹ扡㜵捤扥攳晡㥥扢昱搱搷捦㜸㜶昱㤸户扦㌹晦晣㘷摦㌸攳戱㙦搶愷挷㍣㝣挹㈵ㅢ㘶㕣昸搸敢㥢攷㉥慡扥敤换㤹ㄷㅤㅥ㍣攴昰㐳㜳ぢ㜷㤹㝡昸㝥〷敦ㅤ㥣扢搹愸㕥扤㝡昷摥㘹㡢㐷〶敦散㍦晡搰㜵敡扥㤷戶㙣㔵㌲㥢戰ㄹ㐵慢挴㔹㐵㥡㜱㤴㌴㐳挹㝣㐲㔴搱㠶挵㜹㐵㔰挷搸㈸㤹㈷捡㔶㠹昳㠵愰㝥㈱㈸扦敥㉤挵〹㐰㘶挱挳㥤挹㙥〲㝣敢昰㑥㌸㙥昳㘲昸㜹㠹㠱㥢戹ㄸづ㉢㌶昸㜵戳ㄴ㌷㜱㐱慣㈹㐶㈸㙥搵㘲㔸㕤㘲攰㠶㉣㠶㔵㈵〶㙥扢㘲㔸㔹㙣昰敢㡤㔸㜱扢ㄵ㐴㔷㌱㐲㜱㔳ㄵ㐳㘷㠹㠱㕢愷ㄸ㍡㑡っ摣㈰挵搰㕥㙣昰敢㉤㔳㜱㘳ㄴ挴愱挵〸挵敤㑦っ㉢㡡つ㝥扤㈱㉡㙥㝢㠲㘸㉢㐶㈸㙥㙥㘲㘸㉤㌶昸昵㜶愷戸愹〹愲愵ㄸ愱戸㜵㠹愱戹挴挰つ㑡っ㠷㤴ㄸ戸つ㠹攱攰ㄲ〳㌷ㅢ㌱㌴㤵ㄸ戸愵㠸㘱㜹㠹㠱ㅢ㠷ㄸ㤶㤵ㄸ㌸㕣挵㤰㉢㌱㜰㠴㡡挱㉡㌱㜰㔰㡡㈱㕢㙣攸昳㝦〰㘸㑡㉣㕢</t>
  </si>
  <si>
    <t>㜸〱敤㝤㜹㥣ㄴ挵昹晥搶戲摢㙣て挷㡥㈲㜸敢㠲㄰㔱㜰㥤晢㌰挰戲摣㈰〲㜲㜸ぢ捥搱㈳㉢㝢攰ㅥ〸ㅥ〸㐶㌴昱づ㔱攳慤㔱㌴挶㉢摥攱敢ㄵ㌴㕥㌱㙡㡣㘷㘲扣捦㐴㡤搱㐴ㄳ㑤㍣㝥捦昳㜶搷㑣捦㑣捦㉥昸㑤㍥㍦晦昸づ戳㉦㕤㙦㍤敦㕢搵㑦㔵㔷㔷㔷扦搳㕤愵慡慡慡扥挶㠷晦昳㔳挳㡤㥤ㄶ慣敡敡戶摡ㅡ㈷㜷戴戶㕡㤹敥㤶㡥昶慥挶收捥捥搴慡搹㉤㕤摤晤〰㌰㤶戴㈰扦慢㜶㐹㔷换戱㔶摤㤲ㄵ㔶㘷ㄷ㐰戵㔵㔵㜵㜵㘶㌵昲户㜷晥晣㍡㘱搲捡慣愱〰慡捡㌴㈸晡㔳搴㔱㤸ㄴ㍥㡡〱ㄴ〳㈹〶㔱っ愶愸愷昰㔳㙣㐵戱㌵挵㄰㡡㙤㈸㠶㔲っ愳搸㤶㘲㍢ち㤶㙦敥㐰戱㈳挴挰㥤㈰ㄶ㑥㥥㌴㌷㝤ㄴ昶㘶㐱㜷㐷愷㌵戶攱〰扢捥攳㠳挱挶㘰㘳㈸ㄹ㡡㌵〶挶㌶㑣敥㘹敤敥改戴挶户㕢㍤摤㥤愹搶戱つ昳㝡搲慤㉤㤹㝤慤㔵ぢ㍢㤶㔹敤攳慤㜴㈰㥣㑥㐵ㄲ挱㐸㌴㥡㑢㈶ㄳ〳㜷㠶攷㌹㤳㈷捤敢戴㜲㕤晦㈹㥦扢搰攷摣挹㤳ㅡ攷㔸摤晦㈹㥦扢挲㈷㕣㑥改㘸㑢戵戴晦㠷㥣搶戲㑤愳㔳慣㑣ぢㅢ摦戲㍡㕢摡㡦㙣㐴戵㡢㠸㐶㉡摥搸摣搵搵搳戶㥣晤㘸戲搵摡㍡摦捡㐹愳户㑤改敡㥥㤷敡㙣敢ㅡ搸㐶晥慣㑥慢㍤㘳㜵つ㙥㥢扡㌲㘳戵㍡挰慥扡戶〳㔲㥤㜳㔲㙤㔶つ㌷敡摢散㌶㥣㤹戵摡扢㕢扡㔷つ㙡㕢搴㘵捤㑦戵ㅦ㘹ㄱ㔲摢㌶扤愷㈵慢㙡㙡昰慤敡户扢㔷捤愴愱㔰㥦戶挹㑢㔳㥤摤㤲㘲ㄳ〶扤戰慥敥㈲㝢㔱㔴㉦㜶愹㠶ㄲ㉢戶搹㠲㤶戶㝤慤捥㜶慢㤵㠵戰㈵挷㤴㠰㠴㈰扢ㅤ昲㑣改摤㘱㉢愹〱捥挱挷㝤㘱㈹㐶〳㐴搳㥣㡥捥㌶㜴挸搰搸攸愸昱昱挶㘸㈲ㄶて〴㠲㠹㔰㌰ㄸ㡡〶㈲挹愹㝢〵愲㘳㤳㜱㘶〶ㅡ〳挸〹挵㈲㤱㘸㈰㄰づ㠴愳愱㐰㈲ㄲ㌴㠷挳㠹㌹㠲敥㜶㠳愸㙤㥥ㅥぢ㠷捤㤱㔴㡥㠲㔰㌵㉦㘲っ㜰㤷捣攳戰㝡㐹慡㝡㐹扡㝡㐹愶㝡㐹戶㝡㠹㔵扤㈴㔷扤攴挸敡㈵㑢慢㤷戴㔴㉦㌹慡㝡挹㌲㘰昴愷慥㝦晦㙡攷昳户て㐶扥晣敢㙣搷昴㑢捦摣㝡敡搷ㅦ敤昶㍢挵挳㕥㐶㡤摤戱昱㕤昷㥥愰戲戱㘰㈴㠲㥤〸㠵㐳挱㐴㌸㄰っ挴ち晢ㄱ㡢㈷〳㠹㜸㌴ㄴ㡤挵㐲攱㜰㈸ㄱ㌵㐷挳㠱戹〷㠴戱㈷〴昶㈲㥡㡣㤸㘳愸ㅣぢ愱搴㌳搸ぢ敥挹扢晢㝦㝡昶慢㌷㕤扤敦㑦㤷㝦晡攰〱愳ㅢ晦愲㌸攸㐸ㄵㅡ戱㔱㐴㘶愸㌱ㅡ㐲愹昱㘸㤴㘴㐵ㄲ㠹㘰ㄹ㤹〱㌰ㄸ㡡〷㐲挱㔰㌰ㄲ㑣㐶㐳收摥㉣㌱〰㘱〴㈱愴ㅡ㔱㌳㐴㘵ㄸ㐲愹挷㥤㙡㑣慦㍤㘲晣〵捦㔷㑤扦挲㌷昵搸摦晥散搳〶挵㘱㑦慡ㄱ挵挶㜸㌷ㄳ㠹㐶戰㠰㝡〴㐳㠹㜸㈰ㄸ㡦㤵㔶㈲ㅣ㡥㐵㔰㡢㐸㌴ㄸ㐹〴攲㠱㐸挸㡣戱扣㌸㠴㤱㠰㤰㑡㈴捣㈴㤵晢㐰㈸昵㤰㔳㠹㝦㝥㜰摤愲挹扢㝤搲㝣攳挶〳愶晥㜴摥㕤挷㈹づ扢㔲㠹㜱搸ㄸ攳慥〴㥡㈳ㅥ〲搷搱㘸摣搵㥤攲㤱〴㠸㠹㠴愲收㜸㝡㥦〰㘱㌴㐱戰㐸㈸㈷㔲搹っ愱搴㝤㑥㤱㙢ㅥ㍥㜵㘲戰昵摤愹户㑣晦慡㝢挲㔳㙢㤶㈸ㅥ敦㔲攴㘴㙣㤴昶㠰㜸㉣ㄱ㡥㈷ㄲ攰㌷〰㤶㔱㔴愱〷挴㤳挹㌸㜸㐱㔶㈲ㄱつ㈵挲ㄱ㜳ち㑢㥢ち㘱㑣㠳㐰ㄵ㘲㠱㠰㌹㥤捡ㄹ㄰㑡晤挲愹挲〳㕢挷敦㜹敦㡡㕦㑤扦改戸㐹㠳晢㙦戵挷㉤㡡愷ㄸ愹挲㉣㙣ㄴ昵〰攷㠸㠹㠳昸㘸㌰ㄸ㡣挶ㄲ㈱昴㠲㐲㈵〲㔴㐷ㄲ愱㐰㈴ㄲぢ挵挳㐱敥昴扥㉣㜱㌶㠴戱ㅦ㐴㑤昳捣㘴挲㥣㐳摤㕣〸愵㙥㜶㙡㜱攵搴愷㝥昳㕣收㠲收㥢ㅥ㤹昶㐵昷摢㐳㥦㔰㍣挷㐹㉤昶挷㐶㈹ㄱ㌸㙥愳㠹㔰㍣〴挲戹慦攱戰扢づㄱ㘸㜱挰㐷㈲㠹㘸㈰㤴㑣㥡昳㔹摡〲〸㘳㈱〴摢㈲ㅣ㌳ㄷ㔱㜹〰㠴㔲㍦㜳慡戰捦㡤㥢㉥摦搸昵昳㐹㈷扦晥敡㥥慢ㄷ㌷㝤㕤㍢〰搹㘱慦㐱愹㜴扣㥢㠶昳㘴㈶搵搵敤っ挵散㌶晦搹㤱扡敦㠱㝡㕡㘷收扦㍦㔰愳㤰晦挸㐰㙤ㅥ㐴昶て㠶㌰づ㠱搸㜱㌶捥㔱ㅤ换慤敥捥㡥搶㤶㠶㔵㑢扢㉤慢扤敢㔷ㅢㅡ㠲挹㘴挰㍣㤴搰挳㈰㤴扡捡㘹愸戹搵愹㉦愲愳㙦㘸摥昸收㤸晢摥戸昴捣ㅤㄵ㘷㐱㙣㉣㜳㌱挵ㄲ〸攳〸㠸㙤昶㑢愵㤶愵㔲㕤㍤つ挱收㘸㙡㙥挳㉡ぢ㘷㌲㌳㐵㑣ㅡ㐲愹㑢ㅤ㠷ㄷ晢㔷慥ㅦ㍡㙡昱攴㡤愱攱㙢㙥摡㙡㜸㔶㜱㐶㈵㥤㉦㡢㡤愲㐳〰愳て捥ㅡ慥㑦搹ㄹ〵攳㡦㉢㍢㄰㠸㤸ㄶ㑢捣㐱ㄸ㐷㐲挸昸ㄳ㌲㤷㔲搹〲愱搴昹㑥㌵敥愹摡昵慢て攷扦㌱敢〷ㅢ㙥㔸扢搷晡搹㈱挵㌹㥤㔴㘳ㄹ㌶攲敥昱㈷搴ㄸ㡣〷㘲㠵㑦㌸改ㅣ〱攱挶㔰㌴㥡㉣㝣愲〹戳㤵㈵戵㐱ㄸ敤㄰戵捤㌳㘳搱戸搹㐱攵㜲〸愵捥㜶㡡㍦㉣㥡㝡改搳㤳㈶捦㍡敢摦㌷㝥戲收晡㠵㔳ㄵ㘷㤳㔲㝣㈷㌶昶㜲ㄷ扦㔷㌰ㅡ㙣っ㠴ㄳ㌱㥣づ㐲㑥挹㝢〵㈳愱挶㔰㈴㄰挲㌰㤴㌰扢攸扦ㅢ挲攸㠱ㄸ㐶敡ㅢ扡ㅢ愶㑥㙢㌸ち㑤搲搳㤶摡㈷ㄲ㑦敥㘳慥㈰敡ㄸ〸愵扥敦搴愲敢慥㍦㈴慥戵收㑦扣攲摤㤹㡢捥慣戹㜰㤲攲㜴㔶㙡戱ちㅢㄳ摣戵㠸㌷挶㐳㤱㔸㌸ㄹ㡤㘲㌴っ〶㤳挱㔰挹戹㈰ㄸ㠹㘱挸㐴㕤愳㠱㘰㌸ㄴ㡡㐵捤㘳㔹攰㜱㄰挶昱㄰攴〲㈳攵〹㔴慥㠶㔰㙡慤㔳㡢㐷戶摥㌶㝡搱㑦敥㥥㝢换㕤てㅥ晣昸搱敢㥦㔷㥣㑦㑢㉤搶㘰愳愸㐷挸愰ㄸち㐵ㄲ戱㘴㉣ㄶつ㠵㤲㠹㘸㈲愱㐹㤱捣㐴㌲ㄹ㠹㈷㘲戱㐰㌲㤸㡣㘰㥡㤱㌰搷挲㠹㜹ㄲ㠴昱㍤㠸摡收㈹㔱搴敤㘴㉡搷㐱㈸㜵慣㔳㡤愳㝥㌱攱㤴㈳捣㝤㘷㕥㝢敤㈷〷敤晡搸昲㕦㉡捥攸愵ㅡ愷㘲㈳敡㈶㈳搴ㄸ㡥ㄴ晡㐳㉣愶捦つ攱挶㈸㡥愳挲㈷㘶㝥㥦攵晣〰挲㌸つ㠲㈷〶昴㠷搳愹㍣〳㐲愹㉥愷昰㜷㤶㔴捦㥦搰敦摣戹户㍦㝤㕣摤㑥㍢捣㘹㔵扣㤲㤰挲捦挲挶晣搹ㅤ㐷㍡攵敦㘷愵摡㌱㥢㡡攱摣ㄳ㐹㈴〳戱㈸扡㐵㌸㘶捦挰〲㡤挱㐴㉣ㅡ㐵㐳〴㤳㘸ち㑣㔳昴昹㈲搸㐸㜵〸捤ㄲ㡢㜰㌸挷㜹攱㙣㔶攲ㅣ〸攳㠷㄰㍣㔰㜰昶㕥㑦攵㡦㈰㤴㙡㜵㙡戶㘳敢捤ㅤ摢㝣搰㌹改㥡挵昷昵㥣㥥㌱㠷㈹㕥摥㐸捤捥挳㐶改挹〲㘷愹〰㉡㠵昳㌵㘶〳挱㔰摣㌵㙦㡡㈷㔰戱㐸〸㌳㠹㜸㌰ㅣ挶㡣挱㍣㥦愵晤ㄸ挲戸〰㠲㔵挰㘴敡㐲㉡㉦㠲㔰捡㜲慡㌰㘱攲㤳㘳㈷㥣晢搵㝥搷散㜲攸攲㉢づ扤㈶慢㠶㈲㕢慡㜰〹㌶㤲敥㤶㜱捤ㄵ㜰㕥㡣㈵㜰捣ㄴ㑥㔷㝡捡挰㐹㘸㌴ㄶて㥢㤷戲慣换㈰㡣换㈱㘴戰㠸㥢㔷㔰昹ㄳ〸愵ㄶ㍢ㄵ㜸昶攵㌵攳㍥扡昸㠲戹ㄷㅥ㌱昲扥ㄵ㉢㠶捤㔵挳㤰㉤ㄵ戸ちㅢ扢㤷㔴〰㕤㌰㠰㥤㉤㤴㡢搹〲㑥愲㌱㜳〳㍤㕦つ㘱㕣〳㔱摢㍣つ〷㤳昹㔳㉡慦㠵㔰敡㐰愷戸捦㐷㥤晢㝥昵晡㤳愶㥥戱攷扡搱户昵昴慢㔳扣㠴㤴攲慥挳挶慥敥攲㠲戱㘸㘳㔰ㅦ〰挱㜸愲㌱㤱㌰慦愷挷ㅢ㈰㡣ㅢ㈱㙡㥢愷㘲㌲㙢摥㐴攵捦㈱㤴㥡攷ㄴ㤳㝡㝣攰㘱搷晦㘴摡戴慢㐶〶戶㝦收搴晤㍦㔶扣㐸㤵㘲㙥挱挶㙥敥㘲攴搰挲っ愳戰㑦攸㐵昱愸㜹㉢扤摥〶㘱摣づ㐱〲㐳㘱昳づ㉡敦㠴㔰㙡愶㔳搴捡昹搱摤晥昸昶㍢晢㥤扣㜰挰㕢戳㌶ㅤ戶㔱㙤㡦㙣㈹㙡㈳㌶捡㍡㔱㉣ㄸぢ㐵㌱捤㡥㈵攳攸㌲㔱㔷戱㜱㑣㐵㐳搱㜰㍣ㄴ㐸㠶〳㤸ㄲ挶捤晦㘱㘹㜷㐱ㄸ㜷㐳㐸ㅢ〶捤㝢愸扣ㄷ㐲愹㐹㑥ㄵ㙥摡㘱摣昳挷㕥扣搳愴つ㜳挶散晡晣愷㝦㕢愱㜶㐰戶㥣挸㝥㐹昰㈶〸攳㝥㠸㥤攵〴㤹挶㔹戱愵愵摤㝤㠶戴捦㘸て㄰晣㉢〸愵挶㌹㥥敦㑣晤晢搰慦搵愶搹㈷摦㜲散慤㠳摥摡㌵愸㜸㜵㉦㍢昷㄰㌶攲ㅥ挷慥敢㜰㉤㍡㝤改愹ㄵて㔷昳㘱㤶昴〸㠴昱㈸〴㜶㉣ㄶ㑡㥡扦愶昲㌱〸愵愲㑥昱㘷捤ㄸ㤶摣㘱挵㐹㌳㝦㌸戶㜳昵㔱㉦㍣㍣㙢攰攳挸摥摦戹㕣㥢搲㤹㍡〶ㄷ挰㠵㙢敢㔰㈳摡㜲㜳ㄶㄵ戰愶㤰㡢收攲戹㘰㌰ㅢつ愴挲愹摡攱㜰扢戹㔷慦㍣㡦っ捣ㅤ搸搲㥥敤㌸㐶㉥㘷㜷㥡㤴敡戲ち㤳愶㌱㑥摥愴㡥㥥昶㙣搷㡥摥㤹ぢ扡㔳摤搶づ愵㜹〵㈷㘵㘶ぢ㜰戱㙦㜵㐹㜹扢㤴㥡ㅤ㤰㙡敤戱㥡㔷戶搸搹㍢㤷㘴攳㔲扦㈳㕤㌹㜷㕡愷㜵㜴㍥户慣㐶捤㔸㡢㕡㈱扥换昶搲捥戲敢搵㌰㜹㘹㐷㤷搵㉥搵ㅢ搳㌶慦㈵戳捣敡㕣㘰㜱㈵换捡捡慥づ㘵㤶戳摥㌰㘶㙥㍢㜶ㄴ㉢〸搹ㄱ㙥㙤㙥敡捡㙥慢㍤㙢㘵㔱摦攵㔶㘷昷慡㠵愹㜴慢㌵慣〸㘲㤷㠹㡣敤㡢搴搳㍡㌲㍤㕤㤳㍢摡㌹昱㉢捥㘹捥慥㐸㘱㡤㈳扢㕦㐷搶挲ㄲ㐵つ㍦㔵慡慡㕦㍦愵慡昶昴㥡㤲搳㙦㔷愳㌴㠴慢㠹㜷㐶㥢㙦㔷摣敤ㅡ攷㘳敦戰ㄷ慤ㄶ晢㘴昵挸㍥㥣㠹㕦扡搹愳㌲搰戵㑦㕣昶㈳㝡㜴㘵戴搴㌱摦㜲晦㕤㜰㜵昵㄰㘷敦愷慥挰ㅣ㝢㐶慡㍤摢㙡㜵昶扡㘸愹㔸㈳昳〹㠸摡㄰㡥收㡡散搵〰愱㔶慡㔵戵挷戴㘴扢㤷ㅡ㑢慤㤶㈳㤷㜲扥㠷㠵捤扡㍡㔲㕢昶㌱㝦ぢ㤵昹ㄴ挵敦㈰㝣扥㉡攳㘹㠲っ㥦昹㡣㥤慥攵戲换㤶慦㌰㔵挳捡㤴ㄵ㉤㉣㍦㜶搵戶攱㜲慣慢㕦㍦慦扤㥣㤱敡㕡摡捤敥搹㝢㈶晤㍤㑢昱ㅣ㐴敤㐸㠸㍥ㄷ戰敡〱慡攱㍡摤愰戶㈹㔶㉥㠵搵㔱㌹扡㔵慡戶捤㕥㜰㥢㘲㜵㘵㑣慥捣捤挴戱戲搲挰ㄶづ晥㠱㙤散晤搶捡敥㈹愹敥㔴晦㌶慣昱愱㤵㑣㠰挶㠸㤵扤㐵换㐱愲搳搶㍥㈷〵て㝥搹㜴㜹ㄹ㈰ち摢ㄳづㅣㅣ㉦㔵晤ㅣ搹晢㑥愰敥扣戸㌳㑡㍢㝡昱㕡ㅤ㤶㄰戳搳慤昶㠵慢㤶㕢㕤㠴搷ㄹ扤㔲㔹㝡㜸搱搹摣㑣㝡㔱㜷㑢㙢㔷㈳㙡㍡扤戳愳㘷昹㝦搲て㝤㤹捦㐳攸㑦敤ㅥ攸挵㥢扦㑦愰慢慡晦ち戶捤㤲㈵㔵㜵昴㐶㡤戹ㅢ〵㝢㉢㥣㝤㡤晦攴㘳扥㠸晦㝣扤攵搵㡥〲㘲㑢搶㌵㙢㠱ㅦ搸〶㠶ㄶ㜶㕡戲㔲㕢㈷〹戰㍤愸敤挰㡥捥㘵改㡥㡥㘵散㑦㠳㈵搵戵搴戲扡戹晡㌹挰㔹敤㤵㔵㕤愵晡昵㉢㕡愰㜴㉤㤳敥ち晦挶㉢㄰㠳㥡㕢㕢ㅢ戴挷㉥攳㔵愸晡㘱ㅤ搶㜸つㅢ摢㠷戰㉣扡㘴昲愴敥㥥搶㡥㘵㕤㔶昷㤲ㄵ㕣昹㕦搹摡戵㔲敤㡡摤攷戲㘱㝡晤㑢捡㜷攴挶㠹ㄷ晦昳㥥晤搶晤昵愲㕡戵㡢㤳㔱戶愴㌹ㅡづ㠷攳捦㝣ㄳ㐲敤〴ㄸ㠷ㄵ㙣ㄷ㝦捣户㤱㌶摦愱㜸ㄷ〲㠳㠳搰㡤戱攱捦㜶㔲敤㠱晦㌹㍥㤸敦㔱扣て愱挶㐰昰攸㌴㍦㠰搰ㅦ㌵〴晥搹攸搲㜰㝢㐲㕤摥㜰ㅦ㐱敢㌳㝢挹㔳㘳㠱㘰攳㤹㈴换㈴㍤收㙢㄰捡㠴㘳㑦〲敡㥣㡣戲〵搵扤㘱㈶〴㝣㑥㝢〳㌰㙦〲晥㡤㙣昳ぢ㡡㉦㈱㕣〴㤰㉣㈴㔵〰晦ぢ〱散㤲㈶て㙣ㄵ㠲㑡〸愸收捥㍡ㅦ昵攵㔷㉥〲㠲搰㤶ㄳ㘰〰敦㌳㝢挹㔳㘱搸㜹ㄱ昰㜷㌸昷㈴攰㙦㑥㐶搹㔲㙥っ㥥㠶戳ㄶ昵慣昲㐷㠰㜹ㄳ戰ㄵ戲捤慤㈹㠶㐰戸〸ㄸ㙡㈷ㄵ㤷㜰㠵㠰㘱〴㙤ぢ愱㤲㔰〹〱摢㈱愵㍦敡㕤㌷〱〹愸换〹搸㠹㍥捤㕥昲搴㍥戰昳㈲攰攵㑡〴扣攴㘴㤴㉤㈳㡦㠷愷攱慣挵㈸㔶昹挵㡡〴散㡥㙣㜳㌴挵ㅥ㄰㉥〲挶搸㐹㌵〱㑥㠴㠰戱〴敤〵愱㈶㐲㈵〴㌴㈲愵㍦敡㜷㙥〲㥡愰㉥㈷㈰㐴㥦㘶㉦㜹慡ㄹ㜶㕥〴㍣㔲㠹㠰㠷㥤㡣戲㐵敤㈹昰㌴㥣戵昸㉥ち㔵て㔶㈴㘰㍣戲捤〹ㄴ㑤㄰㉥〲㥡敤愴㥡ち㈷㐲挰㈴㠲㈶㐳愸改㔰〹〱㔳㤰搲ㅦ㜵户㥢㠰㘹㔰㤷ㄳ㌰㠳㍥捤㕥昲搴っ搸㜹ㄱ㜰㑢㈵〲㙥㜶㌲捡㤶搴昷㠵愷攱慣挵晥慣昲㑤ㄵ〹㔸㠰㙣㜳㈱挵㈲〸ㄷ〱〷摡㐹㌵ㅢ㑥㠴㠰㠳〸㍡ㄸ㐲捤㠱㑡〸㌸〴㈹晤㔱㔷扢〹搸て敡㜲〲ㄶ搳愷搹㑢㥥㥡ぢ㍢㉦〲㉥慥㐴挰㐵㑥㐶搹㙡晥㝣㜸ㅡ捥㕡ㅣ挹㉡㕦㔰㤱㠰ㄶ㘴㥢㐷㔱㉣㠳㜰ㄱ搰㘶㈷搵〲㌸ㄱ〲摡〹敡㠰㔰㡢愰ㄲ〲㤶㈳愵㍦敡㙣㌷〱ぢ愱㉥㈷愰㥢㍥捤㕥昲搴〱戰昳㈲㘰㕤㈵〲㑥㜶㌲捡敥㈵ㅣ〴㑦扤㕣愹ㄶ㉤摦㙦〳㙣搱㤵敡挰摣戴㤶搶㙥慢㔳㉥㐶敡㜳昸捦扥㤳㉣改㐱扣〰敢㑣㘵散㝢戴摢攴㈶攳ㅡっ户慥扢㔷ㄵ慥㑡换慥〱敤㑢愴晦扢搲晤搶㕤改捡㜵㙥搱搵㙥㉦㔷㤲攸㌴㈵搷扡扤㠳㕤㥤㠸ㄷ㜹㥥昳㔲改㔲㡤昰㕣摣挹㠸㉦㥤㐴换晤昹㍣摥摤〹㠹づ㔴扥〲㘶㘷㉦敦愴㌴慡㜸戵挹ぢ捡晦扢㔶㉦つ㌰戲慦搵㑦攰㐸戸㥡攲㐴㡡㌵ㄴ㙢㈱搴㙡㘷㤸晤㌹挸攳摦㠳搵㔵㔵㙦㈲愳捡晣ㅥ㌱㈷㔳慣㠳㜰つ戳愷㈲㘹㝣ㅦ愲㕥摦搳㙣戰扢ㄸ收㥦〷挳㔲㠶摥ㅦ搰昰㌴㠸㠱愷㐳捣㤹㘱戵㘲摤攷㍦ㄵ搴㔳㝢㈸㡡改晤㑡ㄵ晤㘷㙢㠰㠶戵㉤㔸搵㥥㔹摡搹搱㡥搰㉡㕥㐰㌷㘷㄰ㄵ搳愵㔲㐶摢散㡥挹㍤摤㐶摢㡣ㄶ晣㌷戰㙤扥戵摣㑡㜵㑦挶扡ㅥ慥捥㘷攳㍥慤㕣㝢捦捣慥晣晦㜹㙤㕥㔵㠳㕤愸㔲㈰㔰㕦㥥慢搲愳搷扥㑡㜶攸㙤㥣搲㠱〸㉢㑢㠲换㐸扢㘱㘰㥤攵㕢㜸昱㡤扢㐸愸摤攵ㅦ㕦昷摤㔱㤷晥晣㙢攷晦ㄳ㜱搵㈳ㅦ昳㄰散㜴昹㤹昸㙣㤸昸㝡换㔳㠷挱㉥㝦㈶㌶捥㈵㙤攸〶昶㌵搹㔱㤵捥挶㉤㑥㐶搹つ攳挵昰挶㌳戲㜹〱ㅣ㤹ㄷ㔲㕣㐴㜱㌱挵㈵㄰㉡攳ㅣ㍢慦〳挵扦挲戱㜳ㄹ㌱㤷㔳㕣〱攱㍡㜶慥㐴搲戸ち愲散搸㔱㙡〹㕣挸戱戳㠱㠶㔷㐳愸ㄴ㔴散敢㔵收㌵㐸㔶㈴散〸㈲捡㔶ㅥ㝥〶ㄳ㥦搹㑢㥥㑡挳㉥㑦㤸㐹挲㙣戲收㔵㈲㙢慥㤳㔱㜶㌳摣㠲愷攱慣挵慤㜰愲昶㜳㠸㠱愲昸㘳摥捥㌲敥愰戸ㄳ挲㐵捣㐶㍢愹㜲㌰㄰ㄲ晥㠷愰扢㈰搴㔲愸㘴敥㜶㌷㔲晡愳愶愰㡣晣ㄵ晣㤱㔰㤷ㄳ昰㑢晡㌴㝢挹㔳㉤戰㉢㄰昰㉡扤扣〶愱昶愹㐴㐰搲挹㈸扢つ摦ち戳攱戴㝦㤴㔵㡥㔷㈴攰㌱㘴㥢扦愱㜸ㅣ挲㐵挰㤳㜶㔲戵挱㠹㄰昰㕢㠲㥥㠲㔰ㅤ㔰〹〱扦㐳㑡㝦㔴愳㥢㠰㜶愸换〹㜸㡥㍥捤㕥昲搴㜲搸㜹ㄱ㌰戲ㄲ〱扢㌹ㄹ㘵㠱〰㕤昰㌴㥣戵㜸㠵㔵ㅥ㕥㤱㠰搷㤰㙤扥㑥昱〶㠴㡢㠰户散愴敡㠶ㄳ㈱攰㙤㠲摥㠱㔰㉢愰ㄲ〲摥㐵㑡㝦搴㜶㙥〲㝡愰㉥㈷攰㝤晡㌴㝢挹㔳っ㉣昰㈲㘰㜰㈵〲〶㌹ㄹ㘵㌱〸挷挲搳㜰搶攲ㄳ㔶㜹㐰㐵〲晥㠱㙣昳㥦ㄴ㥦㐱戸〸昸㤷㥤㔴挷挱㠹㄰昰㙦㠲扥㠰㔰㈷㐰㈵〴㝣㠹㤴晥愸㙡㌷〱挷㐳㕤㑥㠰慡㈶〱扤攴愹搵戰昳㈲攰戳㉦㉢慣攱晣搳挹㈸ぢ㝦㔸ぢ㑦挳㔹ぢㅦち㔵㥦〲收扤㠶㌳㄰搹收㈰㡡挱慣㕤㘱ㄵ㡦昱捤㐸慡㤳攰㘴〴ㅤ㙤〵㠵戹㌵㠴㍡ㄹ㐹㈱㘰〸㔲晡愳㍥㐰ㄹ㝡っ㌰㠶㈲㠷㜷ㅢ㠳昱㜲ㅡ戶㐵㥥捦㈴愲㐲㥥㕡〷愷㕥㌴扣㔱㠹㠶搷㥤㡣戲昰㡢敦挳㤳搰搰㠰攲搴慢ㄵ㘹ㄸ挱摡散㐶㌱ㄲ挲㐵挳㜷散愴晡〱ㅣ㡤挰㥦戹㍢㐱愳㈱搴改㐸ちつ㝢㈰愵㍦敡㜹ㄷつ收㘹㔰㤷敦攴㕥挰晢㝡换㔳㘷挰捥㡢㠰挷㉢ㄱ昰ㅢ㈷愳㉣〴攴㙣㜸ㄲ〲㘲慣昲慦㉢ㄲ㤰㐰戶㤹愴搸㠷戵㉢昴㠳㜱㜶㔲㥤〳㐷㈳戸㍢攳〹㥡〰愱搶㈳㈹〴㌴㈱愵㍦㙡㤳㥢㠰ㅦ㐲㕤㑥挰㘴攰㝤㘶㉦㜹敡㐷戰昳㈲攰捥㑡〴摣攱㘴㤴㐵㥡㥣て㑦㐲挰㙣㔶昹戶㡡〴捣㐱戶㌹㤷㘲ㅥ㙢㔷㈰㘰扥㥤㔴㡣㌱ㄹ挱摤㔹㐰搰㐲〸㜵㈱㤲㐲挰㈲愴昴㐷㕤攷㈶攰〲愸换〹㌸ㄸ㜸㥦搹㑢㥥扡〸㜶㕥〴㕣㔱㠹㠰换㥤㡣戲㌸㤷㑢攱㐹〸㐸戳捡㤷㔶㈴㈰㡢㙣搳愲挸戱㜶〵〲㤶摡㐹㜵ㄹㅣ㡤攰敥戴㄰㜴ㄴ㠴扡〲㐹㈱㘰ㄹ㔲晡愳捥㜵ㄳ㜰㌹搴攵〴㜴〰敦㌳㝢挹㔳㍦㠱㥤ㄷ〱愷㔵㈲攰〷㑥㐶㔹㥣捤〶㜸ㄲ〲㔶戲捡愷㔶㈴攰㔸㘴㥢挷㔱ㅣ捦摡ㄵ〸㔸㙤㈷搵搵㜰㌴㠲扢㜳㈲㐱㙢㈰搴㑦㤱ㄴ〲搶㈲愵㍦㙡戵㡢〰攳㝢挸攱㔰ㄸ〸㤷搳戰づ㜹㍥㤳㠸ち㜹敡㕡㌸昵愲愱扢ㄲつ㕤㑥㐶㔹晣捦昵昰㈴㌴㥣㠵攲搴搱ㄵ㘹㌸㠷戵昹㈱挵㝡〸ㄷつ攷摡㐹㜵〳ㅣ㡤挰㥦㜹ㅥ㐱攷㐳愸㥢㤰ㄴㅡ㝥㡣㤴晥愸愵㙥ㅡ㉥㐴づ愲㤵㄰昱㔶扥慢ㄷ㈳捦㘷ㄲ㔱㈱㑦昱㙡搸㡢㠶挵㤵㘸㌸摣挹㈸㡢㑦扡ㄵ㥥㠴㠶つ㈸㑥ㅤ㕡㤱㠶㙢㔸㥢㥦㔲㕣ぢ攱愲攱㍡㍢愹㙥㠳愳ㄱ昸㌳慦㈷攸〶〸㜵〷㤲㐲挳㡤㐸改㡦㥡敦愲挱扣ㅤ敡昲㥤扣〵㜸㕦㙦㜹敡㑥搸㜹ㄱ㌰愳ㄲ〱搳㥤㡣戲愸愹晦㠱㈷㈱攰㉥㔶㜹㙡㐵〲敥㐱戶㜹㉦挵㝤慣㕤攱㜰搸㘴㈷搵㕤㜰㌴㠲扢㜳㍦㐱て㐰愸㝢㤰ㄴ〲㝥㠵㤴晥愸㜱㙥〲敥㠶扡㥣㠰㐷㠰昷㤹扤攴愹㝢㘱攷㐵㐰愸ㄲ〱㐱㈷愳㉣㘶敢㤷昰㈴搷㤲㑦戱摥扦愳㜸㥡攲ㄹ㡡㘷㈱搴ㄸ㠷㤴搷㠱攴㕦攱㕡昲㜹㘲㕥愰昸㍤㠴㡢㤴ㄷ㤱㌴晥〸攱㜱㉤戹〹㉥㐶攰捦㝣〹昹收换㄰敡〱㈴敤㙢挹㔷㤰慣㜸㉤㜹㍦慤捡慥㈵㕦㠷㠹捦散㈵㑦晤ち㜶〵戲ち搷㤲摢㔵㈲㙢㕢㈷愳㉣っ敤㘱㜸ㅡ捥㕡扣挷㙡て㜵㠸㠱愲昸㘳㝥㠰㙣昳㉦ㄴㅦ戲㜶㠵摥昲㤱㥤㔴㡦挰㘰〴晥捣㡦〹晡ㅢ㠴晡㌵㤲搲㕢晥㡥㤴晥愸㠱㈸㐳捦㈳捤㐷愱㉥㈷攰㥦挰晢㝡换㔳㡦挱慥㐰㐰攱㕡戲扡ㄲ〱捡挹㈸つ㠴慢㘵㘰捤ㄶ〴㌰つ㘰㠵㜳〷戴㔸挷㌰攲㘲㜰づ㍦攲㥡摣搳搵摤㈱攱㈱㠳㜲㔳㍡收㜴㜴㑦㘹改㕡摥㥡㕡㌵㈴攷㙣ㅣ戸搴㙡㐷昰㔶㈷㘲戸㑡㜴ㅤ换㤷㕢㔹㌳户愰愳愷㌳㘳捤㥣昲㙤〸敥挲晥愱改㈴慥慢㕡攱昳捤攲㤵攰㐲愱㤷攰㔳㔵晢㕢㌸㉣つ㍢㜱㉤㔵ㄷ敥㡡昸〱慣㉦㌰扡戰愵扢搵ㅡ㤰㤳㝣搹慥换㠱㐵㐴挴㘵晢攷ㄶ㉥㐵㌸挶㤴㐱戹改㥤㉤搹搶㤶㜶㡢㡤㠱㍢㉤晣㘵摣㙣敢㐸㐴扦捤敢攸㙡攱慦昶〶攵ㄶ㜶愶摡扢㤶㌳㤰㈷戳㙡敢愲㤴慣㍡搶收㈶戵戴㜷愱ㄸ㘹㐵㙥搷攷ㄶ㉣敤㌸〶㍦㈰敤㘹㙢㥦㥥㕡摥昵慤㘸ㄵ挵㘶㤱㡦㌴㡤慡㔶搵搵慡慥扡敥㥢戶㡦挱攰搳㈱㜶昸㙥〳晡㘹㜷㘷㑢扡㠷㠴㐹ㄹ㈱挸ㅡち㘹挳慡摡愷戰搵换摤〶摥㜳㜰㘲ㄲㄹ㙦挷扡ㄶ晤摣挶㌳昴㉢晦慢㕣摥㘷㌰ㄵ慡㌳戰ㅡ㘲搶昴㐵㌳ぢ㤱愸晦慢㥦戸搶晥づ㥥㑢搷㜰㑢㝢㕥㍥昰㙦㈸挰㠳敤㉥㐴ㅤ㝢ㄴ㡥㑣昴〴愶㑡扢愵㉦㈷ㄸ昶搰挱㠵捤㘹㠸ㅤㅢ㤸㥢㥤㑡㕢慤㔸慤㙦㑢㜵て戶ㄳ扣昳㠲㥦㐰㜶㌹㜹㤳㍢摡摡㔲散㜲散慥ぢ㌲愹㔶慢㉥搷摣搳摤戱㕦㑢扢㤹㠳㤰㝥改愸㔲㉢愱㑡慤ㄴ搵挰摣㝣㠶挲捡㌶㝤㜵ㅣ㤹敡㙣改㕥摡搶㤲愹㘳㠲攱慡摦㡡扥㡡㠳扦〶㘴敡㡦ㅥ㑢㑡敦㈱搸慢改㘸敥㐶摣搱㈰㜵㙣㝥昴攸㙡㘵攰㥦晡㠶㤱㤲ㄸ㜸攴㠴㘲搶挰㕢㉤㑦㍣ㄸ挴散慡㝣昴戵摥攰㝤ㄹㄹ㥣搴㌳〴攰捦攴㑦㠲戹挱扦㥡㘷㈱㝡つ愳敢て㠰㙦㜶㐷㉡㍢つ昷㜹㍢㍡晢㍢㍦挹慥㐳搳㜲愸改昴㌳戰㜱㌲㘲㘵ㄱ㠳扢愲㈵㙢㜵搶㔱戱〰昷㐵㙡ㄸㄲ㘹搸㙤㠸㌵昳㝥㔵戵戵〳敡扣捡㥡愹㝤㡤㜴挲挵摣㍦㘹㥦㔹收晦㠳晤ㄳ㜲㤹敥昳㘱㐷昰㉢㜵㐸戳㍦昷改㌹㈴戹㍦㈵㠰㍡〲昸摢昶摡攷㤱㔹摡㌶挵㌱㠶㠸㐴㌴〱慡㤱ㅦ㌳㌳晡戱づ㤱㠲ㄲ㌶㔹㉢㍢㌲挰ㄵ敥㘸搸㤱㡥㜵晡ㄷ搲挶〲昴㜲㉢敢戳挷㔷摥ㄵ㘲㜳㔴㔷搷愰愹㡤搲ㅢ昰㘵挵挲㔹摢〲㑢攲㈰搵㉥愸㠲挱扤ㅢ挴㠳〵晥㤷攰慡ぢ㍦〵㉥㥤㍦昹㝣收㐰愰慡㝣敡㐵㐸扤敢挳愸昱戱摤捣㐱摣昵挱㄰敡㑤㈴㌹〱挰愶㍥㕤愹户㤱攲㈹慢捡㤴昸㝣㙥㤵っ㠷敡ㅤ攸㌸㈴㥡㝥㍡㜹ㄷ㕢ㅣ㘹昲㍤㙦㙢㘸晢敥㜹㝦愶〵晥捣㈱㜴攲㈴搴㝢搸搰㔵㘶攷㜵㥡㜳ㅢ㘰捣愱〴扥敦つㄸ㐶挰戶〴㝣〰〰㥢搴搸づ㈹ㄷ㔵晣扤戱〷㔵㍢〰〵慡㍥㜲戹㜵㔱戵㈳摤敥㐴户㥦〳㔰㑡搵扦愱敢㠳慡㉦〰ㄱ慡㜶愱㤳㉦㤱㉡愲慡〱摡扥愹晡ㅡ㘶㐲搵㜰㍡㜱ㄲ㡡㕢ㅥ㔴㡤〰挶摣㡤㐰㜶㌴て挰㐸〲㐶ㄱ㔰つ㠰㔰昵ㅤ愴㡡愸㡡㝡㔱㌵ㅡ㈸㔰挵㔰㍤敤搶㐵搵ㅥ㜴扢㈷摤搶〳㔰㑡ㄵ㘳改晡愰㡡㤱㜶㐲搵㔸㍡㘱挸㕤ㄱ㔵㡤搰昶㑤ㄵ㐳昳昰慤㌲昷愶ㄳ㑤ㄵ攳昳㜴㤵㕤扤㉡〰㡣ㄹ㈴㤰戱㝢ㅥ㠰㄰〱㘱〲戶〳㐰愸㡡㈰㔵㐴㔵挲㡢慡ㄸ㔰愰㡡㐱㝤摡慤㡢慡㌸摤㈶攸㤶〱㜸愵㔴敤づ㥤㔰㘵㈴〱搹摣㌹㡡㘲㥣㥥搰户てㅤ㌳㘰慦㠸扥㜱搰昶㑤摦ㄸ㤸攱㡢㔵㔰㍡搱昴㌱扡㑦敦㠶㡢扥〹挰㤸㑤〴㌲昲捦〳㌰㤱㠰㘶〲ㄸっ㈸昴㑤㐲捡㑤ㅦ㝥㤰敤㜱㔰㑥〱ち昴㌱㈴㔰扢㜵搱㌷㤵㙥愷搱㉤挳昷㑡改㘳捣㕥ㅦ㍤㙤〲㈰㐲搵っ㍡㘹㐲慡㠸慡㔹搰昶㑤㔵㌳捣昰慤㌲昷愵ㄳ㑤搵㈴㙣改㉡扢愸㥡つ㡣戹ㅦ㠱㡣ㄱ昴〰捣㈱㘰㉥〱㔳〰㄰慡收㈱攵愲㡡扦㤶昷愰㙡㍥㔰愰㡡挱㠳摡慤㡢慡〵㜴扢㤰㙥ㄹ攸㈷㔴㜱㔸戰慦㑣ㄴ愳晢散㥥戶〸㤰捤敥㘹ぢ㘱㈶昴ㅤ㐰挷っっ㉣愲敦㈰㘸晢愶㡦〱㠴昸㈲㘶㤰㑥㌴㝤〷㘱㑢敦㠶㑤㥦㕣㜰ㅥ〲㡣㜹㈸㠱㡣㌰昴〰ㅣ㐶挰攱〴㌰攸㔰攸㕢㡣搴捥晡㑣㔹晥㜳摦㔰㘲ㅦ㉦㍡㡦㠰ㄵ攸㕣散㉡㠶㥤捣攷㤳㝡愴㔸㑣㥡挵ㅣ〹㘵㘹捦㘳慣㘰ㅦ㍤㡦㤱㠴㐲㕤㤶㑥㤶㈱㔵㐴㕤づ摡扥愹㘳攸㈱扥㠸㕤愴ㄳ㑤ㅤ攳て㡢㤹㐱㙥㤵戹ㄴ搲㙣㈱戰挳ㅢ㜰ㄴ〱换〸㘰戸愲㔰搷㡡㤴慢攷昱昱〴ㅥ㍤慦ㅤ㈸㔰挵换ㅤ㕤慥慢攷㜵搰敤㜲㠸㕡㠶〳昵㜲ㄵ㠲愸〹㔷搰搸㘰昸㌴㜲㡢摡㕢扡㜱㠱挰搶㥢搶搲㡤愹捥挰ㅣ〴㌶㈵扡㙢〷戹㜰㜰ㄹ㡤挹㉦㐸散㕡㥥㔵戴㐲戱㑢㜹扥㝢挹㘲愴㐷戶扤㤸攱㕡挳攸ぢ㈴㡢ㅡㅥ㜵晣㌶慤㜲㈸㍢摡挷㔹攸㔰愳㉡挷挶戹㜸攷㠵敡晦㘲㑤㐴晡㔰㤵搹挹㙥挳挹ぢ收愹㕤搸收ㄲ挹敡㍥扢㠸㉢㔴㤰㐷愲㡦换㈴戶㙥㤰ㄳ㡢㍡ㄳ㍦㐶捤㕡㍥㈷㠵换挸挱捥收摣㥥敥愲㥣搴捡㈱㑥づ㝥㜲㌲户ㅤㄷ晦㤹㔴㘷昶㕢㜲攵㠸㝤戳ㄷ㌸攴㈲昰㥢㉥㍥挱ぢ㍥慥敢㍤㉣㈷昲改㕦攴㥡搷㝥㕢ㄲ㘹㔹て㑦㠳㐸㜷㍥〰戳㡥㈹晥挶㕥㕡㘱㐱㜷㜶㡡戵㐲㔶〲攷㔹㔸挶挳搳㥤㕡慤㈱㘲㤰㑦捡㔵㤲㤹㙢㑥㜷㘱㔵愹㥢㑢〶捥㤶ㅣ攸㘶㙥扥搵㥡攲敦㐳㜱㠵敦㙣捤换㜴㈳慥㌸敦㠰扦晤晣昶戴㄰ㄸ愹㜱㕡㐹㐹㍢ㄹ扤㡣㙦挵㍢挱㘳攸ㅢ戶㉡摡㉤㈷㥦て㥢搴㐵ㄷ昲昳戳愶㉡扤㘱㥦搱㙢搷〰搴换㐲ㄵ挶㕡㜷㔸㉣㡦愴㈱㍡㕡摢ㅥ攱㘴昰ㅡ愸㜵㕣捤ㅡ挴㔵挷捥㙥晣㐰㥡㑦㤳愹攷愱搳㡡换晤敥ㄶ㉣摣戴慥ㅡ㥣㥢搹㥥㘹敤挹㕡戲敡愳挷㙣㔹晣昹㔶戴㔷つ〸㜱㡥愸㕥㜸㜱㐸㤹㠹㈷攳改ㅦ捣㘲㥡昴つ摢挹散挱㤱㈶㠳ㅤ㝣昸捣㘳㥣攳㙥㉤㙡戲挵㌱挸㍥搴㝥敢㐲〴扤㍣㉦つ㐳㕢㤹㡡㘳ㅡ〳㐹昳㘱捣㜲挴戹㘰戳㍢㘶㜷㜰改搸愵㥡搱㘲慢扥ㄵ敤㠴晤戴㥢挹㌰戰昶昵つ㤹愷ㄳ㡣㝡昲㕦搵㐷㈷㍡晦㌷㜱摣挳挸愷ㄸ㘴㙣捦捦づ㤱㉣㈴㐳搸愸愶㜰㈰㈷㐳㈷昳戳㔵㘸㌵挵㔸㘴㝢㝥㘶户愷㜹ㅣ戴㝤捦捦㑥㠵ㄹ扥戸捦㑥㈷搸㤰㍦〶㈹敢㜹㤲㕤愰㑣㈹㑦〰挶㕣㑤㈰〳㤸㍤〰㈷ㄲ戰〶愲㤶㜱慣愵〳㑤挵㤰㕣ㄸ㔴搵戶㜱扤愹慥㡤敢㙥㌸㑣つ晣戸ㄷ㈱挷㔸〳㌲〶搴㥤づ㘷收㕡愰㥥㜸晣昱昱慣㡦㍡摢㔵晥㐲㈸㥣㌹敦㐹㉣晦㝢㄰敡〲〰㈴戶㥢㤳㐱㐴㙡戳〸攷㐴㝥ち戶㐹㌱㈳㔷㜹㌲搷㥦攲㔳搰愹づ㡡愱慤㍣つ㤱㤸扥㠶㌴㜵㌱㐰㙢〸㌶扦て昳挲㜱㜵㥡攳㡣搱戱㍣戶散㑦攵搶扦っㄸ扢昵㡦㄰㈸㤲愵慤㝦㌹㜴搲晡㘷挰户扡〲愹愲搶㍦ぢ摡扥㕢晦㑡㤸攱㕢㘵㥥㑤㈷搸㤰扦つ㤰ㅥ㡤㝢づ㌰收て〹㘴〸慥〷㘰㍤〱㍦㈲㠰㐱戹散〱收戹㐸攵ㅢ㡤㜱户摡㡣ぢ㠴㑥愳㥤㐷戳昳㘹挶ㄸ搹搲ぢ㤵摢愱敢攳㐲㠵㘱戳㐲挵〵㜴挲昸搹愲ぢ㤵㡢愰敤㥢㡡㡤㌰挳ㄷ㘱捣㜴愲愹㘰戰慤慥戲敢ㄲ昹ㄲ㘰捣㑢〹㘴㈰慥〷攰㌲〲㉥㈷攰㙥〰攴㐲攵ち愴摣ㄷ㉡挹㤰搷㠵捡㤵㐰攱㐲攵㤷㉥户慥ぢ㤵慢攸㜶〳摤㌲㥡戶㤴㉡㠶搰ち㔵挶搵㠰㙣昶㈵昲㙦㘰㈶昴㕤㐳挷㡣扥㉤愲敦㕡㘸晢愶㡦㔱扡昸㔶㤹㍦愳ㄳ㑤摦㙦戱攵挱捥㜵挰㤸搷ㄳ挸㌰㕥て挰つ〴摣㐸〰㈳㝢㠵扥㥢㤰㉡搰㈷㡦攱攲愱捤挰㜸晣㈷ㅦ㑣搲㙦〶ち昴㌱扥㔷扢㜵搱㜷ぢ摤摥㑡户慦〰㔰扡挲昰ㅡ㜴㌶㝤户〱戲搹昴扤づ㌳愱敦㜶㍡㘶散㙥ㄱ㝤㜷㐲摢㌷㝤㙦挱っ摦㉡昳ㄷ㜴㠲つ昹㘳愰慦摥つ搷ち挳㐶㘰捣晦㈱㤰㐱挰ㅥ㠰扢〸戸㥢㠰㜷〱㄰晡敥㐱㙡㤷捡㉢っ昲㐰㌱て㍥敦㠳ㄹ昸㝣摦㔵捥ㅦ愹戱㤷ㄸ㝥挹㜲㌶戱㥣㑦〰㈸敤㡥㡣攷戵昹扣ㅦ㤰捤收㤳ㄱ挰挲攷〳㜴晣ㄹ㔲㐵㝣㍥〸㙤摦㝣㌲㘴ㄸ摦㉡昳㈱㍡搱㝣晥ㅢ㕢挵㜴㈱户捡㝣ㄸ搲㝣㠴㐰挶ㄴ㝢〰ㅥ㈵攰搷〴㌰捣㔸昸㝣っ㈹㜷㜷挴㤳搰㍣攸㝢ㅣ㈸搰愷搰㜸摡慤慢㍢㍥㐱户㑦搲㉤〳㠳㑢改㘳㌴戰㑤摦㙦〱搹㙣晡ㄸ㍦㉣昴㍤㐵挷っ㈴㉥愲敦㘹㘸晢愶捦て㌳戲㘶㍥㐳㈷㥡扥慤愰搵扢㠱㑤摤ぢ㥥〵挶㝣㡥挰慤扤〱捦ㄳ昰〲〱っ㔲ㄶ晡㝥㡦㔴㠱㍥㜹㠲㥢〷㝤㉦〲〵晡ㄸ愴慣换㑤愰㌶㑥敦晢㈳摤扥㐴户っ㈸㉥愵㡦㔱挴㌶㝤㉦〳戲搹昴敤〶㌳愱敦ㄵ㍡㘶〰㜲ㄱ㝤慦㐱摢㌷㝤っ㔴ㄶ晡㕥愷ㄳ㑤ㅦ愳㤵昵㙥㘰ㄳ扢㠱㕣㐴晢㐳㥡㙦ㄲ挸㐸㘶て挰㕢〴扣㑤〰㠳㥢㠵扥㜷㤰㉡搰㈷捦愰昳愰敦㑦㐰㠱㍥㠶㌸㙢户慥摥昷㘷扡㝤㡦㙥ㄹ㡥㕣㑡ㅦ㘳㤰㙤晡摥〷㘴ㄸ㙥㔹户换愳㠱晢㡣㍦㔰っ㕣ㄶ〶㍦愰㙦㐶㌰ㄷ㌱昸㈱戴㝤㌳挸㐸㘷㘱昰慦㜴愲ㄹ㘴戸戳摥ㄳ摥戵㜶敥ㄱ㝥〴㡣昹㌱㠱っ㠵昶〰晣㡤㠰扦ㄳ挰摢慥挲攰㈷㐸戹ㄸ攴戳昲㍣ㄸ晣〷㔰㘰㜰戲换敤㤰㐲戹晦愴摢捦攸㤶昱捣愵っ㌲㠸㔹ㄸ慣㝣㙦㤲㈱捥㐲搵扦攸㘴ㅥ㔲㐵㔴㝤〱㙤摦㔴捤㠷㤹㔰昵㈵㥤㘸慡ㄸㄸ慤㤹挰愶敥㙣㕦〱㘳㝥㑤㈰㠳愶㍤〰㕣㙢㌳ㄹㄲ愰ㄸ㐷㉤㔴攱昶㙦ㄱ㔵㜸愶㥦〷㔵㜸挴ㄴ愹㘲㌴戵㜶敢敡㙣戵㜴㙢搰㉤㈳㥦㑢愹㘲戸㜳ㅦ㔴㔹㠰〸㔵㜵㜴挲愸攸㈲慡㝣搰昶㑤ㄵ愳愷㠵慡〱㜴愲愹㘲〸戵慥㌲㌶㌵㔵〳㠱㌱〷ㄱ挸昰㙡て挰㘰〲敡〹㘰挴戵㔰攵㐷捡摤慢㤲攵㍦戹挰㈴㘵㙢愰㐰ㄵ攳慥戵㕢ㄷ㔵㐳攸㜶ㅢ扡㘵㡣㜴㈹㔵っ㡣戶㡦换愱㠰㙣昶戰挶㔰㙡愱㙦ㄸㅤ㌳愶扡㠸扥敤愰敤㥢㍥挶㕥ぢ㝤摢搳㠹愶㡦〱搸㝡㌷戰〹晡攴㕡㜱〷㘰捣ㅤ〹㘴㜰戶〷㘰㈷〲㜶㈶㘰㉤〰㐲摦㉥㐸ㄵ攸㥢ㄲ㡤〶扤㝡㕡〳㔰愰㙦㥤换慤敢慣㌰㥣㙥㐷搰㉤㘳慢㑢改㍢〷㍡㥢扥摤〰搹㙣晡㝥〸㌳愱㙦㈴ㅤ慦㐷慡㠸扥敦㐰摢㌷㝤㡣搹ㄶ晡㜶愷ㄳ㑤ㅦ〳户㍤搸ㄹつ㡣戹〷㠱っ敡昶〰散㐹挰ㄸ〲ㄸ攷㉤昴㡤㐵慡㐰㥦㍣㈵搲攳㐰㙤〴ち昴㌱捥㕢扢攵㡤㐰愷搹昶愶摢〰摤㌲㈶扢㤴㍥〶㘲昷㜱愰㌲㑣㕢愸ち搱〹攳戵㡢愸㡡㐰摢㌷㔵㡣敢ㄶ慡愲㜴愲愹㘲㜰户慥㌲㌶昵㠱ㅡ〳挶㡣ㄳ挸挰㙦て㐰㠲㠰㈴〱㡣〵ㄷ慡昶㐱慡㐰㤵㍣攵搲㠳慡㜱㐰㠱慡㕢㕣㙥㕤〷敡㜸扡㥤㐰户㡣摥㉥愵㡡㈱摢㝤㔰挵㠰㙥愱㙡㈲㥤㌰戲扢㠸慡㐹搰昶㑤ㄵ㈳挰㠵慡挹㜴愲愹扡ㅦ㕡て㈶愶〰㘳㑥㈵㤰㈱攲ㅥ㠰㘹〴㑣㈷㠰㔱攳㐲搵っ愴摣㔴㈵㍤て捡㔹㐰㠱㉡挶㡥㙢户㉥慡昶愵摢搹㜴晢ㄴ〰慥㜵㤹㌹㌴㜳搶㘵收㘲㥢敢㌲扦〳愴昲扡捣㍣〷昵㌴㔰㥢扤㉥挳㜰昲㌵挲搲晥㌰㤷㐱㐵搶㍢ㄷ㌸捥ㄸ㘹扥㌹敢㌲っ㌹户ㅢ昵㝥搴㥢㌵㉦㕢㤷㘱㐰扡㌴敡㈲昸㔶㡣㑣户ㅢ搵㔹㤵㍢㄰摡扥ㅢ㤵ㄱ散㔲摤㠳攸挴㉥愸㑡㌱㘴㕤㤳换搲㥤㐳昶㘰㘰捣㐳〸㘴㌸扢〷攰㔰〲づ㈳㠰〱敥戲㉥㜳㌸㔲昹㜵㤹搷㕤㘶〷ㄴ晣㉥愶搹ㄲ㥡㌱摥扣戴㝦㌳挸摣愶㠲ㄳ㐴昹㠴㈰㕤㤱愸㡡㈱攸㐲㐵㡡㑥ㄸ㡢㕥搴扦㌳搰昶㑤挵㐷㌰ㄳ㉡戲㜴㠲ㄲ攴敦㘳㘸昵㥥㐲て㉡㈴㕡捣挲戶㤹㈳昰㙦摥㠰㈳〹㔸㑡〰攳摣愵㝦户㈰攵敡摦㝣㈸慢挷㔰戰っ㈸昴㙦㐶扢敢㜲㕤㌳挱㔶扡㙤愳㕢攵㑣挲捣㜶愶㥣敡搶搶㐰㕢ㅡ戶㔷ㄶ㔲㈹㈵攴ㄸ㕣戹愰㝢㔵㉢〲㕡戹挹㌰㍥㝢㡢ぢ愳戸㘳〸ㅤ㠲ぢ㍢㍡㜱戳愰愶昴㠹ㅦ㜹摢挷㔱昰㠰㙤㑡㥥摤㈹㘶捣愹㐶㙤㙡㝦昸敦昲攷㔳收敤㔹昱挲㠳晣㘸挳㡦戱ㅣ㔵摣㘶扦㤶㑣㘷㐷㔷㐷慥扢㘱〱㠲戵ㅢ昸㉣㔴晣㌶㍤搰㕣㝢㌶㍣㝡㤶挹ㅤ慢㘹攷㥢㔳㔶昰搹㠰扥㘵敤ㅤ挷戴㑢㙤㙡扢昸㐸㔸㤶㘶昶敦捦㘲㜸て㐱㍥扢㠱㍣㝦㉤㉡㑡㘳戳ㄳ㜲㔰㍦扦㠱㌴ㅡ愰捡攸㐲㝡搴攴㐹㤳攷㉦㠹㈵㈲搹㈴ㅥ㑦ㅥ〸攵㘲㤱㘴㈸㥤㠸㘷昰〸㜱㉢ㄳ㑣㘶㠳愱㔴㈶㘳㜴攷愱改㘸㈰㤹づ〳㥥挱㙢㈶㜲㠱㘰㉡ㄳ㑢㈷㈳戹㘴㌴ㄵ捤〶挳㠱㥣㥦㈱㤸㜴㙦昶挰挶㕣〱攱慦搳慡㘳愸㕡㐹㤵愹㔵㜹㔴敤㐰愸㌶㌷㍣ㄲ㉥㌰〹㔶ㄹ㤵㔵㔶㑤晦晥㘵户戳换挲㉡昳㑦㡢㌴っ㉥㥡搶慥〳捤愵昷挰扤㡤㡡㕢㤱挶愸㈷㔶晡戹㉢㈷㐰昸晣㡣慥㘴㠵㡣搵㤰㕢㑦㥥戴〴㑦㌱搴捦㌵㘴捦㌳㑥㠴㝥㌰昴慥愸㜱㘳つ㜴〳愱㤳摢㌶昳昱攴㔸㘳㉤㌴㕢㐱㔳晣搶ㅣ晦㘰敤晤㈴攴㔷㝥㉥愲㌹㥣戵ㅡ㐱戱づ㐰攵㠷㤹㜴㠹㔳㤸㠲㕡晥戶愶㌳收慣挲晥戳昳㈲〳㐱ㅢ㠰戰昳愹㘳愰㘱〷㉣敥㐰㐳㥣ㅡ㤸愷〱㠷づ戴つ搲搲㠱㑥㐷摡敥㐰ㄱ㍣㍣㍣㤸戱㈲愹㔸㌰㡤挷㠸㠷搳㌱㍣㠳㍥㤵㐹〴㔲愹㜴摣ち㈶㡣㌳昲搰㘴㌶ㅤち攱㔹昴攱㤸㤵㠸㘴搰㤱㘲㤱慣ㄵ收㜳改㠳戹㑣㉣ㄷ昲て㜵摣㥢㘷挲挶㍣ぢ挲㍦㑣慢ちㅤ㘸㕢慤㈲㐰愰㙡〷愸搸㠹㔴ㅢ㜶㠱つ㡣㙤㉣㥥㌳晦㍣〸㥦㝦㐷㈸戰㠱扢㉦搴戱㔵㑣㌶㠳㐹收晤㍢改㑣昲㕣㜸㜹㡤㜹㈹㤲㙡ㄷ扡愵攵㘵㑣㘱㐳晥ㅡ㘸挲㥣ㄴち㉢㘷㜳〹戴攵㙣づ搷攵㕣〹㔷㘰㜳〴搲挲收㔵㐸摢㙣㐶搳搱㠸㠵㜷愸㐴㌳㤹っ㌶戲改㘴ㄲ㙦づ㑡㕡ㄹ㍣挱㍥㡤户ㅢㄸㅢ昲搰愰㘵㐵㤳戱㕣㈴㤴㐹攴㈲昱㜴㉡㠵攳ㄲ㑦戸㑦攲㌹昷挸戱㐲㝥挶㠵捡攱㜸㌵㙣捣㙢㈰晣㈳戵慡挰收㈸慤㈲挰㈴㔴㡤㠶㑡搸㕣攴㘶昳〶收摦〸攱昳敦〱〰㌶扣搹摣㔳㘷ち㥢㝢ㄳㄶ愰戸㠳慥挷㈲㔳搸扣㤳㈹捤㘶㈳㑤㤸㌳搳㤳捤改㥥㙣敥慤换戹ぢ慥挰㘶〰㘹㘱昳㙥愴㙤㌶慤㜸㌶㡥㝥㤵つ㘶昰㜴㝤挸㔴㉥㤷挹〴㤲攸㜴改㐴〲愳㤶㜱㑦ㅥㅡ捥㐴挸㕦㉡㤶戵㘲ㄱ㉢ㅤ㑥㠷㈲ㄸ晥戲挱㜴㈲ㅢ戳搲㔶挴捦搰㔱㘱昳㕥搸㤸昷㐱昸㐳㕡㔵㘰㌳慣㔵㜹㤴㡡㐱㈵㙣㡥㜷戳昹㈰扤㍣〴攱昳挷〱挰㠶㌷㥢〹㥤㈹㙣挶〸攳㤳㈸捤㈷㘰愱昶㐱愶戰昹㈴㔳㥡捤㜱㌴㘱㑥搰挵愶昱ㄴ㈰ㄵ捦㍤㙡㙦㑦㡡挷敢挲㥦㠶㌱㈸㥥㠰戴㔰晣っ搲㌶挵搹㐰㉣㘴挵㌲㤱㐰〴㘳㐰㉥ㅡ㑣攳つㄳ愱㐴㈶ㅡ㑤㠱㌵扣敥挰㜸㌶て㡤㐷㘲搱㐴㈶㡣㤳㐵㈲ㅤ〹㘶攲愹㐴㈶㄰㐸㐶戲ㄹ㍣㔹㍤㤵㐹收晣㑤㡥㝢昳㌹搸㤸捦㐳昸㈷㙡搵ぢ㔴晤㥥慡㘶慤㈲㐰愰㙡ち㔴㐲昱㈸㌷挵㉦㌱晦㘵〸㥦㝦㉡〰搸挰搳㘷㈱扤挶改㔷愱㉦ㅤ愷㕦㠳慥㜸㥣㝥ㅤㅡ㡦㜱㝡㥡攳摤㤴㌶攲つ㔶㜹晢㤲昹㌶攰㙡〶㌲愵㡤摥㘱㑡户搱㉣㥡㌰㘷㝢㔷ㅢㄵ㐶攳㙤㍤㥢㘳㕦㕤捥㝢㜰㠵收㤸㡤戴㌴挷晢㐸摢捤㤱〹㘶㐲㠱㔸づ㘷改㑣㉡㠲挱㈴ㅤ戳㜲㌱㍣慥㍥㤵〹㘶㜳攱㔸捣昸㈰て㡤挷㐳愱㔴㈰㤶戱㐲愹㘴㈴㘶〵㜰㉥〷搶㡡㠵㘲搹〴㐶㤰戸㥦㈱慣搲攳晦〲ㅢ昳㐳〸晦ㅣ慤㉡昴昸戹㕡㐵㠰㐹愸㥡て㤵㌴挷㈰㜷㜳㝣挲晣㑦㈱㝣晥〵〰㘰挳扢挷㉦搴㤹挲收ㄴ挲愶㔲㝣〹ぢ㜵〰㌲㠵捤慦㤸搲㙣ㅥ㐴ㄳ收㈸ㄷ㥢㐶㔵㙤㙦㍤晥敢㝦㜹つ搱っ㔰㤵㥡㔵挳ㄸㄴㅦ㠲戴㔰摣て㘹㥢攲㘴㈲㤴捤㈵㌸ㄵ㑡愲挷挷愳〹捣㠹㜲㔶㉡㡤㌷㍥㈵㔳愱㔰捥愸挹㐳〳愹㙣㄰㉦㜷换㘵㔳㜸㕤㔶㌶ㄸ㑢㘵搳㤹㜰㌸ㄸ挷㍢㜲昰〶㥤㘴挴㝦愸攳摥慣㠵㡤㘹㐰昸て搳慡晥㔴搵㔱㜵戸㔶ㄱ㈰㔰㜵〴㔴㐲昱愷搸㡤晣〹㙦㈰昳〷㐱昸晣㈹〰戸㈳挶㘰㈴㑢㝡戶㥣〴つ㍦㌲㡡扢昷㔶搰㜸㜴敦戴攳捡㝥㥢㤶戴捡㙣㌶挸㔰挰㔵ㄶ㤹搲㈰挳㤸搲つ㤲愳〹㜳晥㡣敡㤵㥦ㅥ摦昵攴㥥ㄱ慥挲晤づ㜰〵敥㤷㈲㉤摣敦㠸戴捤㍤㠶㘵っㅢ搹㔴㉡ㄶ挵敢ㅤㄳ㤹㜴㈸ㄵ户㤲挱㑣捣戲ㄲ㈱㜴㘱㘳愷〲㌴㥢攵㔴㌶ㅤ捦攲㠵㘰改㜰㌸㤵挵㡢㌳ㄲ昱㐴捡戲搲㄰ㄹ㝦㡢攳摥摣ㄹ㌶收㉥㄰晥愳戴慡搰扤㤷㘹㔵ㅥ愵摡愱ㄲ敥㕦㜶㜳㍦㤲㕥㐶㐱昸晣ㅤ〰挸㡥慣㠶㉣㥤㙣㉣搷㤹㐲攴㝣ㄲ戹㠰㘲㉦㤸搶㜶㈲戳㜴㙥敡晡ㄱ㥦㉢㍥㤳㤷㙢㝥㔷搰慣捣㜲户捡敤摦㤳㙡挵ぢㄷ攷㈲㜲慢㥢慡㙦㐳扣㑦㡤ㅤ㍦搷攷〴㕦㜶攱搰挳㌹捦㉥攵愰㜸㝥敥散㥢㍣〲晥㥢㐵て昹㙡㥦㐶摢㙤㕥㈹散搴㠵㙢㌹㝤ㄵ攰㌳昷㘶㕢㘳戹愵ぢ㙤㈶㐷㐰〰ち晤㔱摤㕥摡㕡㐶㡢㙤㝥㘸ㅡ扤づ㈹晣ㄲ㡥扦㜹ㅣ搳㡡㈸扤捤昸㠹㘹㄰㜵㔱挷㜸搵㐱㐹戴ㄳ㍣㥢㘱㘲戰〱㔴㤵㍡づ㔲㡥搸挷㕤㐷慣ㄱ〵愴昲愴攱㌱捦挳昸㜸㝡愲晦㌸㡣㜱ㄸ㥦㐰晦昸昸㔷敢㡤ㄳ昵挶ㅡ㘷愳㝥㉤㌶㜸攵㘱〸昲㍦㈸晣㈷挱㌳㑢㌱ㄲ愸㑤挹㌸㘸㈴愱㉢ㅦ昰㡣㝤愰㉥ㅡㄹ晤っ㠹愲ㄷ晢摤㜱攳㤰㉦㉦㤰㔳敢愰攴㌱敢㔳て㠰ぢ昶㈹愲昰㘴㙢㈰搸㌷㑥㐱㔲晡挶㐴㈸昴㐷㌱㌴慡㕣晢㝤㘸搹㍦捣㘶㘰搵㘹㥥㤸㌳戴㜶㌲㌱㜰㠸㌴ㄶ敡㈱愵敤敥㜱户摤㔴㐰㉡户摤㕤㥥㙤㜷㌶㍤挱愵㌹ㅤ挶㘸扢㜳攸ㅦㅦ㍦挳㤶㘴㘳扤摥昸㤱戳㔱㝦㉥㌶晥㍢㙤㜷ㅥ㍣戳ㄴ㘳〶㙡㔳摡㜶㌳愱昳㘸扢㔹㔰ㄷ户摤昹㡥ㄷ晢晤㝣戳㤱㉦㉦改㔳ㄷ㐰㉦慤㌰〷㉡㙥挸摦㐵搰ち㤷户戸戸㉣㑣捣㝥敥㐹摢挵㌴㠲〷㜳㍥㕣㠱戶㑢㤰㤶㌳搷〲愴敤㌳㔷ち慦㈷戳㉣㑣㜸〳愱ㄴ㕥晢㠵ㄷ㘹㘶攳〱㕣㌰攳昷搳挱㈰慥㐷㡣㠵㜹㘸㉥ㄵ捡㈶戲㜸㤱㘷㌸挶㔷㤷〵㜰㘶戳戲昱㐴㉥㤶つ㘷㈳戱㐴摣㝦愹攳摥㕣〴ㅢ昳〰〸晦㘵㕡㔵㌸㜳㕤慥㔵㜹㤴扡ㄲ㉡㌹㜳㕤㡤摤挸捦ㅡづ愳㤷挳㈱㝣㝥挶㐷挹㡥㜸㥤戹㌶攸㑣㌹㜳㔹摣㕦㉣㕣攱㌹㑢㌰㔵搷㈰㔳搸捣㌱愵搹扣㤶㈶捣戹搰挵愶戱ㄴ㤰捡㍤昳挷㥥ㄴ晦㑣ㄷ㝥ㄴ㡣㐱昱㜵㐸ぢ挵换㤰戶㈹㡥挴㐱て摥〳㠸ㄷ挵㘶㈲改㙣㈴ㄱ挷㉦昵ㄱ㜲ㄸ捦挵㜱㜵〷㡡㕢昳搰㘴㍡ㄵづ㘴㜱㝤㤲挱㍣㈲㠸㡢散㘰ㅣ㉦㜶捡愶昰㝥戴㜸ㄶ慦捡昳㕦敦戸㌷摢㘰㘳昲㤵搹晥ㅢ戴慡㠳慡攵㔴㌱挲㡡㤵㄰㠰㐰搵捤㔰〹挵㘷扡㈹敥愶㐹て㠴捦捦ㄸ慡㡡ㄴ摦慡㌳㠵攲㔶扡㙥愳㌸〱愶敡㜶㘴ち挵慢㤹搲ㄴ摦㐹ㄳ收慣㜵㔳扣〶㤰捡ㄴ㥦攸㐹昱㉦昲㠵挳ㄸㄴ㙦㐴㕡㈸晥ㅥ搲㌶挵搹㐸ㄶぢ㍢戸㝥挳㑢て㈳戹㙣㈶㠹戹㔵づ㔷㙦㈹扣㝦㌰㄰づ㘶㡤㤳昳㔰㉢ㅥ挸挴㜱㤹ㅤ㡣㐶搲㜸㈱㙥㌶㡤㜷㈰挷㐲㤱㜴㍡㥥ち攲摤㡤㈱㍦〳戰㠴扣㜵戰㌱㑦㠱昰摦愵㔵愷㔲昵㝤慡敥搶慡㍣㑡摤〷㤵㔰摣攳愶昸っ㥡㥣〹攱昳晦ㄲ〰㔲㙣㥣㠵㘴挹戸㘱捦㝤捦㐱㐶搱㈸㘱晣㄰㥡昲攱挴扦挹㜱㘵扦㔲㔲㕡愵㥢つ㜲ㅥ攰敡〱㘴㑡㠳㥣捦㤴㙥㤰〷㘹挲㥣ㄶ㔷㠳㤸散昳戲搰㜶愴㈷昷て改㜲㉥〲づ摣㍦㡣戴㜰㝦㌱搲捥〸㤲㐲㠷挵昵㌳ㄶ㠲戰㜶ㄶ㡡愶㤲改㐴㌲ㅣ㡣攱㐲〴㙤㤱挹ㅡ㤷攴愱搱㌸慥㌴慣㉣㕥㉤㠸㜱㈴ㅤ捤㘲ㅡㅣ㠹㘵㌲搱㜴㈰ㄷ㐹㈷挳㔹㍦㠳戵㠴晢㑢㘱㘳㕥〶攱㝦㔴慢ち摤晢搷㕡㐵㠰㐹愸㝡ㅣ㉡攱晥㜰㌷昷ㅢ㤸㝦㌵㠴捦捦㤸慣㡡摤晢㐹㥤㈹㐴ㅥ㑢㈲㡦愳戸㤱慥㥦㐲愶戰㜹ㄳ㔳㔰换摦搳㌴㘱捥晥㉥㌶㡤㥢〱愹摣扤攷㝡㔲晣㡣㉥晣㔶ㄸ㠳攲㘷㤱ㄶ㡡㙦㐳摡愶ㄸ㙦㌸戶㐲ㄸ㙢㤳㔶捣㡡攰㙡㌸㠵挵戸㙣㌲㠷搵㈰㙣㘶㜰昵㝣㝢ㅥ㥡㡢㘶㜰昱㤷〹挴戱昲ㄶ挹〴㜳戸㉡っ㠷慤㘰㉣㠱㔱㍡㡡㙢㘸晦㜳㡥㝢昳づ搸㤸㜷㐲昸㥦搷慡㕦㔰戵㤱慡ㄷ戴㉡㡦㔲㉦㐲㈵ㄴ㑦㜵㔳㝣て㑤敥㠵昰昹晦〸㠰㜴敦晢㤰昴散摥㥢㤰㔱摣扤敦㠷挶愳㝢扦攴戸㌲搷戲ㄹ愴㔵㑥攲搶㐳㠰慢㔷㤰㈹つ昲㌰㔳扡㐱㕥愳〹㜳㤲慥〶㈹㥣㈰攳㥥摣扦慥换㜹っ慥挰晤ㅢ㐸ぢ昷扦㐱摡收ㅥ晣㘲ㄵ挹㑡㠶㘳㈹ぢ搷捡愱㜴ㄴ㘷扢㔴㌰㤸戰㐲改㔰㍡㤷㌱ㅥ捦㐳㜳愱㘰㉣㥣㑡㠳㜲っ㈸ㄸ㠹搲㐹慣㌴㕢ㄶ摥戲ㅥ㑤㈷愳攱戰㥦搱㘰搲扤㥦㠰㡤昹㈴㠴晦㉤慤㉡㥣㈰摦搶慡㍣㑡晤〹㉡攱㝥㉦㌷昷捦搲换㜳㄰㍥晦㥦〱愸搸扤摦搳㤹㐲㈴ㅦ搷㈹㙦㍡㌵㕦㠶愹晡〰㤹挲收㉢㑣㘹㌶㍦愴〹㜳㠶扢搸㌴㕥〳愴㜲昷摥搵㤳攲扦敡挲摦㠰㌱㈸晥〸㘹㝣慢㡣㌷㤱㜶㈸㡥攱つ㤱ㄸ㍢攲ㄹ㉢ㅥ㐹㐵㠳㠹っ㔶㐴ㄳ〱扣挶ㅡ㍤㌷㥣〹ㅡ㙦攵愱㔶㉣㠹㘹㐹㉣㡢户愶挶㄰摢㡡〵ぢ㉣改攷㉣摣敡〹㐴㔲挹㘸搰㜸㍢て㡤㈰㤹㡥攳ㄲㅢ搷攳㤱㌰ㄶ㐶戸晣㘴㔹㌱っ㑤戹㔸㌸㤴昴㌳戲㡣㌵㌱摦㠱㡤昹㉥挵㥦㈰晣㝦搳晡㍦㔳昵ㅥ挵晢搴晦㕤敢㠹㉡ㄸ愹㝦㐰㉦㡤戳㤵搳㌸搲㄰ㅦㄱ昴㌱㠴捦晦㑦〰攴挰昸ㅢ㤲㕥慢㝣㝦㠷扥攴㠰㌱㍥㠱慥昸㔸昹ㄴㅡ㡦㘳攵㌳挷扢㝤㤸㥣捤ㅤ㍡㠷攲㜳挰搵扦㤰㈹慤晢㉦愶愰㤶扦㉦㘸挲㥣㕡㔷敢ㄶ㡥㤵㝥㥥つ昹愵㉥攷㉢戸㐲㐳㝥㠵戴ㅣ㉢㕦㈳敤㥣ち㌲㌱摣㍣挹㔸ㄹ㉣愸㐶戲㔸㐴㡤㘷慤㘴㌶ㄹ㡦挶挳愱㔴㈸㤱㌲㜸㈱㘵㐳ㄳ㌸㜸挲㌸㘵㠷攳㘸㤵㘰㌰㤷挸愵㘳愹ㄸ㤵㔶搲㑡㈶㌳㝥㕥戱挸戱挲户摥㥢搵㄰㝥㤲㈸慡挲戱愲戴㡡〰㤳㔰㔵〳㤵㌴挷攷㥦扢㈶㤳㜵捣㌷㈱㝣晥㕡〰昰昵㕥攵㌳㜴愶ㅣ㉢攷ㄳ挶㠷㤲㥡㕢搱戵挴愸㌱戵㌵㔳搸㤰㍦ㅦ㑤挸收㕦㔰㘰昹愲搲晢搰㤶摦㜳ㄹ愰换ㄹ〶㔷㘰㜳㈰搲挲收戶㐸摢ㄴ㈵㌱㔵㑣㘶㜰摦㈴ㄷ戲㈲㘹㥣㌳㌱慥㠷搲改㔴㌰㙡㈵㜲㜸㌱慥戱㕤ㅥㅡ挹愴㜳㠹㔰づ昳昵㐸㌸㤲捣㘲ㅤ㍢㤱戶攲㜱扣敤㍤ㅥ㑤㠵㌳㈹晦㈰挷扤戹㍤㙣捣ㅤ㈰晣㠳戵慡挰㈶㠳摥㠴攰㍣㑡㌱愶㑤搸㝣摤捤㘶〳扤っ㠷昰昹ㄹ搶㠶慦㌷㥢摢攸㑣㘱昳㔲挲㉥愳搸〳愶㙡ㄸ㌲㐹愰戹㈷㔳搸㤰扦敤㘸㐲㌶㥦㜳戱㘹㡣〵愴昲挸昳㡣㈷挵㡣㘶挳户捡㙣㠴㌱㈸㘶攴㥡㔰扣㌷搲㑥㠷捤㈵戱ㄶ㥡挴扢㙢ㄳ搱㐸㍣㠴㉢㥣戴㤵ぢ㘳㘵㉥ㄷ㑦收㤰㌶〲㜹㈸敥〴㘲㔱㍡㡢搷慣㘶㌰摢挴㘸㤳捥〵㌰挳〹愶攲㌸ぢ㘰搶改㘷㑣㥣㤰ㄷ㠴㡤ㄹ㠲昰敦愴㔵㘱慡㈲㔴敤慣㔵〴㤸㠴慡〶愸㠴攲㕦扢㈹㑥㌰㍦〹攱昳て〷〰摦㉡㘳ㅦ㈴㑢挶〹㝢摥㌸づㄹ挵㠳挵㜸㘸㍣〶㡢ㄱ㡥㉢㜳〳㠹㤱㔶戹㥡㕢捤㠰慢㤱挸㤴〶㤹挴ㄴ搴昲昷ㅤ㥡戰㐱敥㜵㌷挸ㄴ㐰㉡㌷挸摤㥥つ挲昸㌸㝣昱摣っㄸ愳㐱ㄸぢ㈷つ㌲ㅤ㘹扢㐱㌰㈵っ㈴㌳改〴摦㉡ㅣ㠹愱㌹攲㤸搹㐷㐲挹〰㑥㥦搹㙣㈸㘵捣挸㐳㜱㌳㌱ㅥ㑣㘷㘲㈱摣㘵挴㙤ㅥ㕣㌹㘵㜱㔹㥡㑢攲〶ㄹ慥㤵戲㘹㍦愳散愴㐱㘶挲挶㥣〵攱摦㔳慢昶愵㙡㌶㔵㘳戴㡡〰㤳㔰搵〸㤵㌴挸㉤敥〶㤹挷晣晤㈱㝣㝥〶搳攱㡢〷ㄸ㘱攸戳㙦摤晡戹挵㠵㙡㝦㐰㘷㕥㑦㠴㔰㝣〳户づ愶㙢〹㥥㘳敡㄰愶戰㈱㝦ㄱ㥡㤰攲慢㕤ㄴㄷ挶攳慢㍣搹㡣敡㜲ㄶ挳ㄵ搸㡣㈱㉤㙣㉥㐱摡㘶ㄳ户ち㤳戱㘰㈶ㄷ捦㘲〴〹攲慤搳㘹㡣ㄳ㈹捣㈲搳愹㜸㉥ㅡ㑢ㅡ㐷攴愱戸㙢ㅢ㑣㐶搳㠹ㅣ㕥ち㡥㜳㜰㌲㥤捣攱摤搸愱㙣㉡㠱扢〴戸㍤收㡦㍢敥捤ㄴ㙣捣㌴㠴㍦愱㔵㠵ㄱ㠴搱㜸挲㌹〱〲㔵攳愰ㄲ㌶㉦㜴戳戹㤴昹㉤㄰㍥晦㜸〰昰昵ㅥ㐱㈶攸㑣㈱昲㔶挲㙥愳㌸ㅡ愶㙡㈲㌲㐹愰搹挹ㄴ㌶攴㙦ㄲ㑤挸收㤹㥥㙣㥥敥挹㈶愳散昰㐵㜸〸㕣㠱捤㈹㐸〸㥢挷㈰㙤戳㠹慢ㄷ㕣㍢挶㠲㠱㔸ち㤳㤵㜴〸ㄷ攷戱㜸㈲ㅣ㡦㘱挵ㅦ攱㉡㤶戱戲〰捤㠶ㄳ改㔸㌰㤵挶昵㍢㙥㐰〶搲㤹㘴㌶㙢愵慣㜰〰昳㤹㔴捥昲㑦㜵摣㥢慢㘰㘳ㅥぢ攱㥦愶㔵〵㌶ㄹ戰㈷㙣ㄲ㈰㔰㌵ぢ㉡㘱㜳慤㥢捤㌵捣㕦ぢ攱昳敦ぢ〰扥摥㙣捥搶㤹挲㈶㥦㔲㉢㙦攴㌶㝦〰㔳㌵〷㤹㥤攰捤愷㔶挰㜷㘱搱昰㜴晡挵愲㈱攳昸㠴敤〰扡戹晥愸㜹㥥㕡㠶攳挹愲攱㤹昴捣㜰扣㜲换㐵㕡㝢㌶㌱㜰㠸戲慢搴㠱搰㑡敢㉤㜷户㕥㔴㡡㐴㍣㐸扢㘷敢ㅤ㐴㈳㔸㥢㍦㠲㉢戴ㅥ㐳攷昸昱㌳㝣㑥㌶ㄸ㉢㈷ㅢ㠷㌹ㅢ昵㠷㘳攳扦戳㍥戸ㄸ㥥戹㉦㈶搷㜶㑤㉥收㥡㕣扡昵㌳收㑥昴扦㘴收〵愸慡戹〹㕢㉡〵扤搰㜳㤱㐳〴ㄳ㡡㘱㜴㐲㠴攵㈶㠲㔳㜰戹㕥捦㜸ㄲ㤱愵ㄱ〰收㘵㌶ㄱㄶㄲ㉣搲戸ㅣ㘹扢ㅢ愷〳ㄸ〳搲㔸昶挰攴ぢ昳㠳㔰ㅡ昳〹摣㤱㡡攰愴ㄶ㑢愶挲㌹攳㡡㍣㌴捣ㄹ㐷㈶㤷㐸㘲㜹㄰㜷㙥㠳戸㜵㡢㥢戸愱㔸㈰ㄷ㑡㈶㄰挱㘰晣㈴て㡤㘳㍤挵㐲㤰㔶㉣㄰捤㐵㌰㐳㑦愶㜲愹㘰〴㘷㔷ぢ㤳敥㜸㉣敤捦㌹㌵㌱慦㠴㡤㜹ㄵ挵〶〸㍦㈳昷㠴㤴㤲搹㌶㠳昹㐴㑦㤴㡤愷愵㕡〶扤ㅣ〰㡢㐰〰搷ち㤱慥㌲㙦㈰攸㐶〸㥦扦ㄵち搱㜱戶㙤㜲㙡㙤㜲㉥㙤㜲晡散㙦搳㤹㜲〰㍣㑣搳㐷㈸敥㠰愹扦㕤㘷摥㠹搴愰㝥戵㡣㑥晢㙥攵愷㤲戸㘲愷挶攰挷晢㐵慦晢㥥㡡搷㜷慦攲愱摢て㡦ㅡ戴ㅦ搰㔷㔳扤捦㌷昳挵晢㑦㝣㘴〳晦㙡㘷㘲慦晦ㄷ㝥搸戳ち㌷㡤攸㜱㔷晣㤹ㅢ戱挳戵㍤搸㕤捦㠷〳搸攱㕦ぢ昰㡣㐵慢㜱昲愴㜸攳搴㤵ㄹ慢㤵て㘲㐰㤰ㄸっ慢㠶戶捤散挲㈶㕥㜷戵戰愳㔹ㅥて挰ㄸ戳慤㜴ㅣ搹ㄸ晤ㄶ敡㔱〵㡤㝥昶㠶㌶㥢摢㤹户挳㕢㥤ㄱ㑣㠸㡣㌱㝣㘷昵搰㐲捡昵㠰挳ㅤぢ㕡㍣㜲〵て㠲戰戲摡㘳ㄷ敥戶搷㔴昷㉢㝢㙦㤴摣慥㥣搲搱㠶户〰㌶昲㠹㠶昴㠶㌷慣捦捣㤲㠰ㅤ㍤ㅥ敦㌸愹愵㕢ㅥ㡦扡ㄳ昲㤵挹挸㐴攳㉥散㙤晦昱㈳てㄹ㠹㐷ㅥ搶㑥㐵㑢㤴晥ㄲ扥㘲㈱挵扣戳㐸㜶づ㥦㜹て㍣慡ㄵ昰㑤昲㤵搹捤㔲敥㠳慥㙥晣挸收㘶ㄶ愳㥡㔱っ㡢攲戱攰㌳㌷ㄱ捦ㄳ〴㔵㜴愱㔶㍡〹收搷ㅦ㡦〴扡㜹ㄵ㔰敥捦㐷㑤㑥㙡愲晤愸㡥ぢ㥢挲昲昹㙢㔳晤〹摡攲㜰㌵㝣㝤㜳敤㙢㈷㤶㍥㈷㝢搵㜳搷敤㜹昰㥢㐳㥡昶改㥦㥣昳搸晡㠶㈶戵づㄶ愳攰慦昴㈵挰攳㔰愳ㄷ昱慢摤戲户㈰㝦搷挹㈸㝤ぢ戲晦ㄴ㜸挲ㄷ㍦搴㐴㝤〷昵㔳愷㈱挱㘳㑥㈵㘱挱㡥㉥㝤昳㔱敥昲㤹㔰摢ㄴ㥤㡥㉤攳㌱攸㙣㡡昰㐴㐵ㄵ〵戴㐰搱攳挴㥦㤵挷㥦㐱晣㤳搰㐹挳ㄱㅥ㜴攰㜶ぢ㍣㠵慣晡㜳〱摡㌲摥捥搳ㄶ㤵㜸㍢攰攳㕢收敦搳昳昳愶昸〱改摦ㅥ㤳扥愵㐹㕤ちぢ㉦摥挶愲㍡㥥扣㡤㜱㌲㑡㕦㥥散扦っ㥥昰㐵㈸ㄲ敡づ摥慥㐴㐲㜸摢〳ㄶ㜹摥㝥㑦ㅥ慥㐶㤶捤ㅢ㘳昹㡣ㄷ愱搳扣㐵搵㈸㠷〸扢㙢扤㐴晣㌵㜹晣〶攲㕦㠱捥攱㉤慡㠶㍢㜰㥢户搷㤰㔵㝦〳㐰㕢挶摢㡤摡愲ㄲ㙦て㑤ㅥ搷扥扣攳㕦ㄳ散晦㜷㘸㔲㜷挰挲㡢户㥤ㅣ㝡捡晡摢㡥㑥㐶改㍢㤷晤㜷挲ㄳ扥㔸扢㐱摤挱ㅢ〳昴㠴户敤㘱㤱攷敤㑦攴攱㕥㘴搹扣㌱㙡捦㜸慦挰㐳㐲つ㉤攲攱〳挲敦换挳敦㈱晣㐳攸㌴捤〹戵㤵㠳户㘹晥〸㜹昵て〲戵㘵扣㍤愴㉤㉡昱㌶攳慣ㅤ㥥㥤㌲㘸㔸㤳晤㝦慣㐹㍤〱ぢ㉦摥〶㍡昴㤴昱㌶挰挹㈸㝤㔵戳晦㐹㜸挲户捡晣〷敡づ摥㥥㐶㐲㜸㌳㘱㤱攷敤㌳ㄲ昱ㅣ戲㙣摥ㄸ㡡㘷晣慢㐰㐴㈸慡㙡㡢㠸昸㠲昸攷昳昸㘷㠹晦ち㍡扢扦〱慥ㅣ戸摤摦慡㄰㔹愲㕥〰㈸㍦昲晤摥㐹挸挸昷ㄲㄲ㕢挶攸换摡愲ㄲ愳㈷摣㤱摡愹攷挷户㌶敤昶扤㕤搲㐷㡤扥慤㐹扤つぢ㉦㐶扦昸慣挲ㄱ晣㙦㈷愳昴摤捦晥㜷攰〹㕦㠴㔶㘱慦挰攸㝢㐸〸愳㥦挳㈲捦㘸ㅤ㜷昹㉦挸戲ㄹ㝤ㅦ㕢〶㝦て攱㥣ㅣ〲〱昵㈹攰㠵㤱㙦㈰昱ㅦ收昱ㅦ㄰㍦ㄸ㍡晢㤴〵昸挷づ摣㘶搴㡦慣晡㑦〰摡㌲摥㍥搵ㄶ㤵㜸㌳㕥扣攰捥慢慦扦慤改挹㐷㕦ㅥ戶昷慡摢㥢搴㤷戰昰攲敤〳㠷㥥戲㥥昸扥㤳㔱晡捡㘸晦㔷昰㠴㙦㤵㌹っ㜵〷㙦㡣㠶ㄳ摥晥っ㡢㍣㙦摢㤱㠷㕡㘴搹扣㌱㐴捥搸挱收愱㜹捡挸㘴㐲扤㕤挴挳㑥㠴ㅢ㜹㜸つ攱扢㌸昰愹㠴扦敥挰敤〳戸㠱㜰〶挱㘹攲㔵㥤㤳㈰慤昵〳㤱挰㜷ぢ㑥挱㠳戴㐵㈵㐲㘳户摥扤攰昲〷ㅡ㥡散晦㈷㌶愹愱戰ㄸ㐵ㅡ㕥愱㜸㤵攲㌵〸昵㤲挳㕢ㄹ愱㝦㜴㌲㑡㕦㐱敤㘷㜴㥣㄰晡ㅤ散ㄵ〸摤〱㘹㈱昴て戰挸ㄳ㍡㥡扢扣㌳戲㙣㐲ㄹ昷㘶散㘹㌳㜴挸㐸㠴〳愸攷ㅣ㠶散㡥㌵㤶昰㕤昲昰㥤〸㙦㠴捥ㄹㄲ㠱晦㥤㠳户ㄹつ㈰慦㝥㈴㔰昸㙥〱㙦愳戴㐵㈵摥㑥慦つ㥤戵改扥㤱㑤昳敡昶㝤慥㘱㤷愶㈶戵ㄷ㉣㐶㤱慤ㄲ摥ㅥ㜷攸㈹攳敤㌷㑥㐶改㥢慢ㄵ㠳慣攴㤲㉤㠶扡㜳㉦昸攷搷ㄷ挶㑡挲㥣㔸㔰㕥挳散㌰㡣㠴散〴㡣㐰㌶〳㤱㠴散㐷㔰㑣㥥散㝤㤰愹挶㈱㙢ㄴㅤ㐸㑤捦㐵㔱㜶ぢ㍦㔰愹愶昷㍢ㄹ㘵㙦昵㘴挸㡦搴㜴愲扢愶ㄳ愱攵㐷㌵攷戳ㅤつ㥢搰捦㌰ㅥ愹改㈴扢愶っ扢㤱㥡摥敢慥改ㄴ搶㜴㌶戲㐶挱愶戴愶ㅢ㉢搵昴ㄷ㑥㐶改㉢㌵晤㜳㜴愱戳散㐲ㄹ戴㈲㠵摥攱㉥㜴㌶ぢ㕤㠴㉣扢㉦㉥挰㤶㌱〷㍡㘷㥡ㄲ㔲户〰慤捦ㄱ㍥㜳ㅥ攱っ㐵戱攱ぢ〹㥦て㥤㍥㍤㠷搴㡤づ摥敥㡢ぢ㤱㔷㝦ㄸ㔰昸㙥㐱㕦㍣㕣㕢㔴敡㡢㡦㍤昲㘱昵愸摡㘱㑤昶晦㌸㍤㕢戰ㄸ㤵攷慤㜰っ㕦敢搰㔳搶ㄷ㝦敡㘴㤴扥㠹搳㥦㠳㈷㘹慣㐳㔰㜷㜴㉢㐶愲〸㙦㔷挳㈲摦慤づ㈳ㄱ㙤挸戲㠹㘰㜸㡡戱搸㈱㘲敡挸㔸㌴慥㝥㔲㐴挴ㄱ挴户攷昱慤挴愷ㅤ晣ㄴ挱㕦敡攰敤㠳㍥㑢㍣敦搱㙢敥搵㜲㈷㐱㘲敢扢㤱挰㜷ぢ㈸敤搱ㄶ㤵㈸ㅤ昹攴㠴攳㑦㌹㕣㑤㡣㐵ㄷ摦㌵㜳愰㙦愲㍡〱ㄶ愳㍣㈸扤挰㘱慥㡣搲ㅦ㍢ㄹ愵敦昶昴慦㠶㈷愱昴㈸散ㄵ㈸㍤〹㘹愱昴㍣㔸攴㈹㙤攵㉥慦㐳㤶㑤㈹挳㔱㡣㜶㠷愲愹㈳戱攰慡㝥攸㔰㘴昷慤攵挴㥦㤲挷㥦㑣㝣愷㠳㥦㈲昸㌳ㅤ扣㑤㈹㥦㤲愶ㄸ㜲㤲㍦搳㝣摦㐹㌰扦晥っ㈴昰摤〲㑡捦搴ㄶ㤵㈸晤昵攷愳愷㡣㝢㍤扤改昳㙤㡦ㅢ㝣昳㈳愹㑤敡㍣㔸㡣昲愰昴晢づ㜳㘵㤴㥥敡㘴㤴扥㉤搴捦㔸ㄴ愱昴㔸散ㄵ㈸㘵㐰㠹㔰扡づㄶ㜹㑡㡦攷㉥㕦㡡㉣㥢㔲㐶㤹ㄸ慢ㅤ㡡搰㑢挳ㄱ戵搶愱挸愶㜴つ昱㤷攵昱㤷㄰㝦㤲㠳㐷㉦〵晥〴〷㙦㔳㝡㌲昲敡㌷〰㠵敦ㄶ㄰㜷戵戶愸㐴摣ㄹ㡦ㅤ昸搹㝢㑤摢㌴㥤㍡昱㑦挶扢〳づ㙡㔲㌷挲㘲㤴〷㜱㉢ㅤ㝥捡㠸㍢挶挹㈸㝤换愸晦㈶㜸ㄲ攲㑥㐳摤㐱ㅣ挳㐴㠴戸ㅥ㔸攴㠹㍢㠳㐴摣㠱㉣㥢戸摢戰㘵㥣攵㄰㠱㠵㠴㘰㕣ㅤ敤㄰㘱ㄳ㜷づ昱㡣晥戰昱户ㄳ扦ㅥ㍡㝢慥〸㜸㥢〳户㜹㍢㤷㜰㠶㠷攴扢㈲挳㐴昴愱㕥㝦てㄲ昸㙥〱愳昷㙡㡢㑡㡣扥搸㙦敥㉦㤶慣摡慢挹晥㝦扦㈶昵㄰㉣㐶㜹㌰扡搴㈱慥㡣搱㈳㥤㡣搲ㄷ㤶晡ㅦ㠶㈷㘱昴㈲散ㄵㄸ㘵昰㠷㌰㙡挱㈲捦攸㈵摣攵㈷㤰㘵㌳挴㠸㄰攳戲㍣㐳ㄸ㉦㔳㐵っ㕤㐱昸㤳㜹昸攳㠴㕦〹㥤㌳㔹〷晥㜰〷㙦㌷挰〶攴搵㍦ぢㄴ扥㕢挰摢㜳摡愲ㄲ㙦㥢搶㉦ㄹ晢昹㐳搵ㄳㅢづ㍢晢㠱㑦㐷て㥣愸㕥㠶挵㈸て摥づ㜲攸㈹攳敤㐰㈷愳昴㍤愷晥㔷攰㐹㜸扢づ㜵〷㙦㡣攸㄰摥ㄶ挱㈲捦摢つ㈴攲ㅤ㘴搹扣㌱捣挳戸〹扡㠱攳㠳㔸㐶摥ㄳ慢㘷㜸㈸㡦摡扦㠸㡣㥢㘹挳〸っ摢收㉤摡摣敡戲㤹㈵㌶晢㌹㌶㜶㤷扣㥤㌶っ挵戰㙤摥愶捤㥤搰つ㜲捡挱晡ㄹぢ㥡改ㄸ戱攲㍥㜳㈳㡤戸搲捣慥㑢㤵㘲㝣㐷扥㔳㌳捥㈳摦愹㍦愲挷摥ㅡ〷㜹昸㙣㔳扥愸挶戰㡦㈲换搲㐵戵㝢㜳㍦扥㜱敦㜷摥㙣㥡㜵摣㐹晤㡣搷ㅦ㘹㙡㥤昸攵〵㜷扦晡㔹㤳㘲搰挶㈸㌸㉤㥤愱㑥挱㕥㜸㉥ㄲ㑤㜶㌲㑡摦挹敡㘷挰㠷㌴搶㝤攴愴㥦晡ち㘹㘹慣㘶㔸攴ㅢ㙢ㄳ昹㔰愸慢㑤㈲㐳㌹㡣〷愰㜳愶㐷㠹愸ㅡ敦昰㘷昷摡〷㠹慦捥攳戹㤷挶挳搰搹戳㉦挰㤳づ摣㙥愳㐷㤱㔵㕦〷㄰晣㙥㐱㈷㌷戵㐵愵㑥晥摡㤰㔳㐷㕦搸㜳㑢搳㈱㐶晤扢换㠷攱ㄲ㜳㉢㔸㡣昲攰㉤攲搰㔳搶挹挳㑥㐶改慢㕣晤っ敤㄰摥㥥㐴摤挱摢㌰愴㠵户㈰㉣昲扣㍤㐵ㅥㄸ㈵㘱昳挶愰つ攳改㍣て挹戸摡慢㠸㠷㘷〹摦㈱て摦㡥昰攷愱搳戳搰戸摡挳挱摢㌴晦ㅥ㜹昵つ㐰㙤ㄹ㙦挳戵㐵㈵摥摡㠷敥㉥㑢ㅡ晦摥晥㡤㤴㉣㘹散〱ぢ㉦摥㐶㍡昴㤴昱戶㥢㤳㔱晡〶㔸晦㥥昰㈴扣扤㠲扡㠳㌷〶㕤〸㙦挳㘱㤱攷敤㌵ㄲ挱愸〷㥢㌷㐶㘲ㄸ㙦㐰攷㉣㔱㠴搵捥づて㜶晦㜹㡢㜰㐶㑡搸㜰㐶㘳ㄸ敦㐰攷っ慡㠱戰摡摥挱摢扣晤㠹㜸〶㕢攴㡦㘸〶㕤攴㡦攸〴ㄲ㕢挶㈸〳㌰挴愲ㄲ愳㤹㘴昷挴㜰捤㉦㥡挶㑣㜸㘶㕤晣慦ㅢ㥢㔴㌳㉣扣ㄸ摤挶㈱慥㡣搱㈱㑥㐶改换㘴晤㤳攰㐹ㄸ晤㄰㝢〵㐶ㄹ㌵㈱㡣㙥〵㡢㍣愳ㅦ㜱㤷㘷㈲换愶㠸愱ㄴ挶摦愰〳愳〷㡤挴㥢㘰搵㈰㠷㈱㥢搱㑦〸㘷愸㠳つ㥦㐱昸㍦㙣昸挱〲㌷ㅤ戸㑤攸㘷㠴㌳㔸㈲㑦㈸㠳㈶昲㠴㌲㈶㘲换〸㘵〰㐵慦㠴㙥㔸㍥摥昷挲㔵搹㠹㜲晡㍡㉣㌷㔱㌱㙥挲㡢搰ㅡ㠷户㌲㐲晢㌹ㄹ愵慦愵昵ㅦ〲㑦㐲攸㔷搸㉢㄰扡ㄸ㘹㈱㔴挱㈲㑦㘸㔵ㅤ㜶㌹㠵㉣㥢㈱㐶㔳ㄸ搵搰㌹挷㙡㈸慣扥晣愷㝢搵慤㠶昸㜴ㅥ㝦〴昱〶㜴昶㤰〸昸攷づ摣㙥㠰㍡㘴搵㉦〵㘸换㜸㙢搱ㄶ㤵㍡攲搰㌳㘶扤㔷ㄳ㘹㙥㙡㜸扡㘳㐹晦㈷て㙥㔲㡣㤰昰攲敤ㄳ㔴挷昳㔴昲㜷㈷愳昴㙤戶㝥㐶㔷〸㙦㠳㔱㜷昰戶〲㘹攱敤㘳㔸攴㜹昳㤳〷㠶㌳搸扣㌱㙥挲搸ㅡ㍡㍤挶〵搵㕦ㅣ㈲散慥戵つ昱挷收昱㉢㠹ㅦ〶㥤捤㕢㌲愸晥散挰㙤摥戶㐳㔶晤ㅡ㠰戶㡣户戵摡愲ㄲ㙦㜷晦㜱晥敢晤㍦扡戹愹㙤昹ㄳ㑤てㅥ㡦㔵摥ㅦ挰挲㡢户户ㅣ㝡捡晡摢㥢㑥㐶搹㑢㜰ㄹ㌸㈱㑢㉦扢愰敥摣㘹晥㈹㠹㠸攰愹㑡慦つ㜱晦晣㡣㠱㄰㡥ㅢ㠰〵挷っ㘴㄰㡥㕦㠵昷㍣挷㈳㤰愹㉥㈸慡㘰㘱㙤攸挵㑡ㄵ晣㠳㤳㔱晡攲㔹晦㐵扡搰搱㜶愱㤷改㐲㕦㜰ㄷ扡㈷ぢ攵扤㜷扢㘱ㄹ㐹㘰㡣㠵㑥㑦攸㘶㡤挴戳㜵搴㌳㌰搱攳㠲捦㙣愴つ㙦昲摢㌶㔷搰㈶攰戲挱㉤㔴搸晣搶戱戱㍢㐴㠸㌶扣摢㙦摢晣㠴㌶ㄱ攸㕣ㄳ㍡ㅡ晤挶㌱㈲㕢㍥㌳〶㐰㍤敦晥攳㉢㝦昸㑦㝦ち户㍤㙤㡤挷㑣㡤㈱〳㐵㤶愵㌳戵ㄷ慥攲㜸昴㘶㔳扦㌱愷づ晢挳㤳㡦㌴攱攱㑡昸㘰愶挶㠸〱慦㙥昲㌰慡攷㜹㜸㍤攴㘴㤴扤晤昶㑥㜸敡敢敤户㝣ㅡ㡦搵㈵㙦㥥愹挷捥搴收㜸㠷㝤㐰捥㔶㌳㐰㐰摥㌹搲㉡て摦ㄹ㠸㤷㔵㜶㉥戳㍡㘷攳㥤慣㜸㐵攵㠲㤶㌶攷昹㉤㜸㔷㉢㥦挵慥㕦㠷㘸㑡㡡挶㐶㙥㙥㈷摥㡦搸㍦㌷戳ぢ㙦搵挸搶戵捤㑢㜵㜷㕢㥤敤摦㠶㕦改攲㜱㐸㌵㍣㐲㜰昴昴㔳慡慡摡昳㐹㐴㝣挴㤰攷扤㜸㘱慣戱挰㠷㝥戳㐲㌵摦㜱昹捤㝥愳㙢㡣㐳㤷搳㑦ㄸ捣扡摥摡㕡愳㝥㠵㈶戶㐳㝤搷㔴㝤㉤㜵挶㙤㝥㜳〲昰㐶ㄳ㐴㍦㍣㠵㐷〶〴〸㥦㌹ㄱㅡ㜹㈲㤵㠸慡摡㡤攸〶愵㍢挷㘷㐳㑤攳摥搷ㅥ搳㤲敤㕥㙡㉣戵㕡㡥㕣㡡ㅦ晡っㄸ挰㍤搶㥦ㅡ㐶ㄱ昴ㄶ挲挰攳慢㝦摢㤲㔴㘷㘷㙡㔵㕤摢㤲㔶慢晤挸敥愵㜵㑢㔶㈰㘲〳㙦㥢挵挹戰慥慥捥㥣㠴晡戰㈸晥愹㑤昰㐸慦收㘴户㤶昷改搹㕢㑤㔲㔰愳敥昶摣摤㘹摣㉦敥㙥㘱㔷㘷㔰挵㠷㙦搹扢慡ㅥ㠵て敥慥晥㈸摥戳㤷攲㘶〱㤹慦〴㙦捤㡢㜶㕦户昶㜹㘸㕤㤵戸捤戳ㄲ㜳㔸㘲㜱㈵收㤵㔴攲昷昰㔳㔴㠹㤷㜴㜱昳摤挵扤愶戵ぢ摣㕡摥㐱㜶㔵攲㝡捦㑡ㅣ㔰㕥㠹㠳㑡㉡昱愷搲㑡昰㜶戲散昳㈱敥攲㜸搳㔸戴㠷扡戵晦㜰㉡㘱ㅣ〶慤㜷㡦扣捡戳㘲㡢㠱㌷㤶㐰ㄴ昷挸㈳愰㜱㌷搳㘷愵㤵晢㐲㔷㈳つ㘴扥㤹慡搰㠱愴㜲ㄹ户㤶㜷㌶㕤っ㕤散㔹㤱ㅣ㑢㉣㙥愶愵㈵㤵攰㑤搰愲㘶ㅡ愸㡢㍢捡㕤㥣㕦㙢㤷戹戵挳㥣㑡ㄸ慤搰㝡㌳昴㈳捦㡡戵〳㙦㜴㐰ㄴ㌳戴ㅣㅡ㌷㐳摢㤵㔶㡥昷ㄲ㠵㡢㑥㈰昳っ㌵㘸㙤㤷㕢换㕢㙥㉥㠶㑥昷慣挸ち㤶㔸捣搰捡㤲㑡昰敥㕣ㄱ㐳㘳㜵㜱挷扡㡢ぢ㘸敤㜱㉥慤㍦〶慤捣㍢㡥愷搷ㄳ㈸㔶㐳昸㔴〲ㄹ慣㥤㜱㈲㤲昵㠸挴戲㌲㜸户㑢挳ち〶㘷㜵㔵慢㌵扡戶敦㠷戶㉦っ㜵㙢㠱㌵㑥㠲攸㠷户晣㈸敥扦っ㜵摦㠳挶㑤ㅢ㙦㜱戱挶ぢ㉦扣㙢攲㤷攱挳㥢晤ㄳ㜵㉤搶ㄱ㜹ち挵愹㄰㍥㌵挹愹㠵挹㕡㔴慢㘳㍣㑢㍤㡤㜸㤶㕡㈸昱っ慡㕣㈳捥㤴㤲ㄲㄵ敦㌱戹挸㍦㕡㍢慥㜲㡦摣攷搰㑢㌱昹敢㑢ㅣ捦㜶ㅣ攷㠷戲㜹㔰㐸て㌸ㄷ挸㝣て㔸愸戵攷戹戵扣㘱㈳ㅣ㥦て慤㜷昷㙣昱慣搸〵挰ㅢㄷ㐲ㄴ㜷捦㡢愰㜱敦㌵敦昹ㄴ昵㡣㈳㜴㌵㉥〱㌲㕦戹慣搶㕥敡搶昲搶㠷㔴敥㌲㘸扤㉢㤷昲慣摣ㄵ挰ㅢ㍦㠱㈸慥摣㤵搰戸㉢搷㕡㕡戹攵扡ㅡㅢ㠰捣㔷慥㕢㙢慦㜶㙢㜹ㄳ㐱㉡㜷つ戴摥㤵㍢搸戳㜲搷〲㙦晣っ愲戸㜲搷㐱攳慥ㅣ敦㐳ㄴ㌱户㐶㔷攳〶㈰昳㤵㍢㔹㙢㙦㜴㙢戹㔰㉦㤵扢〹㕡敦捡敤敦㔹戹㥢㠱㌷㙥㠱㈸慥摣慤搰戸㉢㜷㐶㘹攵捥搱搵戸ㅤ挸㝣攵捥搵摡㍢摣㕡慥㜹㑢攵敥㠴搶扢㜲㌳㍤㉢户㤱戵㘰㥦㉢㥣搷敦愲捡㜵㤴㜱挹扣㠸戵㉢㜴ㄵ敥〱㌲㕦戱つ㕡㝢慦㕢换㐵㘵愹搸㝤搰扡ㅥ㑣㕦㍣挵㙡昶慣摢㈶㤸ㄸ昷㐳ㄴㄳ昷〰㌴敥晡摤㔰㕡扦㥢㜵㑤ㅥ〴㌲㕦扦摢戵昶㈱户㜶愳搶㍥散搶㜲㜵㤵戵㜶愶㐴〹捦敡晤㥡昵㈸ㅥ㐷㝥㐳㤵㡢扡㑤昰㔳㐴摤㠳扡戸㈷摣挵㜱㐱㔵㐶㤷㈷摤㕡㉥㔵扡㉡ㄱ昰慣挴敦捡㉢昱㑣㐹㈵㥥㉡慤挴戳扡戸攷摣挵晤㕥㙢㥦㜷㙢戹敥㈷敤昷〲戴摥ㅤ㙢戴㘷挵晥〰扣昱㈲㐴㜱攳晤ㄱㅡ㌷㐳慦㤵㔶敥㉤㕤㡤㤷㠱捣㌷ㅥ㤷〰㠵愱㔷摣㕡㉥愱㐹攵㕥㠵搶扢㜲つ㥥㤵㝢ㅤ㜸攳つ㠸攲捡扤〹㡤扢㜲ㅦ㤵㔶敥ㄳ㕤㡤户㠱捣㔷敥㌳慤㝤挷慤攵㜲㤴慢昹戶昳慣挸㥦㔹㘲㜱ㅦ㝡扦愴ㄲ㔵㐸ㄷ昵㈱㉥㑤〹ㄷ㝦挱㐶扥ㄲ㜵㕡晢愱㕢㍢ㄸ〹㔷㈵晣㥥㤵昸ㄸ愰㤲㑡晣㥤㉡㔷㐷昶㈳㕤㔴〹慥昳㐸㈵㍥挵㐶扥ㄲ摢㘹敤㍦㕣㕡晦㉥㐸挸㙣攴㥦搸㌰㍦愳昸ㅣ挲愷ㅡ㈰愵㜶㈷㘲愳㕡搵敡摡ㄵ捤㍥扥㈰扥㜸ㅥ昰ㄵ㔵慥摡㡤㐰㥡戵搳㌳て㌵ㅡち㜱捣㔱愷㐶㝤晤て慦㉢戸㙡ㄳ㕥㌸扣ㄴ㠶扥ㅡ慡㕣㡥昷㜴ㅣ攷攷〱㡤㔰挸㙥ㅢ㐰收㜷㍢愴戵晤摤摡㤸搶搶戹戴戵ㄳ愰摤散㡢㕡慥㌳㝤挳㘷㌲㤹㈸㔴㑤㐴㘱戲㔶攵㘳捡搹搳晡㐹㡥戶㡥㔷㤰昵扣ㄶ㘴㤶愴搴㌴愴㔸㐵㜳〰㉤㘶㌸㜹收㐰户晤㉣户㐵㍤㉦攳ち昶㜳㤰ㄲ晢㐱戴㤸愷敤〷扢敤攷扢㉤敡㜹〵㔶戰㍦㐰摢搷搳攲㈰㙤敦㜷摢ㅦ攲戶愸攷挵㔳挱㝥戱戶摦㡡ㄶ㐷㘸晢慤摤昶㘹户㐵㍤慦㙦ち昶㌹㙤㍦㠴ㄶ㑢戵晤㌶㙥晢愳摣ㄶ昵扣㌴㈹搸户㙢晢愱戴㔸慥敤㠷戹敤㍢摤ㄶ昵扣㝡㈸搸慦搰昶摢搲㘲愵戶摦捥㙤㝦慣摢愲㥥ㄳ晦㠲㍤㈷晣戲挲昸㉥晡㍣㔷ㄸ挷戱㘹慢つ挵㡢〰挹㜸挷挹ㄸ㉦ㄹ㑡慤搶ㄹ㙦㍢ㄹ㑤挸㌰㜷㘲㠱㙢㤱㈵㡤戹㌳㔳㥣敦戳㈰㜳ㄷ愴昲㝤㥦㜳㝢昱晢㝡㐹㠱愷攸㡣搷㑡ち攴㌵㠰扤〸敡㉥㜰〴㡢㌸つ㔹㔲攰㙥㑣㜱扡㉦〵㡥㘴ち㈵换摦㌹ㅡ㌳㡡摡昵ㅡ昳ㅤㄷ愶㥥戳㜴㠲敤ㅥ捥搹㜹㍥愵㉥搰昶扢搳攲㈲㙤㍦摡㙤捦㠹㜴摥愲㥥ㄳ攸㝣㑡㕤愱敤昷愰挵㤵摡㝥㑦户㍤攷扡㜹㡢㝡捥㜱昳㈹㜵慤戶ㅦ㐳㡢敢戴晤㔸户㍤愷愳㜹㡢㝡㑥㐳昳㈹㜵戳戶摦㡢ㄶ户㙡晢㐶户㍤㘷㡣㜹㡢㝡捥ㄴ昳㈹戵㔱摢敦㑤㡢扢戴㝤挰㙤捦㠹㕤摥愲㥥ㄳ扡㝣㑡㙤搲昶㐱㕡㍣愰敤㐳㙥㝢㑥扣昲ㄶ昵㥣㜰ㄵ㔲て扢㔳㡡㤳㈸㘹昱㌰敤㌹㝦㈲搲㡣戸扤㜱慥㔴戰㝦搲㥤㔲㥣晦㠸㝤㤴ㄶ㥣晡㠸㝤捣㙤捦㘹㑥挱晥㜹㜷㑡㜱㥡㈲昶㜱㕡㜰㜶㈲昶〹户㍤㘷㈲〵晢㔷摣㈹挵㤹㠴搸㈷㘹挱〹㠴搸敦攳戶攷㘴愱㘰晦㡥㍢愵㌸〱㄰晢敦搲㠲攷㝥戱ㅦ攷戶攷㜹扥㘰晦愱㍢愵㜸敥ㄶ晢昱戴攰㘹㕢散㈷戸敤㜹㡡㉥搸晦挳㥤㔲㍣㈵换挱㜸㝦挹攱晢㤹捥搸㔴㜲昸昲搴㉤ㄶ扦㜴ㅦ扥㤳㔸㈰㑦搵㔲㤹挹㑣㝤㠵㤴㔴㘶ち㔲昹昱㠲㘷㕤挱㑣㈵㠶㈷㕣挱㑣㜳㌶㤸愸攷挹戵㔰㘱㥥㔴ぢ㈹㥥㑣昳㈹㈵㘷㌹㜶㤸改㔰敢㡦㥦㘷㍢㤹㜰捣挰〶㙥扢挸戹慣っ挵㜳㥡愰㘶搹㈸㌹㘳㤵愱㜸收ㄲ搴㙣ㅢ㈵攷愵㌲ㄴ捦㑦㠲㥡㘳愳攴散㐳搴㕣愴昵挷捦戳㤰愰收搹㈸㌹挷㄰㔵㔴㝢㥥㙢〴㌵摦㐶挹㤹㠴愸〵㐸敢㡦㥦㘷ㄴ㐱㉤戴㔱㜲扥㈰慡挸ㄷ捦ㅢ㠲㍡㐰㔰昵ㅣ搶て〴慡㝡愵捡ㅣ㤱㍤攲㠸捦敡㙢ㅡ㜶愸㌹㘸攲挰ぢ㕦㝢散㡤昵捦ㅥ㌶晥摤㉦㉥戹攴搹户搶㍦晥挵㍤改昱㡦㕣㜹攵㠳戳㉥㝦晣㡤慤㜳㔷㔴摦昹搹散㉢㡥て㉥㍢晥攸摣愲㍤愷ㅦ㝦昰㔱晢〷攷㙤㌵愶㕦扦晥晤㜷ㅦ昲攸㜶愳晤㙢㡥摥愸敥晦挳戶敤㑡捥ㄴ慣挶㠱㈸㠹ㅦ㤶敥攷ㄹ㐳慡㜱㄰㌶捣㠳㈱〶㔵搷㜳挴晦慦搶㐵㑥㈲㈸摥㥣挸扢㡢捥挷捦㤳㠹搴攵㔰㔶愳㥦㤲搳〸㌲㡢㠹攳改㐴㔰㠷摢愸摤昱ㅦ扢㕤㌱㡡㈷つ㐱㉤戱㔱㜲㑡㈰敡〸愴昵挷捦㔳㠳愰㔲㌶㑡〶㝥愲㡡㥡㡡㈷〰㐱㘵㙣㤴っ敦㐴㘵㤱搶ㅦ㍦㠷㜹㐱㔹㌶㑡〶㜱愲㡡㝣㜱㌰ㄷ搴㤱㌶㑡㠶㙡愲㤶㈲慤㍦㝥づ搹㠲㙡戱㔱㌲〴ㄳ㔵攴㡢㐳戱愰㤶搹㈸ㄹ㘸换㔰ㅣ㜰〵搵㘶愳㘴㌸㈵慡ㅤ㘹晤昱㜳㔸ㄵ㔴㠷㡤㤲㐱㤳愸愲慥捤挱㔳㔰㐷摢㈸ㄹㅡ㠹㉡慡ㄷ㠷㐸㐱㜵搹㈸ㄹ〰换㔰ㅣ〸〵搵㈳愸㝡㡥㔳晦搵㑥㈷㐳ㅦ慢戱〲㈵昱挳搲晤ㅣ〲愵ㅡ挷㘰挳㕣〹㌱愸㕡挹〸㠸摣攲㔶攱㐸㈸搰㘳㠹敡攷搷㍢慤㌸㤸挹挰扢捥ㄹ㜸㈷挱戶づ慦攳攱昸㈵ㄹ㈷㤷㘴㜰挸㤲㡣敦㤵㘴㜰㤴㤲㡣㤳㡡㌳晣㝡戸㔲ㅣ愱〴戱戶ㄸ愱㌸㈸㐹挶㥡攲っ扦㙥㐲挵〱㐹㄰㈷ㄶ㈳ㄴ挷㈰挹㔸㕤㥣攱攷㔸挱㕤ㅥ㔴愳㌸㐰〸收㠴㘲㡣攲愰㈱ㄹ挷㍢ㄹ㝥㌲户づ㕡挵〳㔹戲㡥㉤戱攱戱㉢ㄹ慢㑡㌲㜸戸㑡挶捡攲っ扦㍥㙥ㄵて㔵㐱ㅣ㔳㡣㔰㍣㍡㈵㘳㐵㜱㠶㕦ㅦ愶㡡㐷愶㈰㝡㡡ㄱ㡡〷愳㘴㜴ㄷ㘷昸昵㔱愹㜸㈰ち愲慢ㄸ愱㜸散㐹㐶㘷㐹〶て㌷挹㌸扡㌸挳慦㡦㍢挵㐳㑤㄰换㡢ㄱ㡡㐷㤷㘴㜴㤴㘴昰㠰㤲㡣昶㤲っㅥ㐳㤲搱㔶㥣攱㘷㕦㜷ㅡ㤰ㅤ㕣㌰慤挵ㄸ挵㑥㉦ㄹ换㥣っ㘹挰昳愱㔵散改㤲搵㔲㘲挳收㤵挹挲〵㠴ㄱ㉢愹ぢ㤹ㄲㄵ晢挰㐵㐸改㡦㤲慣㔲慤㕦㐳〶晣㍦〰㔸捣㤹</t>
  </si>
  <si>
    <t>㜸〱敤扤㜷㝣ㄴ搵晡㍦㥥ㄳ㤲㈱戳㤴㡣㈲ㄶ㐴〵〴ㄵ搱戸扤愰㄰㐲㐲㔳㤰㙥㠷戸㘵ㄶ㈲㈹㤸㉣捤㠶愲㔸㄰挵㝥慦扤昷㜶㙤㠸扤㜷挵㠶户搸慦㔸慥扤㕣㝢晤扤摦㘷收散捥敥捥㈶攰挷晢晡昹挷㜷㐹ㅥ收㍣捦晢㜹捥㤹昷㌹㜳收散捣㤳㤹㌲㔱㔶㔶昶ㅢ㍥晣㥦㥦ち㙥昴㥦扥愴㈳㘳戶搴搴户㌵㌷㥢挹㑣㔳㕢㙢㐷㑤㕤㝢㝢㝣挹挴愶㡥㑣㌷〰戴挶㈶搸㍢㉡ㅢ㍢㥡づ㌳慢ㅡㄷ㥡敤ㅤ〰㔵㤶㤵㔵㔵改攵戰㙦㘵晦ㅡ慡愰搳㑢慦愰〰慡㑣搷㈸扡㔳㔴㔱攸ㄴㅥ㡡ㅥㄴ㍤㈹㝡㔱昴愶愸愶㌰㈸㌶愱搸㤴愲て挵㘶ㄴ㝤㈹㌶愷搸㠲㘲㑢ち搶慦昷愳搸ㅡ愲㘷㝦㠸ㄹ昵愳㈷㈷づ挱摥㑣捦戴戵㥢扢っ搸挷㙡昳〸㥦慦挶㔷攳㡦昹挳㌵摥㕤〶搴㉦㘸捥㉣㘸㌷㐷戴㥡ぢ㌲敤昱收㕤〶㑣㔹㤰㘸㙥㑡敥㘵㉥㤹搱㌶捦㙣ㅤ㘱㈶扣㠱㐴㍣ㄸ昵〵㐳愱㜴㉣ㄶ敤戹つ㈲敦㕤㍦㝡㑡扢㤹敥昸愳㘲㙥换㤸㤳敢㐷搷散㙤㘶晥愸㤸摢㈱㈶㐲㌶戴戵挴㥢㕡晦愰愰㤵散搳㔰㠳㤹㙣㘲攷㥢㘶㝢㔳敢㥣ㅡ㌴㍢㡦㘸㤴㈲㌵㜵ㅤㅤぢ㕡收㜳ㅣ搵㥢捤捤搳捣戴散昴㤶㠶㡥捣㤴㜸㝢㑢㐷捦ㄶ昲㘷戶㥢慤㐹戳愳㜷换㤸挵㐹戳搹〶㜶㔴戵散ㄳ㙦摦㍢摥㘲㔶㜰愳扡挵敡挳〹㈹戳㌵搳㤴㔹搲慢㘵㘶㠷㌹㉤摥㍡挷㈴愴戲㘵摣㠲愶㤴愸愸挰㑦㔹户ㅤ摤㕡㈶㍢ち敤㘹愹㥦ㅢ㙦捦挸ㄲ扢搰攷㠶㜵っㄷ戹ㄷ㜹敤攲㤰ㅡ㔰攰挵㍥㥢摥搴戲㤷搹摥㙡㌶戳ㄲ昶攴戰〲㤰㈴挸敡㠷㉣㔳㙡㜷搸㑢愲㠷㝤昰㜱㕦㔸㡢㌶〰㘲昷扤摢摡㕢㌰㈰晤扢㠴㠶㡣昰搶㜸㐳㐱扦㉦攲ぢ昹挳搱㐰㈰ㄸ昶晢㝣扢挴㈲捡ㄴち昸晣挱㘰㌴ㅣ〳挰攷㡢昹昴㠱〸愰て㘲愸敤㈱㉡敢挶㠵〲㐱㝤㌰㤵㐳㈰㐴挵慢㌸晥㥤戵昲ㄸ㉣㙦㡣㤷㌷㈶捡ㅢ㤳攵㡤愹昲㐶戳扣㌱㕤摥㌸愷扣㜱㙥㜹㘳㔳㜹攳㈱攵㡤昳㠰㔱㥦慡敥摤换敤捦㑦换㥥㝥昹㥢㝦捣ㅤ扤戲晡㥥〱て㝥扤㜶㔹㈵て昹㠰ㅢ〵㠵散㡥挵㔱㤹㡣㜷㘴散㡥攷摣昰挷㡥㡢慥㠷挵搸昶攴晦㝥㔸愰㤲㍦㘴㔸攸㍢㠲㈱㝤㈷〸㙤㈸㐴晦㠹㌸㈲摡ㄲ㘶㙢㐷㔳㔳㙢搳㠰㈵㜳㌳㈶戶ㅦ戹㘲㠰㉦ㄶ昳敡㍢ㄳ㍢っ㐲㠸㜵攸㙣㜶㜸挳户昳㔲㔷㕣㜲昱㠴㥢㍥愹㝣慥㝢散戸㍡挱㜹㔹捥敤扢㘲㘳㘴挱㜸昳㝡㝤愱㘰㉣攸㡦㠵晣愱㔸㌴ㅡ〹㐴挲戹ㄱ攷昵㜹愳挱戰搷ㅢづ㐷㝤㌱㡣挵戰㕦慦㘱㠵扢㐱㘸㕥〸づ㌹㝦㐴昷㔱改㠷㄰攲㌹扢ㄵ慦㥦戵敡昱摤〷㕣㌷敡㠱ぢ㍦㕣扥搵㘵攷㥤㉦㜸㘲㤰慤〸㘲愳挶搹㡡㔰搰ㄷ慡昱㠵挳㐱扢攲㔰㌸㄰慥昱挵〲愸搸晡㠴昴㄰㉢〸㐳㘸ㄱ㠸捡扡㌱㘱㕦㔸㡦㔲ㄹ㠳㄰攲㜱扢搶晢㙦晡㙤㡢改㉢晥㌶㜹昹㜵扢捤㝥攰摥户敡〴㐷㥢慣㜵㜷㙣㙣敦慣搵㕢㠳〳㉤攰㡤㘶昷㌶ㅣ挲㍥〶昵㍤ㄸ㜵〴㠴㌶ㄲ㘲昳㈵㘶扣㝤㐰㘶挰㤸戱〳づ㠹捦㡢㉦㘸㠹て挷〱㌸㕣慦㈵㙡ㄴ㠴㄰て搸㜵㉦ㅦ㝢捣捣㜱ㄳづ㤹㜴㐲扣晥㤱㜵㌷㥦戰㤹攰㕣㈸敢ㅥ㡤㡤㕡㘷摤㤱㥡㘸㈸㠶敡㐲愱愸摦ぢ〲挳攱㌱扢㝡㐳搹㤶㘰慦㝤〱㙦㉣㠶ㅥ昶㠳㡢㐸㈸ㄸ㡡改昵〸愲㌷㐰㘸㘳㈰㉡敢㈶㠴〳〱㝤㉣㤵攳㈰㠴㔸㘳㌷㈳摡昰攲挷攷敦㕥㌱晡慥愹晢晦㜰搰搵攱㌲挱㔳戰㙣挶〴㙣昸㥣捤挰㜴攳昵㝢愳〱扦愳收戰㍦ㄸぢ挵㜲㥦㠰扥㈷敢搸ぢ㐲㥢〸攱㑡㐸㜴戸㍥㠹愸扤㈱㠴戸挵㙥挹挵㌳㤶㠷捦敢㝤㕤挳㌵攷㝦㕤扤昰捥㙢㕢〴搷〱戲㈵㔳戰㔱搰ㄹ㕥搴ㅡ挸㑤㜶㍥㙦搸敢㡦改㔳ㄹ㜵ㅡ㠴㌶ㅤ㐲㡥㌶扦㍥㠳捡㤹㄰㐲㕣㘷㔷㜵昹捡㍢㡣㜷愷㝦扤搷改㐷晦㜰摣㑦扦㑥㝡㐲昴㠰㔹㔶戵㉦㌶ち慢挲㕥〷㜳晤づ戶挱戳扥ㅦ愳敥て愱ㅤ〰挱慡㘲〱晤㐰㉡て㠲㄰攲㜲扢慡晢㌲㤵ㄳ攷㥥㜸搵昸搵㈷昶扡攵戱搴㔱㙦ぢ慥㘹㘴㔵戳戱㤱搷捤挱㥡愰㍦ㄴ昶挵愲㠱㘰挴攷㡤〴㠳㤱攲㙥㐶攷㜳㉣㜸㠳扥㠰摦㡦ㅥ㙤㘴㡤〷㐳㘸㜱〸㌴㈳散㡦敡〹㉡㤳㄰㐲㕣㘰㌷愳摦扢扢晤扡攴敢㘹㝢慦慡㥡戴㝡搸戳㈷晤㈰戸慡㤲捤㌰戱戱㠷戳㥢㜱㜰昹〲ㄸ㐷昶扦㄰ㅡ愱㡥㜱㕦つ捥ㄸ摥㔸昶ㅦ㙤㈱㍤捤敡收㐰㘸㜳㈱㘴ㅢ晣㝡ㄳ㤵㠷㐰〸㜱戶摤㠶㌳慦㥡扤昵昷戳晥㌲昹愴扤㌷㕢昶㙤攰挸戴攰愲㑥戶愱ㄹㅢ〱㘷ㅢ㜰㐰㠳㡢愲摤㡦〶晤㤱㤰㝤㤴攳㍦扦摥挲㕡㕡㈱戴㌶〸户挱ㄶぢっ搷攷ㄳ㜵㈸㠴㄰愷摡㙤昹捦㔷摢㉦㕥戳晤戴〹㐷㙦扡㑦㘰摣㝥慢搶〹慥㉤㘵㕢㍡戰㌱挴搹ㄶづ㝢㕦搴ㄷ㜰ㅥ㜰愱㘰㄰㍢㥥㘱摣〵㄰摡㐲〸搷摡㠳挳昵㐵㐴㉤㠶㄰攲〴扢昶㐷㐷㐶摥ㄹ昴挱敥㘳㑦㘹晢攰愳㝤㤶㕥㌷㕣㜰㔱㉢㙢㍦っㅢ㈳㥣戵㐷㙡㈲晥㘰㌸㠰愳㍢攴昵〵㌱愵晡ち㔸昱〵挳ㄸㄳ扥㔰㌴㄰挵㌲〰㘷昹挳㔹摦ㄱ㄰摡㤱㄰散づ㥣攵㡦愲㜲㈹㠴㄰㐷摢㡤㌸㝢晣敡㜸摦ㅤㅥㅡ㜳搷㍥挳挶㍣㤰㌰ㅦㄷ㕣㔴换㐶ㅣ㠳㡤㕤㥤㡤昰㜹扤搱㥡愸㍦㡡㘱㤹ㅢぢ摥〸搶换〱㙦㄰攳㌱愸㉦㘳晣㘳㈱戴攳㈰㉡敡挶昹㝤晡㜲敡㡥㠷㄰㘲㠹㕤攷扥摤慢搶慦㥦㍤㜴昴㑤㈷ㅦ㌰攰戱㝦敤扥㕥㜰つ㉦敢㍣ㄱㅢ㉥㈷ㅢ㝦搰敢昳晢㌰搴戱㠸昱㘶愷㝣㜶㠹㌷ㄸぢ愳昲㘰㌴ㄶ㡡㘲㕣㠴㌰攷㥤挴ち㔷㐰㘸㈷㐳挸㘳㌲慣慦愴昲ㄴ〸㈱摡敤㔶㡣ㄹ㜹搵㐹昱㔵愷㡥㍢昱昹㤹㐳㉦㤸戶晡㈵挱㉦ㄱ戲ㄵ慢戰戱㠳㜳捦㈳㔸㘲ㄵ捤戶㍣戵㐵昵搳ㄸ昸㜴〸敤っ〸户摥㡦㐶㠶敢㘷ㄲ㜵ㄶ㠴㄰昳散敡㙦㕣晢㙥攸愷㌳ㄶ㌷㕣晡搱㠸㐳㙦㕥昳搴㌱㘲㌳㤸㘵昵攷㘰㘳愸戳㝡㙦㡤㉦ㅡ昳㐵㠲㠱㐸㙥昴㠵㌰挳晢戱戴ぢ改㝦㘱散扦㐲㘸攷㐲戸戵㈰收ㅦ慥㥦㐷搴昹㄰㐲愴散ㄶ㠸愵昷㝥㍤敦搶㌷昶扣愹慥㘶㔰㥦挳戶㙦㄰晣敥㈴㕢㜰㈱㌶昲㘶〳㐹戵㍦ㄴ〹㐷㜰昶昳㝢〳㔱㙦㑣㥤㜸攵㠱攱つ㜸㈳摥ㄸ㑥ぢ㔸㠴㘲㌱攰搳㉦㘲㜵ㄷ㐳㘸㤷㐰㜰昸攱㌸扤㤴捡换㈰㠴㤸㘵户攱捥㍤㔶ㅣ扤攵㡢昵㝢慦㘹㝤扦攳昲㜵慦挵〵扦扡挹㌶㕣㠱㡤攲㌹ㄸぢづ挷㜹挷ㄷ㡡㠴昴㉢ㄹ昵㉡〸敤㙡〸昶㜷㌰愸㕦㐳攵戵㄰㐲散㘳㔷㜵散慥㉦㝤㜰搱愴晥㘳㑦搹攱戵㔴昲昹㈷㙥ㄴ㕢挰捣〵愹㝥㍤挵つ㄰摡㡤㄰㕢㑣㡡攳愴ㅤ敦㔸㔰戸㙣扡㠹戰㥢㈱㠴㤸㘲挷㝣捤愸晦晡㘵摦挵愳㙥扤㜲晥愳㍤ㄲ挱〵㘲㑢㤸㘵昳㙦挱㠶㌷扦ㄳ扤ㄱ㍦ㄶ㑢㡥昶愳〷㝤扥㘰昶戴ㄹ㡤攸户戲㡡摢㈰戴摢㈱㐸ㅢㄶ㑡㜷㔰戹ㅡ㐲㠸〹㜶扤㕦戶慥㥦晦搵晥慦㡥㍡攱攸㉤捦㑡㜵㍦㝡㠹攰㔷㕣戹㉦㙢〸扥ぢ㐲扢ㅢ挲㕡〷捥㌷㌳敤㙤捤捥㘵㈰ㄷ㈸ㄹ晤ㅥ㘲敦㠵㄰愲摥づ㝣挶捤ㅦ㑤慦㌸㙣扢晡㥢㔷扦攴㕦㝢搵戹㝥搱て㘶戹㐳昷㘳㈳㙦㠷㌰〵挷㜰攸攳晢㠶摦㥡㡣㘳㜶捦㘰慦〲㌵㘱㥣㤸㈳㔱晤〱㔶昱㈰㠴昶㄰㐴㕦㝢㘱㔴搷㤰㕤ㄸ㠵扤挳昵㠷〹㝡〴㐲㠸㍤散㜶㔴㘵㜶ㄱ㍤晥㌵㘲搴㡡昲㙦攷昵㔹晤攸㔸戱㌵捣戲ㅤ㡦㘱㘳戰㤳搸㐰㑤愰攸搸昴〵㌰〶ㅥ㘷搸㈷㈰戴㈷㈱㉡敢ㅡ㐲㈱扦晥ㄴ㤵㑦㐳〸ㄱ戲敢摡敢ㅦ㝢昸敥㝤收改㠶㔳捥㍥㙤晤敤戳扦扤戲攷戳㌰㑦戵扦㜷㌵戴挷ㄷ攱㥢㙣敥㑢戲扦〶㈳㝥㐳慥づ攰攲㐰㍡㤴㡥愴㝤扥㔴挸ㅢて挴㉢〷㈲散㠶㝥つ攵愹愰㘷㝡摦愶搶㔴摢㈲昹扤戴晦攸㜸㠷㤹晢㍥㌲捣戶㡤㙥㕢搰㥡敡搸摡摤㌸㍤ㄳ捦㤸晤ち㙤戹㈰㐵㙥搳昱慤摤散㤰昵㙤㕢攸戶㑦扣㜹㠱㔹户戸挹㌲㙦㔳㘰挶㜷昶戶㐴㘹敢搸㜶昳搰慣戵愸㐵㜵戸愸戴㔰挶㉥摡㑢换㘴戵㙢㐰晤摣戶づ戳㔵㌶㙦㔸换㤴愶攴㍣戳㝤扡挹㑢㔲㘶㑡敥㙡㕦㥡散ぢ〷挳㈶户㘲㐷㜱㈹㈰㌵挸愹㑤㡦㔹㥣㌱㕢㔳㘶ち敤㥤㙦戶㘷㤶捣㠸㈷㥡捤捤昳㈰㔶㥤㌰㙣㤵愷ㅥ摢㤶㕣搰㔱摦搶捡㘳㈹摦㔲㤷㕡ㄸ挷挵㡡搴愴戶㤴㠹㙢つㄵ晣㤴㠹戲㙥摤㠴㈸摢搹敤摢㉥攳㜶搴挸㡥㜰㜴㌱㉦㍤㙣㤹㍦散㙡愶㘱敦戰ㄷ捤㈶挷㘴昹攰㉥㠲挹戸っ㌳戴㌴搰戱㑦扣㝥㐷昴㑥愵搱戲㡤搹㥥晢摦㠲换换晢搸㝢㍦㘶㈱扥扥㡥㡦户愶㥡捤昶㑥慦㍥ち戶㐸㝦づ愲搲㡦愳戹㈴㝢㥣ㅡ挵㘲戱愴㜲㔱㔳㉡㌳㔷㥢㙢㌶捤㤹换㜵ㅢ慥㔰㔶㔵㤱摡愲㡦晥㍣㔴晡ぢㄴ㉦㐲㜸㍣㘵摡㑢〴㘹ㅥ晤㘵慢㕣㌹〸晦㙦晣愵愲㜲㜸改昲搲ㄴ慥㈳㜶㔴戶攰㑡㐷㐷户㙥㙥㝢㌹㍥摥㌱㌷挳攱搹戹㤱昱搶㔱扣〲㔱㌹ㄸ愲换㉢㔱搵〰㔵昰㠲㕢慦㤶〶㌳ㅤ挷㘵㑥㜹㜴㡢㜸㘵㡢㜵攵慣挱散㐸敡扣挴㌶〱挷捡㘲つ㕢㌸昸㝢戶㜰昴㥢㡢㌳つ昱㑣扣㝢ぢ㉥搶愱㤷㜴㠰㠶㐹㉦㙢㡢㥥扤愴㑥㜹㝢散ㄲ㈲ㄸ㜲搳ㄱ愵㠷㔴㔸㤱㜰攰攰㜸㈹敢㘶换捥㜷〲㙤摦ㄶ㍢愱ㄵづ昴晣㡢㙥戸ㄶ㤸ㅡ㘷戶捥㔸㌲摦散㈰扣㑡敢㤴捡挲挳㡢挱㈶㈷ㄳ㌳㌳㑤捤ㅤ㌵㘸改戸昶戶〵昳晦挸㌸㡣愵晦ㅤ㐲㝤㉡㠷㘲ㄴ㙦昸㍥㠱慥戲敥ぢ搹㌷㡤㡤㘵㔵㡣㐶㡤扥㍤〵㐷㉢㠲晤㠶晦攴㐷㝦ㄵ晦㜹㍡戳㔵づ〱㘲㘳㉥㔰㔶〲摦戳〵っ捤㘸㌷攵㈵搷㉡㔹〰摢扤㕡昶㙤㙢㥦㤷㘸㙢㥢挷昱搴㕢㤶㍡收㥡㘶㠶㤷㌱㝢搸㤷㙤攵攵㔹㈱扡㜵换扢摡攸戸摥戹ㅤ攲㙢㙦㐲昴慡㙢㙥ㅥ愰㈲㜶㘸㙦㐱搵つㄷ㔴戵户戱戱㤵ㅦ摦つㅡ敢㐷㘷ㄶ㌴户捤敢㌰㌳㡤ぢ㜹〹㝦㜱㜳挷㘲戱ㅤ㜶㥦ㄷ户ㄲ㘷扣㉥㍣㜳搶㡣㍡晦扢㝢㈷㉤晦晣扣㑡戱慤㙤㈸扡㍥戹㈳〲㜶㜲㡡捥扢㈴挸昵㝡摥㈹扡㘷㝡㙣㔳㜳挶㙣㤷戳㜰㜵ㅡ晦㔹搷挲㘵戹ㄷ捦㍣敤昱愴㜵㤵㜹戳㜴㍤㑥㍥戸昸㥥㔹㤲㍢ㅤㄷ㥤晣慣㜳挳晦㍢挵晦改㑥昱昲〴㥦㜷㥡敦攴ㄴ㡡㐱㔳㜰㤲敦ㅣ散ㄸ㐴㍣扢戹ㅥ㤰㜲㐸搵㈰㜲晥㈰㈳扥㜰昶㤰㜷ㄸ戲㜸攷㈰㈴摡㕢晡搴捦挱㕥㍣㐸改㔴昲㌴晢晦ㄶ㈹㙥户㐸慤㐵捡㝡㄰愷扦㑢昱ㅥ挵晢ㄴㅦ㐰㠸㉤㌱ㄹ㜱昱挲慦晤晣㝤ㄴ㉢㠴昵㜲ㅥ晦㤰㤸㡦㈸㍥㠶挰ㄲ㐴㑥敡㔸㠱㝣㡡愲昶ㄹ㐴戵扡㑦㌲挰ㅡ㘲㥥㌲戱ㄳ搴㕣㤹攸㥦㔳㝣〱搱昳㑢㠸扤挷㥢捤㔸昰晥㔱户㈵㉢㜷㐶捣捥㑦搱ㄸ㍦㥢〲戴㜹换昴㈵慤挹戹敤㙤慤戸㌹捣㤵㐳㕤ㄲ昷昵㍡㐴㕣㙢㤹搸㔶扦㈰愳戵㡣㙦挲㝦㍤㕢愶㤹昳捤㜸愶ㅥ㕦㘸戰㉣㤹㠸㝢㍦㜲搱㌱㈱戵昸晦捦㐵㠹晣㔲㡤敦㡡戹㜵㠹㈸㍣㝡慤攵㠱㑤㙦㑤㐳ㅢ敥ㄱ㥢昲昶㌸㘹搷㌴㉣㌰晦㠴慢㡥㌲晤㉢戴敥攲㉦慦摢㝤挸㠵㌷晦㘶晦扦ㄴ愳㔰㝥昴愱㌰ㄶ慦㈰扥㠱搶搳㤹㑤っ〳㠲慢〸㥤㘷㙤敤㐷㠸㙥ㄸ〶晡摢搸㄰ㄵ〸敤㝡㌶敥㘶ㅢ㡡敥㐱搵挰㙤㈰㝥昵㕦改㉦〰攳㜱㠲敤晣㡦捥㔵㡦捥㍥搲换㈱ㅣ挷〹搳ㄷ㔰ㄴ扢挱㐱ㅥㄳ㤵〴㘹㄰挲〷ㄵ搷捡㝡㜷㤴搴㐷㝣晦㉢㤶㕦愸㠳㍡摤㑢㔱戴㡣敡〱㥢愷㌳㥢昰挳㉦㑢㠲捥挵㡡㐵挰㘷〸敥㑡挰愷戶愱攸昶㔷〸扥〳改扦ㄹ㉡ㄵㅦ〳收㑥挰收㌰敢㕢㔰㙣〹攱㈰愰㥦㔵ㄴ㘱〴㤱〴㙣㑤㔰㝦〸ㄱ㠵㑡ㄲ戰つ㑡敡㈳摥㜱㄰愰㙤〷㑢㘵摤㔸摣挸㉢愶㘱㈰㙣ㅥ㥤㠸ㄲ㌶ㄱ㐳㔰㌷ㅡ晥㔹㡡㠶㝦搸㠶愲晢㜱扣扢㌶㄰扦晡捥愸㑥扣㔲㤲㠶㕤搸㥡㕤㈹㙡㈰ㅣ㌴㜸慤愲ㄸ㠱㈰㤲〶ㅦ㐱㝥〸㔱ぢ㤵愴㈱㠰㤲晡㠸㘷ㅤ㌴攸㈳愱㉥摥挹〸㘳㜶㘶ㄳ愳攰攷㐶挰挳愵〸㜸挸㌶ㄴ摤ㄴ慣㐷愴㠱㙣挵㈸㌶昹㠱㤲〴㡣㠶㔹慦愷㘸㠰㜰㄰㌰搶㉡㡡〶〴㤱〴㡣㈳㘸㍣㠴ㄸぢ㤵㈴㘰〲㑡敡㈳㔶㍢〹ㄸ〳㜵㌱〱㤳ㄸ㔳敦挴㈶挶挱捦㡤㠰ㅢ㑡ㄱ㜰扤㙤㈸扡ㅤ戹㈷㈲つ㘴㉢昶㘱㤳慦㉤㐹挰㝥㌰敢晢㔳ㅣ〰攱㈰攰㈰慢㈸昶㐲㄰㐹挰㉣㠲㘶㐳㠸㐹㔰㐹〲ㅡ㔱㔲ㅦ㜱㠹㤳㠰㠹㔰ㄷㄳ㤰㘴㑣扤ㄳ㥢搸ㅢ㝥㙥〴㥣㔳㡡㠰戳㙤㐳搱㕤搰愹㠸㌴㤰慤㘸㘶㤳捦㉣㐹㐰㉢捣㝡ㅢ挵㝣〸〷〱敤㔶㔱㑣㐳㄰㐹㐰〷㐱ㄹ〸㌱〳㉡㐹挰〲㤴搴㐷慣㜰ㄲ㌰ㅤ敡㘲〲㤶㌰愶摥㠹㑤捣㠴㥦ㅢ〱㐷㤷㈲㘰愹㙤㈸扡㌷扢ㅦ㈲つ㘴㉢㤶戱挹㐷㤶㈴攰㌸㤸昵攵ㄴ挷㐳㌸〸㌸搱㉡㡡晤ㄱ㐴ㄲ㜰ㄲ㐱㉢㈰挴㠱㔰㐹〲㑥㐶㐹㝤㐴挶㐹挰〱㔰ㄷㄳ戰㡡㌱昵㑥㙣㠲户㠱摤〸㌸愴ㄴ〱㑤戶愱攸㡥㜱㈳㈲つ㘴㉢晥捡㈶捦㈹㐹挰㜹㌰敢攷㔳㕣〰攱㈰攰㈲慢㈸づ㐶㄰㐹挰挵〴㕤〲㈱ㄲ㔰㐹〲㉥㐵㐹㝤挴㙣㈷〱㜱愸㡢〹戸ㄲ㜸㡦摥㠹㑤㈴攱攷㐶挰㡣㔲〴㑣户つ㐵昷慡搳㠸㌴㤰慤戸〹㤵㡡愹㈵〹昸ㅢ捣晡㉤ㄴ户㐲㌸〸戸摤㉡㡡㌹〸㈲〹戸㠳愰搵㄰愲〹㉡㐹挰㥤㈸愹㡦ㄸ敦㈴㘰㉥搴挵〴摣挳㤸㝡㈷㌶㜱〸晣摣〸ㄸ㔹㡡㠰ㄱ戶愱攸㐶㜹ぢ㈲つ㘴㉢ㅥ㘵㤳㜷㉦㐹挰攳㌰敢㑦㔰㍣〹攱㈰攰㘹慢㈸㕡ㄱ㐴ㄲ昰っ㐱捦㐲㠸昹㔰㐹〲㥥㐳㐹㝤㠴摦㐹㐰ㅢ搴挵〴扣挸㤸㝡㈷㌶㜱㈸晣摣〸搸愹ㄴ〱㍢摡㠶愲扢昳扣㘲㍢㤰慤㜸㤵㑤ㅥ㔲㤲㠰搷㘱搶摦愰㜸ㄳ挲㐱挰摢㔶㔱㉣㐰㄰㐹挰扦〹㝡〷㐲昰晥扣㈴㐰㝥昵㐲㠱ㅦ搱摦㐹挰㐲㘸㡡〹昸㠰㌱昵㑥㙣㘲㌱晣摣〸搸戴ㄴ〱㥢搸㠶愲〴㠱挳ㄱ㘹㈰㕢昱〵㥢㕣㕤㤲㠰慦㘰搶晦㑢昱㌵㠴㠳㠰㙦慤愲㘰㘲㠰㈴攰㍢㠲扥㠷㄰㐷㐱㈵〹昸〱㈵昵ㄱ㥡㤳㠰㈳愱㉥㈶攰ㄷ挶搴㍢戱㠹愵昰㜳㈳攰攷㕦㑡㉣㠸㝦戲つ㐵挹〹换㄰㘹㈰㕢愱㤵愳挹㍦〰收扥㈰慥㠲㔹㘷敥戱敥㠱㜰㄰搰搳㉡㡡㘳ㄱ㘴㄰〳昵㈲愸㌷㠴㔸㡥愲㈴愰ㅡ㈵昵ㄱ㕦愰づ昵㡤㐰摢〴㤶㡡扡昱挸㙡㈸晡㕡搰〷㈶㡦㑥㐰〹㥢㌸ㅥ㌱摤㔸㜸扦ㄴぢ敦搹㠶愲㜴㠹㤳㄰㐹戲搰ㅦ搵㠹昵㈵㔹搸㤶慤搹㡥㘲〰㠴㠳㠵㐱㔶㔱慣㐰愰㐱昸搵户㈷㘸㌰㠴㔸㠹愲㘴㘱〸㑡敡㈳㕥㜵戰愰㥦っ㜵昱㑥づ〵摥搳㤹㑤㥣〲㍦㌷〲㕥㈸㐵挰昳戶愱㈸㔳攳㌴㐴㤲〴昸搹攴攷㑡ㄲ㄰㠴㔹て㔱㠴搹扡摣〵㤴愸㔵ㄴ愷㈳搰㈰敥㑥㡣愰攱㄰攲㑣ㄴ㈵〱扢愳愴㍥攲㔱㈷〱㘷㐰㕤㑣㐰㉤昰ㅥ扤ㄳ㥢㌸ぢ㝥㙥〴摣㕤㡡㠰扢㙣㐳㔱慥〸㜳㍥㈴〱攳搹攴㍢㑢ㄲ戰㈷捣晡㕥ㄴㄳ搹扡ㅣ〱㝢㕢㐵昱㔷〴ㅡ挴摤㤹㑣搰ㄴ〸㜱ㅥ㡡㤲㠰愹㈸愹㡦戸挹㐹挰戹㔰ㄷㄳ㌰ㄳ㜸㡦摥㠹㑤㥣て㍦㌷〲慥㈸㐵挰攵戶愱㈸㔵攵㈲㐴㤲〴捣㘶㤳㉦㉤㐹挰挱㌰敢㜱㡡〴㕢㤷㈳㈰㘵ㄵ挵挵〸㌴㠸扢㘳ㄲ㤴㠶㄰㤷愲㈸〹㤸㠳㤲晡㠸扦㍡〹戸〴敡㘲〲收〱敦搱㍢戱㠹换攰攷㐶挰愹愵〸㌸挵㌶ㄴ攵挹㕣㠹㐸㤲㠰っ㥢㝣㜲㐹〲ㄶ挲慣㉦愲㔸っ攱㈰攰㌰慢㈸慥㐲愰㐱昸搵て㈷攸〸〸㜱つ㡡㤲㠰㈳㔱㔲ㅦ戱捣㐹挰搵㔰ㄷㄳ㜰っ昰ㅥ扤ㄳ㥢戸ㄶ㝥㙥〴㉣㉥㐵挰㈲摢㔰㤴扤㜳㍤㈲敤挸㔶慣㘰扢㑦愶㔸㐹㜱ち挵愹㄰攲㔰㥢ㄴ㥥㥡昸㥢扢戰㝡ㅡ㌱愷㔳㥣〱攱㈰攵㉣ㄴ戵戳㈱㕣㉥慣摥㠰㄰㠳㔸攱㌹戰敢㝦㠱㄰㌷愱挸ぢ愱㔸㤴愳㔸昲㙡摡㡤㐴ㄴ㥤㌱捥㠷㡢㐷敦挴㈶㙥㠶㕦㡥㉣㕥㑤戳㉥㈴捤㉥㐵搶㉣摢㔰㤴㤶㜴㉢㝣攵㘸戹㠲捤㍥搰㈶〶捡晣㡦㝥ㄵ捣晡搵ㄴ搷戰㜵戹挳攵㍡慢㈸㙥㠳挳㈰晣敡搷ㄳ㜴〳㠴戸〳㐵㌹㕡㙥㐴㐹㝤挴㌴搴愱捥㥢晡敤㔰ㄷㄳ㜰ぢ昰㥥捥㙣㘲㌵晣㜲〴扣挵㈸㙦㐳㠸昱愵〸ㄸ㘷ㅢ㡡昲愳搶挰㑤㡥㤶扢搹敥㝢㈸敥愵戸㡦攲㝥〸㔱㘷㤳戲ㄵ㤰晣捤㡤㤶〷㠹㜹㠸攲㘱〸〷㈹㠴㘸㡦㐱ㄴ㡤ㄶ㈱敥㐲㠸㐱昸搵ㅦ㠷㕤㝦〲㐲摣㠳愲㌵㕡㥥㐴戱攴㘸戹㥢㕥㐵愳攵ㄹ戸㜸昴㑥㙣㠲㠹㕣㌹戲㜲愳愵愶ㄴ㔹扢摡㠶愲㥣慦〷㄰㐹㡥㤶㜵㙣昶㌰㥢ㄸ㈸昳㍦晡摦㘱搶晦㐱昱㑦戶㉥㌷㕡㕥戵㡡攲㐱㌸っ挲慦晥ㅡ㐱慦㐳㠸㠷㔱㤴愳攵つ㤴搴㐷っ㐲ㅤ搹搱昲㄰搴挵〴晣ㅢ㜸㡦摥㠹㑤㍣〲扦ㅣ〱戹搱戲㘵㈹〲戶戰つ㐵挹㘶㡦㈳㤲㈴攰㈳㌶戹㙦㐹〲㍥㠱㔹晦㤴攲㌳戶㉥㐷挰ㄷ㔶㔱㍣㠱㐰㠳戸㍢㕦ㄲ昴ㄵ㠴㜸ち㐵㐹挰㝦㔱㔲ㅦ搱搳㐱㠰昶つ㉣㌲㘵㌲㔸㑣挳㜷戰㜹㜴㈲㑡搸挴搳〸敡㐶㐳㜹㈹ㅡ㠴㙤㈸捣㠳慢㝣づ㤱㌶㈲㝦愹〷攰㝡㝡㥦㈶㜳ㄱㄳ㉥㝡愷昱挷㔸昵ぢ㍡㌲㙤㌲㍢愴㔷扡愱㙤敦戶㑣㐳㔳挷晣收昸㤲㍥㘹㝢㘳摦戹㘶㉢㜲户摡㤱挲㔵愰㙢㥢㍦摦㑣改改改㙤ぢ摡㤳收㠴㠶㍦㐳㙥㤷散㉤攴㉢〸㔱㔶㉥昰昹㝤改㑡ㄸ〳〲㘳〵㥦戲捡攷ㄱ戲㌰敢挴㜱挳㌶㤷ㅢ㘰〰㔸㥤㘳㜴㐶㔳愶搹散㤱㤶㜶戹㕤㤵〶㡢㐸㠸㑢㜵㑦捦㤸㡢㙣㡣㠶㕥改㜱敤㑤愹收愶㔶㤳㥤㠱㝣〳晥㠵摢㐴㜳づ㤲摦愶戴㜵㌴昱慦敦㝡愵㘷戴挷㕢㍢收㌳㡦㈷戹㘴搳扣㤲扣昷㔶㤹ㅥ摤搴摡㠱㙡㘴㉦㜲扢㍡㍤㝤㙥摢㈲晣㈱攸㠲㤶搶㜱昱昹ㅤ㝦㡡㕥ㄱ戲㕦㈸㘴搷㠸㜲㔱㕥㉥慡捡慢㝥㙦晦㘸㑣㌴敤㘳愵㤸づ挰㌸捤戴㌷㈵ㄶ㤰㌰㔹㡦ㅦ戲㠲㐲昶㘱㔹攵ぢ搸敡攴㥥㍢敦扣摢㈹㠹㑣户㘳㕢昳晥㤰捤㌵昳㉢晢搷戵摢〰慥ぢ㌴愷㘷㌹挴㥥攳㘶㑥挸㈵愲晥㥦晥㔴戵昲㐵㐴㉥扣㤳㔹㌸昲戲㜹㝦㝤〱敥㙤つ㈱敡㌸愲㜰㘴㘲㈴戰㔴㌸㉣㍤㘹㠹攱〸敤㥤摢ㅣ㡢搴戱㥥改㠹昱㠴搹㡣㝢搶㉤昱㑣㙦慢挰晣〳晣㈹㘳㠷㙤慢㙦㙢㘹㠹㜳挸㜱戸㑥㑦挶㥢捤慡㜴摤㠲㑣摢愴愶㔶㍤つ㈱挷愵慤㡡㉦㠶㉡扥㔸慡㝡愶愷㌱ㄳ㔶㙥㌳㔶摢㥣㜸㝢㔳㘶㙥㑢㔳戲㡡〵㘶慢晥㈹挶㉡づ晥ち㤰愹㍥㙡㉥㈹扣㤳㙥摤㔳㐶㜷搷攰扥㍥愹㘳昷㘳㐴㤷ぢつ晦挴敦㑣㤴挴挴㈳㑦ㅡ㝡〵愲㔵昲昴㠳㐹捣㙡捡ㄷ扦愹㡤愵搸㤰㤳㤳㜸㤹〰晣敡晣搳㕥㙥昰户㘲ㅤ㐴愷㔹㜴摤〱昰㑣㙣㡢愷挶㈲摢愹慤扤扢晤愷搵㔵攸㕡㑥㌵敤〶昳ㅡ敢㤱㉡㡢ㄴ摣㠵㑤㈹戳扤㡡㡡改挸づ愸㘰㐶愴㘶昵㈱て收戲捡捡ㅥ㔵㙥㜵㑤㔰戱〶摢搹㘲捥㍦㑤㥦㔰ㄴ晦㤳愹㔱㝥㌹挷㙥㘱㐷㜰敤〸㔲敦捥㝤㝡〵㐵敥㑦〱愰㡡〰晥㡤㝡攵摦㘱㉣散㥢晣ㄴ㐳㈴㈲敡〰㔵挸㍦㑡㘶昲㘳ㄵㄲ〵㘵搶㘴愵摣㤱ㅥ㡥㙣㐷捤㑡㜴慣㔲㝦改慣㑤挷㈸㌷㔳ㅥ㙢㝥㘵㙥〴扢愳扣扣〲㕤慤ㄵ愶愱ㄵ㔵㡢㘰㉤搳㑤㤹〶㈹戶㐵ㄳ㌴敥㕤㉦ㅥ㉣㠸摦㘸晤㔹㙦攱㌲搲攳搱㝢〲㔵收ㄱ慦㐲慡㕤摦㥣ㅡて晢㑤敦挵㕤敦捤㕤㕦㡦㘲㈷ㄳ〴㙥敢㍢戲㥡㝡〳慣愵㘷戶㌶㘵㜰散戲〹㘳㥢㌲㘸㐵捦㌴〴㌶㘵晡㔱㍦㜹㑣㍢㥣㠶㘵搷ち摢ㄵ㥢昲ㄶて摢ㄶ摢㥤慢㠹挱㉥㘶㙢㥤攱㔸㕥㜴〵㤲敢つ㤷㌶晥㤹ㄶ㈰挲㑡㐷㈹戳搶㈰㘲㐸改攴㉤〷敦㍣㠷晣ㅦ㤶㉢㜲挶挰〳ㄷ㌸㙣〴晥㘱〸㙤㠲㙤慥㕥摥敤㜲㠸㌸㜲搹戸㍡昴㜰〵㘳改㝡搹挹㤲ㄳ昰㈷捡㈹搳㘳㤷㌰挳昷戶㌷㈷㉦挸攴㔹攲㡢晢搸ㄶ㈴㠳㑥㙥挵㜹㌹ㄹ㙦㑦晤㐹㈶㜵散㥢戵昶㤰昳昳敦㕤ㄷ㈲ち㍥㡥愹ㄸ㉢晤㑤㙤慥摦㠳㘵㘳㔲〱慢㠱敦㐵扡戳ㄹ㠲㔵㉣㑤㌲攳慤戲ㄷ愶㘷㔲つ收㐲戹㐸㥦㘲㘲㠵㡤〷㈸㌴㥢㝤愴㐳戶㈸㈷㌰㍤㕤㤷攸挰㠲㉦挳戳戹扤㈵て㜴㍤㍤捤㙣㡥昳㉦㌷㜰昲戵户愶㈴㌳㐸㝣捤〶攰㕦㘵晣㜹㝡〸㡣㔴搸扤㈴㘴㍦㘹㥤捣㙦昹㍢挱㘳攸㜷昶㉡㘶昴戴晣㝣㔶㉢捥㍢㤷㥦㙢㙢换搴㠶晤㌵攰㝤㠴敦㘴つ㠹戹搶㤹户挹㈳愹㡦㑡㈷戶㘶㌸㌹㜹昵㔴㍡㉥㌴㝢昱ぢ㐱㝢〶㝦扡挴㐷㈸㔴昳搰㘹挶㤹㌸搳㠴㌵㔵昳㤲摥改〹慤挹收〵㈹㔳㉥挸搴㥣㉤搷㘵㝦㡡晥慡攰㔲挳敡慢㑥㜸戱㐹㤹㠰㠷捦愸㍦㘵昹晤摦捡昴㍥㌸搲攴㘴㠷ㄸㅥ扤慦㝤摣㝤㠰㠶㙣㜴㤲慣〷㑥㥢收㔲扣攵㈳㐹㌰戵ㄵ愹㌸愷㌱搳㌱㥢㘷㉢㡦㌸〷㙣㘲摢挴㌶㝥慢㜳愸挶㌷㔹慡㍦㐵㍦㘱㍦慤㙥搲㌴㉣㑢㝦攷ㄱ挲㈰㤸昵攴㝦㘵㕦㉣戵晦慦攵㌹〶㘷ㄹ昱㈱ㄴ晣㥥㕣㈶㌳て攵㉡㤴㕦扦捡㜳摦挱挴㐷㈸昳㝢㤸扥〵㝡㑤㝣㡣㉤㝥扤挱挹捡㕡敥㙥〵㙤搷换摤㑦愵〷㠲昴㘳㄰扢㈰㍥挷㠶㕡㈷㘱ㄳ㙤㤲㤷㌹戶〶㐶敦㑦攰ㄷ敥㠰㙤〸搸ㄶ愲昲㉢〰ち㈷㥡㤲㌹愳㜰㈸慢㙣攱㔲戰慡㠵㑢㘲ㅣ愶ㅡ晥散〶㌹戱㔸㥥㘹㍤慡扥㠴㕤摦づ愸攷㥥㝤㜶〴戶换挴㌷㄰慡㠱晢㘲摢㙥攰〰搶㍦㄰㐲晣ち㈵慦攴㘰㔳㕤㜷攰㜹摣收㔴晥㔱㈵㡤愴搳昱扤㔶㝥㌳㤰㥣㙥捦㈰㑣慣戴㌸戵扦㐲っ㠱戶㙢㑥㜹ㅣ㤳㑡㝤〷〶挱㠶晣㘵ㄶ愶㙡戲㘳㕤扥㈳㌰晡㑥〴㌲㐳搳〵㌰㤴㠰㥤〹㘰搲㈶搷收摡㌰㤴㥣㙢㕥晣戹散㑢搰㈳㠵搳ㅥ㑦㈴㐴摦ㄵ㈸慣㜹㤹扡愹挲㍡搶扣㌵っ扢ㅢ挳㙥〶㐰㈱㔵捣慤㤴挳㑦昳〲戲愱㤷〵〴戳㌱㈵㝤㍥〶㘶㕡㘶ㅥ㝤〱㘸扢愶㡦改㥢昸㈹搳㠳っ㠲つ昹换ㅣ㑥戵ㅢㄶ㝤㜲㐸㠶㠰搱挳〴㌲扦搳〵㄰㈱㈰㑡〰㔳㍥㈵㝤㌱㤴㜲昴挹〷愴戸搰户㍢㔰愰㙦愰㈳散敥搸戶㐷摡ㅥっ㍢㠲㘱㤹㥥㈹改攳攰戱㑥㙤㠲㌹㤹ㄶ㝤㈳〱搹㘰晡㤸挵㈹改慢㘵㘰愶㜳收搱㔷〷㙤搷昴㌱敤ㄳ㍦㘵晡㘸〶㔱昴㌱昷搳㠵㥤㝡㘰昴〶〲㤹ㄷ敡〲ㄸ㐳挰㔸〲㤸㉡㉡改ㅢ㠷搲戶敡ㅢ㔷㠹㠷扥戸昰㌹〱㙥攰㤳ㄹ愴慡ㅥ慥〰㙣㍥昷㘴㍤㝢戱㥥㔱〰ㄴづ㐷愶㜸㕡㝣㑥〴㘴㠳昹㘴㔲愸攴㜳ㄲ〳㌷愰㤴挷攷㘴㘸扢收㤳㔹愴昸挱㝤㘲〶㔱㝣㌲㤵㔴敤㠶攳㘸㥥ち㡣㍥㡤㐰愶㤹扡〰愶ㄳ㌰㠳〰㘶㥥㑡㍥㘷愲㤴ㅢ㡥昲㘱㌵㉥昴敤ぢㄴ攸㘳晥愹ち敢㌸㥡昷㘳搸晤ㄹ㤶戹愲㠵挳㤱〹愲ㄶ㝤〷〰戲挱昴㌱愵㔴搲㜷㈰〳㌳户㌴㡦扥㔹搰㜶㑤ㅦ㜳㔰昱㠳戴㔳〶㔱昴㌱ㄱ㔵敤㠶攳㘸㙥〴㐶㍦㤸㐰㈶愹扡〰攲〴㈴〸㘰摥慡愴㉦㠹㔲愷挳ㄱ㡦摣㜱攱搳㠴ㅢ昸㘴㍡慢慡㠷慢ㅥ㝢㌸愶㔹捦ㅣ搶挳搴搳挲攱挸㝣㔳挹愷㕥昲㐴挲㙣㔴挹㕤ㄳ㠳㌰㉤㌵㡦扢㜹搰㜶捤ㅤ搳㔷昱㠳晣㔷〶㔱摣㌱㠷㔵㌵搹㌱昴㕡㠰搱㕢〹攴昵㔶ㄷ㐰ㅢ〱昳〹㘰捡慢攴敥㔰㤴㜲㐳てて愸昲扢㔱搵〱ㄴ愸㘲攲慢ち敢ㄸ㝡㝣ㄸ愲扥㠰㘱㤹愴㕡㐸搵㜱搰㜵㐱ㄵ昳㔶㈵㔵㡢ㄸ㠴〹慣㜹㔴㉤㠱戶㙢慡㤸攸㡡㥦㌲晤㌰〶㔱㔴㌱摢㔵㌵搹㐱搵攱挰攸㐷㄰挸㑣㔸ㄷ挰㤱〴ㅣ㐵〰㤳㘳㈵㔵㑢㔱㜲㔲㠵㐷ㅥ戹㡣慡㘳㠰〲㔵㑣㤱㔵㘱ㅤ㔴㉤㘳搸㘳ㄹ㤶改慣㠵㔴㌱㠷戵ぢ慡㤸攱㉡愹㕡捥㈰㑣㜵捤愳敡〴㘸扢愶㡡㈹戱昸㈹搳㑦㘴㄰㐵ㄵ昳㘲㔵㤳ㅤ㔴㥤〴㡣扥㠲挰㑢摣〱㈷ㄳ戰㤲㠰㑢〱㤰㔴㥤㠲㤲㠳㉡㍥㤶挹㠵慡㔵㐰㠱㉡㈶搳慡㝡ㅤ㔴㥤挶戰愷㌳㉣ㄳ㕦ぢ愹㘲戶㙢ㄷ㔴㌱ㄷ㔶㔲㜵㈶㠳㌰㈹㌶㡦慡戳愱敤㥡慡摢攱㠶ㅦ㘴㍦㌰㠸愲㡡ㄹ戴慡挹づ慡晥〲㡣晥㔷〲㤹㕤敢〲㌸㤷㠰昳〸㘰挲慤愴敡㝣㤴昲愸㜲㍤〰㉦〴ち㔴㌱敤㔶㠵㜵㔰㜵ㄱ挳㕥捣戰㡦〲㈰愹㜲㉣㐵㤸ㄷ㉢愹搲㉥〱㘴㠳攷㝥㘶搲㑡晡㉥㘵㘰愶搴收搱㜷㌹戴㕤搳挷搴㕢晣㤴改㔷㌰㠸愲㡦昹户㙡㌷㉣晡攴㑡敥㑡㘰昴慢〸㘴㙥慥ぢ攰㙡〲慥㈱㠰改扡㤲扥㙢㔱敡㙣敥攷ㄳ戰㕣㠶摥昵㜰〳㥦捣攲㔵昵㌸收晥ㅢ㔸捦㡤慣㠷ㄹ户㠵㝣㌲捤搶攲昳㈶㐰㌶㤸㑦㈶收㑡㍥㙦㘶㘰㘶攸收昱㜹ぢ戴㕤昳昹㌶摣昰㠳ㅣ㙦〶㔱㝣晥ㅢ㕢㙡㌷ㅣ㝣摥〶㡣㝥㍢㠱㑣昵㜵〱摣㐱挰㙡〲㤸晤㉢昹扣ㄳ愵㑥昹挴㌳扤㕣昸扣ぢ㙥攰㤳㐹挱慡ㅥ挷搲敥㙥搶㜳て敢㘱〲㙦攱愱捣慣摤㉥づ㘵收昴㑡敥敥㘳㤰慦㔱捡攳敥〱㘸扢收㡥㐹挰昸挱㜳㜹ㄸ㐴㜱挷㑣㘰搵㘴挷愱晣㄰㌰晡挳〴㌲㑢搸〵昰〸〱㡦ㄲ挰挴㘱挹摤㘳㈸㌹て㘵㍣㜹捣㠵慡㈷㠰〲㔵㑣ㅦ㔶㘱ㅤ㠷昲㤳っ晢ㄴ挳㌲搵户㤰㉡收昷㕡㐳敦㘹㐰㌶㜸攸㌱㈳㔸搲昷っ〳㝢㔰捡愳敦㌹㘸扢愶慦㈷摣搰收㌲㝤㉤㠳㈸晡㤸㐷慣㜶〳㥢㙡昵昴㍣㌰晡ぢ〴㌲挷搸〵昰㈲〱㉦ㄱ挰戴㘳㐹摦换㈸昵㔴摦㉡攴㌳搴㕣搸㝢〵㈰戰挷戴㘳ㄵ昵挲㕣戵㝦㘷搴㝦㌰㉡㔳㠴ぢ搹㘳㕥㜰ㄷ〳㡤㔹挳㤲愹㝦㌱〸搳㠷昳㤸㝡つ摡慥㤹㘲㥡戱㘴敡㜵〶㐱敢攴㉦㜳㡤㔵㤳戱〹愶㘰㐵扥㍥愴晥㈶㠱㠳摤〱㙦ㄱ昰㌶〱㐳〰㤰㑣晤ㅢ㈵挷㐰ぢ挵挲㙥〳㙤㍤㔰愰㡡〹捡慡㕥挷㐰㝢㤷㘱摦㘳㔸㈶ㄳㄷ捥㜱捣㈰戶〶摡晢㠰㙣昰㐰ぢ挱㑤搲昷〱〳㌳昹㌸㡦扥て愱敤㥡㍥㈶㈹㑢晡㍥㘲㄰㐵ㅦ㌳㤵搵㙥㘰㔳つ戴㡦㠱搱㍦㈱㤰㔹捣㉥㠰㑦〹昸㡣㠰摤〱㤰昴㝤㡥㔲㘷㜳ㅣ㥦㕣攷㌲昴扥㠴ㅢ昸攴㉤㔵㔵㡦攳㥣昱ㄵ敢昹㉦敢㘱㙥㜲㈱㥦㝢㐲㘷昱昹㌵㈰ㅢ捣攷㕥㜰㤳㝣㝥挳挰ㄳ㔱捡攳昳㍢㘸扢收㤳㌹捦㤲捦敦ㄹ㐴昱挹挴㘷戵ㅢ搸㔴㝣晥〰㡣晥㈳㠱㑣㡡㜶〱晣㐴挰捦〴㌰㑦㕡昲昹ぢ㑡㥤昱挹攷昰戹昰昹ㅢ摣挰攷㑣㐷㍤づ㍥㜹换㑦㘷搲㠰㘰慡㜳攱愱捣晣收㉥づ攵㌸㈰㤲扢㙥っ挲㌴攸㍣敥昸㑣收慥戹㑢挱㑤㜲愷㌱㠸攲捥㠴㌶㥦ㅡ敥㡡摥ㅤㄸ扤㡡㐰收㔳扢〰昸攸㜷摤㐳〰㔳慣㈵㜷㍤㔰㜲ㅣ捡㝣㕣愰ぢ㔵扤㠰〲㔵昳ㅣ㘱ㅤ㠷㜲㙦㠶慤㘶㔸㈶㐵ㄷ㔲挵㑣攸㉥愸㘲㥥戴愴㙡ㄳ〶㘱挲㜴ㅥ㔵㝤愰敤㥡㉡㈶㔶㑢慡㌶㘳㄰㐵搵攱搰扡㌰搱ㄷㄸ㝤㜳〲㤹㜹敤〲搸㠲㠰㉤〹㘰㌲戶愴㙡㉢㤴ㅣ㔴昱㜱㠷㉥㔴㙤つㄴ愸㍡挶ㄱ搶㐱㔵㝦㠶摤㠶㘱㔷〰戰㥥扤挶ㄸ戸戶㑣㌷晢㍥敦〰㙣昳ち晣挹㠰扣㑢慢晤挹扦㐳㌹搰㐶慤〴㡡㜷㈹戹捦㕤摤昱ㄲ捣搲收挲〸㑦㈲㠷扢慣㕢摥㜶ㄹ㙣〷㘳〲㌷て〲敢㔳晡收〰㌳戹慤㑥扤㔱㐲㔱户ㅦㅢ捥㥢〳捣昳㤶㥤扡〳㘲ぢ㈶㝣㕢㥤㙡摦ㅣ搸〹摡慥㍢㤵㠹攱戲㔳㠷㌲〸㙡㤰扦捣〴㔷㝤挶敡敤㑢㈶㍢〳愳て㈳㤰㔹攲㉥㠰㕤〸搸㤵〰收㡤㝦〵㑦扤〶愵散㌵晤昳ㅤ㙥㌳㜲㜱㜷愳㥢㤷㙥㔷〰㔰㌸扥㤹扢摤挵昸㘶㘶户愴挲捦㈰㑣昱捥ㅢ摦㐱㘸扢愶攲㍡戸㐹㉡㐲っ㠲搶挹摦敢愱㔵㝢㡡㑤㔰㈱愷㠲㌰㌰㝡㠴挰ㅢ摣〱㔱〲㘲〴㌰㝤㕣㡥敦攱㈸㌹挶㌷ㅦ㠱改㌲扥昷〰ち攳㥢㐹攴慡㕥挷昸ㅥ挱戰㈳ㄹ㤶〹摦㡥昱㍤㡡㙥昶昸慥挳㌶挷昷㍤㠰扣ぢ戵晡攴㡦敦搱㌶㡡昹攲ㅢ㍣扥㤹㔷㙥㡤敦㝡戸攷挶昷ㄸ㍢ㄸ㔳捥㌷㘴㝣㌳昷摣敡㔴愶㝥戳攵㐵攳晢㈱㐰㘴愷㡥㐳㙣挱ㄴ昵扣昱㍤〱摡慥㍢㤵愹散戲㔳昷㘴㄰慢愲㌲挱摣㜵㐵㉥㙢户挷昷㕥挰攸ㄳ〹㘴㕥扢ぢ㘰ㄲ〱㝢ㄳ挰㑣㜷㌹扥㈷愳㤴ㅤ摦捦㌸摣㘶收攲㑥愱摢㔴扡㌱昱㕣㡥㙦挷搷㜷㘶㥢㑢㉡戴㘹㠰㙣昰搲㠱昹改㤲㥥改っ捣㐴昵扣㌱㍦ㄳ摡慥改㘱㐲扢愴㘷ㅦ〶㔱昴扣〶慤摡㝢㙣㉡㝡昶〵㐶摦㡦㐰㘶扣扢〰昶㈷攰〰〲㤸〴㉦挷晣㠱㈸㙤愳搶晣敥㑦㐹㜵㌹〶㘶挱ぢ挷挰扦ㅤ搵㌸㙥捣捣㘶㌵㡤慣收㈳〰ち愷㡢㑦愰戳攸㍣ㄸ㤰つ愶㤳搹敥㤲捥㌸〳㌳敤㍤㡦捥㈴戴㕤搳挹昴㜸㐹㘷㡡㐱ㄴ㥤捣㤱㜷㘱换〴㐶㑦ㄳ挸晣㜹ㄷ挰ㅣ〲收ㄲ挰㤴㝡㐹㘷ㄳ㑡戹㈹㐴㍥昸搵㠵扥㜹㐰㠱㍥愶搴慢戰挳搱ㅡ㝢㤴㌷㌳㙣ぢ挳ち㑣㘵戲戹慤㉣搹捤慤慣㠰戶㌰㌷戰㈸㙦㔳搶㤰㘶〶攷昴捣㤲㘶㘴捤㜲㤳戹㠲搶ㄶ㙦昱㈲昷〹㍡㘴㌰戶戵攳㜶㘹㐵攱挳戵戲扥捦愲攲ㅥ㥢ㄵ㍣ㅦ㔴扡搱㔲㡥搶㔴㥥晥㔳昱㌳㌰戳晥㙣㜸敥㘱㠱昴攱㐷㥢㡦㈶㙥㌶愹㈹搹摥搶搱㤶捥っ㤸㡥㡣昰〱㝣摥㙡ㅡ㜹て㜵㤵慢㄰搱戵㑥敥㔸㐵㉢㕦戳戲㤰捦ㅦ昴捣㙢㙤㕢搴㉡㕢㔳搹挱挷捥㑡扥扡㜷㘷㌵捣㠶㤰㥦敤㐱㥥㔱㠹㠶搲㔹㙦㠷散搵捤搰㔰㐶〷㤴㘹ㅤ㈸て愹ㅦ㕤㍦慤搱㡣㝢㔳攱㠸㉦㘹㐶昰㈶㠹㐰㍣ㄹて攰㔹挲㠱㔴㈸㄰㑢㜸挳挹㐸㕣换㘴愱㜸ㄱ㐱㉡散㑤㐵愲晥㔴㈲ㄸ㌵㝤㜱扣ㄶ㈱ㄵ挲㈳捡㐳㕥㌳㡤攷㔴ㅢ摤敤昰晡〲昸攸ぢ㈱㡣㉡愵㕡㐴搵㘲慡㜴愵捡愲㉡㝢㐲戵愱㌹㤸〸㠱㤵㌵敥愰愴㠴㔹搱扤㝢㔱㘲㕥㔱敥㘶昶㠹㤴㥡挶搴捤捡攵愰戹㌰㥢捦摤㈹扦ㄷ改㡣㜶攲ㄲ㍥㜷攵㐸〸㡦搱ぢち㌶㐸㍢ち㜲搳晡搱㡤㜸㔲愲㝡㜶㈲㐷㥥戶ㄴ晡摥搰㍢㔲搳戵愳愱敢〹㥤㑣㐰㤹㠶愷搳㙡挷㐰戳〹㌴昹慦搸㌱㝡慢攸换㘰㉦晤散㐵㝤㈰㕢㌵㠸㘲㌹㠰㤵〶摣ち㜷搰㤱㙥敥㐸㔷散づㅦ挳㤱㐳㉡愹摡㈴㍤㜵㐱扣ㄹ慦昸㤹㡣㐴愶っ㔵㝦㠶昴㤷ち㉢㥤慣换㔱㈲㜷攱挰㔹散慣㐲づ昲㍢搹摥㌷昹慣搲摦㤷㑣攳愹㍣慣换愱愴㙡㜱ㅦ㑡ㅥ晤〴㜴ㄸ㤷㐵㥢愰捦攴㘱㝣㈲ㄴ敡㈳㌶㜵搳㔶昶㠱㜶挳㌳戵ㄸ戵㑦㉥㘷㥢搹昹挳㥡㤱戴戶〱㝦っ㜱ㄲ摡㈲晡扡戵㐱㙣愱戴㈷ㄳ㠳㉡㔰㉥ㄳ㕢㐱㜲慡ㄶㄹ㄰挳〹㤲㝢愲㥤〲㐸挹㔹㑦戴〳挶㤹㉦㝦收敡挷㐸㜰搶㔷㐱㘲收摡㥡昱昱㌱晡慢㡤㙤搴挶戶昶㐶昵㜶搸㘰ㄴ㑤㈲晦㐰㘱っ㐰㘴搶愲㥤㠶搶ㄴㅥ捥愷㐳㔷㝣昰㙡㘷㐰㥤㜷㤴ㅢ〳敤㈸搶晢㠳捥㠲㕤扥㐴㐸㙣て扤散晢㜳愰攲㠶晣ㅤ〲慤攴戲挹挱愵捥㌳〸㑦ㄶ㘲㡥㉢㙤㍢搰〹〰晤㍣㐸搰戶㈳捡㜲挲㍦ㅦ㘵㙢挲昷挷晤㜱㕦挲㑣㈷㐳愹㔸㌰ㄱ㡤挴挳挹㔰㍣㤸㡥晢攲㠹㈰㕥戰ㄶ搳㉥挸㐲搳㐹扣昴㈷攰㌷昱扡戵㐸㌰ㄲ挷㉢㠸㘲㐹㝦㌴散つ㐷愲攱愴搷㥢㌴㜶戲挳敢ㄷ挲㐷扦〸挲ㄸ慡㔴戹〹㝦㘷愵捡愲挴慥㔰㜱搲ㄷ戳戰ㅢ㥣㤰戱㡤晢㌵㡣㜲㈵㠴挷愸㠱〲ㅢ戸ㅤ㑡ㅤ㘷㔱㥤搳愶捥㤹搲搸㑤ㄹ㌹㉦收㕥㜸愴摦㠸愲昰㌱㉣㍤㙦㘲〹ㅢ昲㌷㐰ㄷ㕡愶㍡搸搴晥〶㐸改㤱㌹搹㤵攲愰慡晣㔶㌸㠳攲㄰捡㤲攲摢㔰戶㈸㡥㐷〳摥㜸㍡㤴ち挶攳昱㘰㉡ㅤ㡢挶晤愹㔴挸ㄷつ㈷搲㤱㠸㉦ㄸ搵㙥捦㐲㑤搳㘷㠶扤攸〶㥦㤹ち㠶㤳㘶㌴敡昳晡㈳摥㘰㌰ㅤ㠸㠵㑣㌳㘹㌰挹㠸攱昵㍢攰愳慦㠶㌰㈲㑡㜵㈷㔵㙢愸㘲愶㤱㐴ㄱ㈰愱㘲㜷愸㈴挵㘳㥣ㄴ摦㑢晢㝤㄰ㅥ㘳て〰戰㔱愶摤て㔹㌰愸㈵敤摡㠳㌰攴つ㘱敤㈱㘸㡡挷扡㌱挲づ㘵扤〶㑡昶㑡㤸㙤㝥っ㜰㔱ぢ愳散㤰挷㔹㔲ㅤ㔲㐷ㄷ㕡㘲捥づ㜹ㄲ㤰搲ㅤㄲ㜱敤㤰搱慡昲愷攱㡣づ愹㐷㔹㜶挸㌳㈸㕢ㅤ㤲挰㍢㙣㤲摥㘰㌲敥て㈴㠳挱愴㍦ㄱ㠹〶ㄳㄱ扣㥥㉢收昳昹扣㜱慦昶㙣ㄶㅡ〹愲攷晣㘹㉦㕥㜵ㄲ〸㈶㠳改㘸㉡㡤㌷〴㈵㑤㕣昹挱愱㤲〸ㅢつ㜶㜸晤㌹昸攸㙢㈱㡣㌱㑡昵㍣㔵㉦㔰㌵㔶愹戲㈸㌱〱㉡搹㈱扢㍡㍢㘴ㅤ㕤㕥㠱昰ㄸ㝢〲㠰㡤㌲敤敦㤰慥ㅤ昲㑦ㄸ昲㍢攴㕦搰戸㜴挸㕥㜶㈸敢㘵㔹戲㐳㤸挱愸扦〱戸㤸〴愳散㤰㌷㔹㔲ㅤ㌲㤹㉥戴っ㜴㜶挸摢㠰㤴敥㤰敤㕣㍢㘴㡡慡晣ㅤ㌸愳㐳愶愲㉣㍢㘴㍤捡㔶㠷昸ㄲ㜸㜹ㄳ摥愹ㄴ㑣㈶㝤㐱搳敢㡢㈵㘳㈹㙦㌰㤰〸㥢愱㜴〸ㄳ㤳昶㙥ㄶ㥡㡣挷㠲㕥扣㝣㈵ㄵ昱㐷㠳㐹ㅣ㉡挹㘴㍡㥥〸㝢㝤愹㘸㈰㠶㐳捡㤸㘶㠷搷摦㠳㡦晥㍥㠴㌱㕤愹㍥愰敡㍦㔴捤㔰㉡〲㈴㔴散ぢ㤵散㤰扥捥づ昹㠴昶㑦㈱㍣〶搳㥢戰攱㍥〹敤慦㡣㤲摤㝡挲ㅡ㈸扥㠱㠷㌸㄰㐶㐹昱户㉣㈹㡡㘷搱㠵ㄶ摤㐱戱捥㌱㉦愷昴敥慥㙣捥愶ㄳ〳晦〸〹㌶ㅢ㔱㤶㙣晥㠴戲挵㘶㌰ㄹ㠹昹㤲㔱㌳攵㑦㈵㠳挹㐴㉡㤶㑥晡捤㔴㈲ㄵ㑦㈵㤲挱㤴㤹搴㝥捥㐲昱㘲慤㘰㈲㄰昴㘱搵㡦㜷ㅢ㜹㜱ㅣ挴攲摥〰㘶愵㠰〹㘶捤㤰㜱戰ㅤ㕥晦〵㍥晡慦㄰㐶㕣愹㜲挳㍢愱㔴〴㐸愸㌰愱㤲㙣晥昲愳㘳㑡慦愸㠴扤ㄲ挲㘳愴〱〰ㅡて㘱愷捦㔱ㄴㅣ捦㍡㠷戰㌱㐷ㄹ昷㈴㐲㔲扡ㄷ户㝡挱㔵㌴挱㈸搹散捤ㄲ搴昲㜷ㅥ㕤㘸昹ㄲㄵ慡挵㐶敥〴昹㌹戴挵敢㡡㘶㔵捦愶〸〵㌶㕢㔰㤶㙣昶㐱搹㘲㌳改挵ぢ扦昰晥㤸㜴㍡攸つ㐶㠲㠹㔸捡㡣〵㜰㥥攴昴㥤㡣挶愳摡㘶㔹㈸㐶㙥㍣ㄱ昲㈶搲戱㌴㠶戱摦ㄷ昵晢挱扣㉦㙡挶㐲㜸ㅦ㠹㍦㘹戴摡攱昵扥昰搱㌷㠷㌰摡㤴㉡㜷㠲㥣慦㔴㔹㤴攸㠰㑡戲昹㥥㤳捤晥㡣戲つ㠴挷挸〰〰攲摣挷收〲㘵㤴㐴㑥㈵㙣ㅡ挵㄰戸㡡㐵㌰㑡㌶㜷㘰㐹戱戹㠴㉥戴晣换㤵捤㝦戸戲㜹㤸慡㘷㘷㠴〲㥢㠷愳㉣搹ㅣ㠶戲挵㘶挸ㄷ昱㝡㔳㌸愴攳㘹扣扥㈶㄰〷㌳ㄸ愱摥愰㌷敡㑤㘰挴〵戴㕤戲㔰㕦㍣㥣づ昳晤㠶扥㔴ㄸ㙦㍣㑣挴㘳㔸愹㘰㠶㐸㠵ㄲ晥㤰ㄹ㑦ㅢ㐷搸攱昵㕤攱愳搷㐰ㄸ㐷㉡㔵㡥捤愳㤴㉡㡢ㄲ挷㐰㈵搹㝣捥挹㘶㤰㔱㐲㄰ㅥ㘳ㄹ〰㈵搹㍣㔶ㄹ㈵㥢㝣㌸愲㝣つ㥤㍥〲慥㘲㌹㡣㤲捤㤱㉣㈹㌶㑦愰ぢ㉤て戹戲昹㠰㉢㥢㈷慡㝡㐶㈳ㄴ搸㍣〹㘵挹㘶㍤捡ㄶ㥢〹慦摦ㅦ㠹㈶㝣㔸戲㘱㘴晡㔳昱〰捥㔴愱㜰搲㘷㥡昱㔴搰㤷搶ㅡ戲㔰搳㠷ㄷㄷ㈶捤㜴㈴㠴㌳㕦㌸ㅥ㡡攱㌰㡦挵晤㘶挴㡣晡㤲攱㠴摦㔸㘱㠷搷挷挰㐷ㅦぢ㘱㥣慣㔴㌹㌶㔷㉡㔵ㄶ㈵㔶㐱㈵搹扣挳挹收㐴㐶㤹〴攱㌱㑥〳愰㈴㥢愷㉢愳㘴戳㤱㙣ㅥ㑣㌱ㄳ慥攲㑣ㄸ㈵㥢晢戰愴搸㍣㥢㉥戴㕣敢捡收搵慥㙣㌲㜷㑡㌶攲〰㠴〲㥢㝦㐱㔹戲㜹㈰捡ㄶ㥢摥㜴㌰敡㑤㜹㤳㌸挷㘳㔵收㑢挷搳㘶㈲ㄱ〰㍦〹㌳㠰㜷扢㈵戵㠳戲㔰㌳㘶㥡晥ㄴ㤶挱〹扣㡤㌳ㄹ挱㐹㈹㤴〸㐵㔲昱㜴㉣㤲㠸㈵㘲ㄱ㠳ㄹ㔸っ慦捦㠲㡦㍥ㅢ挲㌸㔷愹㜲㙣㥥愷㔴㔹㤴戸㄰㉡挹收㠵㑥㌶㔳㡣㘲㐲㜸㡣㡢〰㈸挹收挵捡㈸搹挴㜵㈴敢扤㠰㝡ぢ㕣挵愵㌰㑡㌶昹㝥攸㉣㥢㤷搳㠵㤶搳㥤㙣㘶捦㐲慢㕣搹扣㐲搵搳㡥㔰㘰昳㑡㤴㈵㥢ㅤ㈸㕢㙣㠶搳晥愰ㅦ敢㈴㌳㤴㑣〵昹㡡收〸慥ㅦ㜹昱搲捥㔰捡㡢愱㘸㙡㤹㉣㌴攰㑢攱㙤捥㍣〳㠵捣愰㌷ㅥ㠹攳㔴ㄴづ晢㌰挷攲捤㜳㤱㘰捡戸捡づ慦㉦㠰㡦扥㄰挲戸㕡愹㜲㘷愱㙢㤴㉡㡢ㄲ搷㐳㈵搹㕣敥㘴昳〸㐶㌹ㄲ挲㘳摣〰㠰㘴搳敤㉣㜴愳㌲戶㤰㐸㐹㈹ㅦ㐴愰㉦㠷慢戸ㄹ㐶挹收昱㉣㐱㉤㝦㙦愱ぢ㉤㑢㕣搹㕣攴捡收慤慡㥥ㄵ〸〵㌶㙦㐳㔹戲㜹㌲捡ㄶ㥢㜸慤㙢㌸ㅣ㌲㜱ㄶ昲挵㠲挱㔸㌴ㄱ㡥昹㤳ㄱ㝦㌲㘶㈶扤㘶㉣ㄸ搲㔶㘶愱愹㌸摥㙣ㄶ㐸〴晣攱㈰㕥㐴㥡挰㙢捦㐲㘹㙦ㅣ㉦挲㡡㠴ㄳ〹㕦㍣㘸摣㙥㠷搷㑦㠱㡦㝥㉡㠴㜱㠷㔲攵搸㘴㑥㤶ㅣ挱㔹㤴戸ぢ㉡挹㘶㡢㤳捤戳ㄸ攵㙣〸㡦㜱㌷〰㈵搹扣㐷ㄹ㌳㔹㌶ㄷ㜰敢㐲戸㡡晢㘰㤴㙣㕥挴㤲㘲昳〱扡搰ㄲ㜷戲㤹晤搲摢攸捡收㠳慡㥥换㄰ち㙣㍥㠴戲㘴昳㜲㤴㉤㌶㠳晥㘴㍡ㄱ昲愵搳㜱㌳ㅣ㡣㠳㑦㙦挲ㄷ挴㤷戱㜴挲㡣㠰愳㤴㜶㐵ㄶㅡ㡦㝡㐳㘰ㅢ敦扣㡤㘰㥤㤴㠸攰㡢戱㉦づ㑡捤㜴搴ㅢ㑦㈴攲挶挳㜶㜸晤㑡昸攸㔷㐱ㄸ㡦㈸㔵敥㐸㝦㔴愹〸㤰㔰昱〴㔴㤲捤㤹㑥㌶㙦愰晤㐶〸㡦昱㈴〰㈵㡦昴愷㤴㔱づ㑢㍥㥤㔲扥㜲㔲扦〳慥攲ㄹㄸ㈵㥢慢㔹㠲つ㘵㈴㉣搲㠵㤶〹づ㌶戵㌵㠰㤴㕥搲㡦㜳愵㜸㉤㈳戱捡扢攱っ㡡㥦㐷㔹㔲㝣て捡ㄶ挵挹戸㌷㥣挲㔱㡣戹㤴敦挰昶挵〳扥㜴㉡ㄹ挲㝢ㄴ㐱㘳㈰㤶搴敥捤㐲㘳愹戰捦ㅦ收㥣㙢晡㠲㠹㜴㌴ㄱ㑦挴㌱敤㠲㘵㑣ㅣ㤸㔵㡤ㄷ散昰晡㝤昰搱敦㠷㌰㕥㔴慡〷愸㝡㤰慡㤷㤴㡡〰〹ㄵ慦㐰㈵㈹ㅥ攱愴昸㔱摡ㅦ㠳昰ㄸ㑣搶攲㡥㘸㡦愳攸晡ㅤ敢㐹ㄸ昲扦㘳㍤〵㡤换㜷慣㝦搸愱昴㘵㈴㐶昶捡戱摣㝡づ㜰昱㉦ㄸ㘵㠷慣㘵〹㙡昹晢ㅡ㕤㘸昱㌹㍡㈴户㘴摤捤㤵晢搷改挴挰㉦㈱ㄴ戸㝦〳㘵挹晤换㈸摢摣㈷㝤㘹㝣〳㐸㤸晥㈴捥㑥㠹㐰ㅣ敦㠵挶〴㄰っ攰㍢㙣㌴㠶慦㔳敢戲搰㤸ㄹ昳挷晣ㄱ㥣扦㌰㌳攰㠵愲搱㜸㌰㡥〵〵㤲〸捣㐸㈸ㅤ㌴㡤㌷敤昰晡㉢昰搱晦づ㘱扣愵㔴戹攱晤戶㔲ㄱ㈰愱㘲㍤㔴㤲晢㈱㑥敥㕦愷晤つ〸㡦昱㉥〰㈵㠷昷㝢捡㈸㠹㍣㠹晢扢㠲攲㍤戸㡡て㘰㤴㙣扥捦㤲㘲昳㐳扡搰戲㤵㤳捤散㠹㙣ぢ㔷㌶㍦㔲昵㝣㠴㔰㘰昳㘳㤴㈵㥢ㅦ愳㙣戱ㄹ昱挷㜱昹〶㌷㐱捣戰ㄹ挴㘸㑥挴戰㙣㡤攲敤㠲㜱慣㑢攳㕥慦昶㐹ㄶ㥡㑡挴昱ㅥ㙣慣〵㠲㜸㌹㘳㌰ㄹ挶㔰㑥㠷昱㥤㌶㥤挴愲换敦㑢ㅢ㥦搸攱昵㑦攱愳㝦〶㘱㝣慡㔴戹愹昷㌳愵㈲㐰㐲挵㤷㔰㐹㌶㝢㌹搹晣㥡昶㙦㈰㍣挶㔷〰㐸㌶摤㑥㘴晦㔵挶搳挸愱愴昴㜴㙥晤〲㔷昱つ㡣㤲捤㕦㔹㔲㙣㝥㐷ㄷ㕡㠴㉢㥢扦晤攰昶㜵㡡搹㕤戲ㄱ攵戸攸ち㌶㝦㐰㔹戲搹つ㘵㡢捤㌴扥て愵捣㐸捡㡢ㄷ㌳〶晤昱㔰〲敦㤶つ㝡捤㐸㌲㤰㑣㝢ㄳ㠱㤴㔶㤱㠵攲散ㅦ㠹㠵愳攱ㄴ㔷〴㐹㥣敢㐲㜱㝣㝢挰搹捥昴〶捣㌸扥㑥晤㘸㠷搷㉢攱愳㙢㄰挶㑦㑡㤵㘳昳㘷愵捡愲挴㙦㔰㐹㌶扦挱㙥㘴慦㌷昶㘴㤴㕥㄰ㅥ㠳㝢㔱㤲㑤愱㡣㝣ㄴ愸挵㈶㥦攵愹昷㠵慢㤰㤹㕥㉣㙤捥㤲㘲戳㤲㉥愸㔴㝣㠸ち㡢扦㥣㝥攰捡愶愶敡改㠷㔰㘰戳㍢捡㤲捤慤㔱戶搹っ㠵昰㤶㘸㡣㌱扣㥣㌷ㄸ挰㌹㈹ㄵ挴〱ㅤ㌴㤳攱㌴㑥㘳㌸搲晢㘷愱挱㌸收摥㐴搲㥦挶㝢慢㜱㔱换㡦慦晤ㄱ扣搶㌷㡤㉢扦戸搲㤸㌶㡤㉡㍢扣扥つ㝣昴㙤㈱っ㕤愹㜲㐷㍡㔳挷搸〸〹㤰㔰搱ぢ㉡挹收ㅢ㑥㌶〷㌳捡㄰〸㡦搱ㅢ〰晣戸㝦㌹慤㔶㐶㌹㉣㉦㈲散㘲㡡㕤攱㉡㘴㌲ㄸ㑢㌵㉣㘱㐳晥㌲ㄹ㑣戲昹愲㉢㥢捦扢戲戹㤹慡挷㡦㔰㘰戳㉦捡㤲捤〰捡ㄶ㥢㈹㝣户て愴㘳㈹っ换㔸㌰ㄵ挵㔱ㅥ㑡㠵㑣㉣㐳㌱散晣㤱㔴㐰ぢ㘶愱㌱㝣戵挷昷㈹慦㍦ㄹ㡥〴㤳㠱ㄴ摥晤㥥挲㘵㜳㕦ㅡ㉢搷㌴摥搳㙢㙣㙥㠷搷㐳昰搱挳㄰挶ㄶ㑡㤵㘳㜳㑢愵㈲㐰㐲〵㤳挷㈴㥢㡦㌹搹摣㠳昶ㄱ㄰ㅥ愳㍦〰昸㜱㘷㜳ㅢ㘵㤴㙣㕥㐹搸㔵ㄴ㘳攰㉡㤸㘰㘶㘰ㄴ㝡挴摤㠸捤扢㔵㈸攰㐱ㄷ攳ㄸㄷ㜷㥤〶挰㑥㠲昵昱㔰愸㡦ㄸ攸慡ㅤ〴㙤ㅦ戸敢ㄳㄸ㤹戹㘳挵㥥㍢㈸敤㕥挴㈰㈰慢ㄳ㍢㐱㉢㝢敦㜶㐷敦㘹㤳〰㈹扤っ戹搵戵㑢㠷㌲ㄲ㐲敡㤳攱㡣㉥㘵昲ㄷ㍦挶㌰戵戱㡢摡搸搵摥愸慥挱挶晦收慥搰㙥㠸捣ㅤ搴愶愰㌵〵㙢〹㙤㉡㜴挵㡢〶㙤ㅡ搴㜹慢ぢ挳㙢㐷戱摥㡣㍣〳㜶昹㝡㘴攱㠷㕥㌲扣て㔴摣㤰扦㐱㘸㈵㤷搷㍡戸捣慤㈰慥㜶愵㉤㐴㈷㐴搰て㐰㈸搰ㄶ㐶㐱ㅥ〹〷愲慣㡥㠴戸㠹慦扤戸扤㙦挶㠳愱〰㉥㘰愵㤳戸扥㠰㉦㙦㌱扦㠹㤹㐴㍢㈸ぢつ㠵㈲戸㜶敥㌵㌱㤱攳づ㐷㌰ㄹ㐵挲㐰㌸ㅣ㠹㝢㜱敥㡢攱敢戰ㄱ戱挳敢戳攰愳捦㠶㌰愲㑡㤵㍢ㄲ㤸㠷㈶攷ㄵ〲㈴㔴散〱㤵㍣ㄲ㉥挴㙥㘴㘷改ㄴ敤㈶㠴挷ㄸ〱〰㝥摣㡦㠴㤱捡㈸㡦㠴㕢〹攳ㄳ㔴昵ㄶ戸㡡㔱㌰㕡㐷挲ㄹ㠸㥤㍢ㄲ摡ㄸㄷ㐷㐲ㅤ散㤲敤ㄳㄹ摦晥㠸搱慥㕡㘶㤹挹㈳攱㔰㐶ㅥ攳㡡ㄹ愷戴ㅤ挴㈰㥥㍣ㄲ㈶㐰㉢㝢㙦愵戳昷㑥㠱㔶㕥〰㕥攱摡㝢捣ㄲ㈳㐲㕦㠴㔰攸扤扤㈴ㅣ扢㌳㔱㙤㑣㔲ㅢ㝢摢ㅢ搵㤳戱昱扦ㄹ昴㔳㄰㤹晢愲㥦㠶つ㥤昷㍥㜵摥改㌴㤸㑡㈶昵㝣晡慢㝥〴㥡㉡摦㡣㉤㘴㈶ㄸ㔵㐷搹㐴挸㘱㍣ㄳ㘸㐹挴㌱づ㈲戴愳〱㈹㍤㈵㉣㜵㘵㘷ㅦ㐶㘲晣㘵ㄶ㍢晢愲㈰挷昶戱㈸摢㘳㍢㠵㡢㘶㌸㕤㈶搳㐹㝣昵㑢愷ㄳ㠹㠴ㄷ㤷挸戱戸挰攵昱㐸挰愷ㅤ㤷㠵㈲攱㈵㠴㉢攷㌰㐶㐳挱㔴挲㡦搳㘷㉣㠰㌷㙥〷〲㝥㈴挴㈴〲挶㝥㜶㜸㝤㌹㝣昴攳㈱っ㘶㤸挹㠱㝣〲㔵㈷㔲挵㝣㌳愹㈲㐰㐲挵㉣愸攴搸㕥㠰摤挸㡥敤㤵戴㥦〲攱㌱㘶〳㠰ㅦ㝣摤㠱戴㉥㡦㍦挸㉤摥㜲㌳㤸㔹㠶㥦㌲敢ㅤ摦㜲㠰㍦挸攲搹㜰ㄵ㜱㔸攴搸㍤㠷㈵愸攵㉦戳挳㈴挵㑤㑥㡡晦ち㐸㘹㡡攷戸㔲捣挴㌱㔹昹㜹㜰挶〰㌴㔱㤰ㄴ㥦㡦戲㐵㜱〴㌹攴㜱ㅦ㘶㠲㘸ち摦㌸ㄲ㘱㘴ㄱ攱㔲㕡ㄲ㘷㑡㝣戵挳㌵㈱敤㠲㉣ㄴ㔷㜸攲愹㈸㑥愵扥㜴㈲ㄸ㠸〴㘲㘶㉡ㅤ挱攵㡢㠴㉦敡挳㤲㌰㘹愴敤昰晡㠵昰搱㉦㠲㌰收㈸搵挵㔴㕤㐲搵㕣愵捡愲挴㍣愸㈴挵戳㥣ㄴ㕦㐱㤷㉢㈱㍣㐶㌳〰昸㈹搳慥㐲戱㘰挲戶敥㜸㕥〳㐳摥昴慣㕤ぢ㑤昱㍣㙥戴搸愱慣ㄷ㥦换づ㜹㠲ㅤ㜲㈳攰㐶慢㌲摥㠴㔲慦㙥㤵敤㈸敦㕥晡昹㘱㡥摣愰㘱㜸捣㑥摥㉢戳挷攰ㄵ搸㑢㐸㜶㌷㍣慦捦㝡捡㕤㐵昹昰摦ㄷ㡢愹㌱㝣戸ㄲ㝦㉢愷㠲愳晦㐳ㅣづ戱㕣㠲ㅢ㈳㙥㠷㕦晤㙦搸攱捡〵搸㕤搷挷昸㔸改㑤搳昱愰㐲戳愶㝥㜴愴㘶捣攲愴搹捣㐷㈶㈱〹ち㡥㘵㝤㕢㈶㜴㘰ㄳ㙦㑥㥣搱㔶㈷ㅦ攴挳ㅣ慡㑤㔴㥥搴㌰昵㈶攷㈱㌹㡤㝡㑡㤶㜲㥢摣㥥昵挳㥢㤱㤱㉣〷挳㌰扥昷戹㙦慥攴㜸㑡攰搶㌹㉤ㅥ㡥㠶㐷㌶㤹㈹ㄵ戱〳摦㠴㉡捡扢ㄵ扤㠲㔰㘶㔲㌵戴戵攰㠵戲㌵㝣㉣㈰愳攱㉤攵ㄳ㔲㈴㘰㙢㤷㘷㈴㡥㙥捡挸㘷㡣昶㠷㕤攸捣扣搳㙥挵摥㜶ㅦ㌱昸㠰挱戸㌶㔲㌹〹㍤㔱昸捣㥡㤲㤵攴昳捥㉡㌹㌸昰㘴㙦㐴ㄴぢㄱ㥢攴ぢ㍤挳㕡㔶㐳㔷㌵㘲㜰㕤ㅤ慢ㄱㄳ㔰つ慢攲㈴敤搱搷㄰捦㤳㌱㔵っ㈱ㄶ摢〵摡慢㡦㐰〱㕦づぢ㔳㘹扥愸㠵㡥㥦㔱搶㐳戵捥慤つ挸捦攷戵搵㐷㉡㡦㔹㘲攰ㄹ㜵㤵㙦㉦㉤㝣收昶㠷㐷㑥㜹㘴晦㠷慦慦晤㘱㔵敢戳ㅦ㑥扤愱㔶㉣㠷挷㄰挴㤲敦㉦㜴扣扡慦〱㉤㝡ㄵ捦㤴㈹㝡㤳㜰扤㙤㈸㝣㤳戰㌸〱㤱㐸㡣㝥㍦昶㡡敤攷慦愱捥攴㐲愶㌱搱㥣搵搰㝣㌲㥣昰㠳㙢㐹㜰敡搵㑤慣㐲㠱〷慡愸㐵㌵㍣㍡攴㠰㝥㤸㍣㥤〵㜵慥愵戹愷㝤て㉦搵搲㤸㙤㈸㝣换愲㜱づ㈲攱〷㙦ぢ戲㉡㘵㥡㡥慣㌴攲慣昴㘹㔶㝡㈱㑣㔶㘷㌲㜷㐷㝢ㄶ㍡㙢挸昸㈳㈲〰戴敡㌸㡦扥㤶昰㡢戲昰ぢ〸㝦〱㍡扢敦㠱摦捤挶㕢㝤晦ㄲ㙣搵捣戵搹戸ㅥ扥㔲㜹㤴敡攱㙤㤶昶㕣㔷㌹㜹㜰㙤散昳ㄵ㕢つ㜹㙣㙡慤戸ㄱㅥ㌹摥摥攲㝥扦つ㈱㜶戶改㈹敡攱愱戶愱昰攵㡣挶㑤㠸㠴ㅦ摣㌱㐶摢搱㔹户愲㈰㜹摢ㄱㅥ搹捥㝡㤵㐴摣〱㤳挵ㅢㄳ㜲戴搷愱〳㙦晢つ挶㥢ㄵ挵昶㌶て搶㌱昳㈶攱慢戳昰摢〹㝦摢㠲敦㉦攱摢搹㜰㡢戶㜷〸扦ㄳ㈰㜵ㄴ㠹㌵㜶㠱攱慡敦㐵㘱攳〸扤㑦㜹㤴㈲戴昷晤摥㜳㜷摥昱㡥㔱换㉡ㅥ㕢攵慢㔸㍤㑡㍣〶て㌷㐲晢搹扣ㄵㄱ扡㤵㙤㈸㝣捤愳昱㌸㈲攱〷挹ㄱ搸㉢㄰捡摣ㄹ㐹攸ㄶ昰挸ㄲ晡ㄱ㜷昹㌹㤸㉣㐲㥦挱㤶昶〹㜴ㅣ㔹㘳〶㠷㠳㔱搱㈷㡦愲捦㠸㕦㥢挵㍦㑢晣ㄷ㌶扥㐱攲慢㙤扣搵〳㕦ㄱ晦㍣㔰㔹㑡㕦戰ぢ㤲搲㜵㈸㙣ㅣ愵慦㈸㡦㔲㤴㕥搴㜸搶㈵て扣昰㑣敤敡㜱㙤㙢㔶扤晥㙥慤㜸〳ㅥ㙥㤴㝡㙣收㡡㈸搵㙤㐳攱㡢㈳㡤㌷ㄱ〹㍦㜸挵ㄳ昶ち㤴扥㠳㠲愴戴㍢㍣戲㤴晥挸㕤㝥て㈶㡢㔲愶挴㘸㍦摢ㄴ㠱搲㐰㐰㜴戳㈹戲㐶摤慦挴扦㥦挵㌳㉦㐶㉢㐳摥㉥扢〰㤴〲晦摢昷捥挹愰ㅣ㌶昱〱㔰㙡㝥㄰晦戱ぢ㡣㔷晤〹ちㅢ㐷改愷捡愳ㄴ愵捤晤搷散摡㜶摥㘶戵ㄵ㉤㕢㕤㜵搰戰㠱戵攲ㅢ㜸戸㔱晡㈳ㅡ敡㍡戱晦㘰ㅢち㕦㐵㘹㝣㡢㐸昸挱ㅦ㌸㘲慦㐰㈹㔳㘰㈴愵摦挱㈳㑢㈹㥦愶㉢㝥㠱挹愲㤴㜹㌱㕡捦ㅣ㐵㈱慦昸㙦ㅥ㐵扤㠹晦㌵㡢晦㤹㜸挳挶愳ぢ㠰晦摣挶㕢㕤戰㈹㙣搵ㄵ㘰㙤攳㠸慢㔴ㅥ愵㠸㙢换扣㜵昸㔳㐶扣昶慡㥡攷㘳㌵攷㉥愹ㄵ扤攰㌱㠴扢晢㈶㐵㙥扥晣挸收愷㘸㉣㝥㘸ㅢち㕦㘱㘹昴㐶㈴散ㄶ晥㥡ㄱ㙤〷㜱捣㜶㤱挴㝤〰㡦㉣㜱晤㐸㐴㕦㤸㉣攲㤸〲愳昵㠷捥㍥捦昸挵㝡㥢〷敢㘸摤㤶昰捤戳昰捤〸ㅦ〰㥤㍡捦昸挵㕢㌶摥攲㙤㄰㙣搵晤㠱挲捦㐶慣㈴戶㔱ㅥ愵㜸晢㜲搷ㅢ戶晥晣搴㌵戵㐳ㄶ戶戴摤㌹昸㥥㕡㌱〴ㅥ㐳㕣㜸㝢搵愶愷㠸户㝦搹㠶挲㌷㕦ㅡ㍢㈰㤲攴㙤㈷戴ㅤ扣㌱慦㐵昲昶て㜸㘴㜹摢㤹㐴散ち㤳挵ㅢ㤳㕤戴㕤愰戳㜸㡢〵挴换㌶てㄶ㙦㌵㠴搷㘴攱扢㄰敥㠵捥收つ昸攷㙤扣挵㥢ㅦ戶敡㈰㔰昸搹〸摥㐲捡愳ㄴ㙦〳㐷晥㙤晤〳愳扣戵搶晦㔳㙡挵〸㜸っ㜱攱敤㘹㥢㥥㈲摥㥥戲つ㠵㉦捣㌴㐶㈲㤲攴㉤㡡戶㠳㌷㘶戰㐸摥㥥㠰㐷㤶户攱㈴㘲っ㑣ㄶ㙦㑣㙢搱昶㠰㑥昲㠶攷昵㠸㐷㙣ㅥ㉣摥㐶ㄲ㍥㌶ぢ㙦㈰㝣ㄴ㜴ㄶ㙦挴㍦㘰攳㉤摥㐶挳㔶㍤ㄱ㈸晣㙣〴㙦㤳㤴㐷㈹摥㌶㙦㕢㙣㝥ㄷ攸㕥㍢㘵㝡扦㤵㍦愴㌱挱捤㠴挷㄰ㄷ摥敥戶改㈹攲敤㉥摢㔰昸㥥㑤㘳ㅦ㐴㤲扣㡤㐷摢挱ㅢ㜳㔵㈴㙦㜷挲㈳换摢㥥㈴㘲ㄶ㑣ㄶ㙦㑣㘰搱㈶㐲㘷昳收ㄷ户搹㍣㔸扣敤㑤昸散㉣晣㈰挲愷㐰愷㜸昳㡢㥢㙤扣挵摢㌴搸慡㔳㐰攱㘷㈳㜸㌳㤵㐷㈹摥㉥搹㙥㡢㙢敦㙡㝦㘵攴㥡㝤㕦ㅣ搹㘳昳㉦㐶㡡ㄶ㜸っ㜱攱敤㍡㥢㥥㈲摥慥戵つ㠵慦攷㌴㕡ㄱ㐹昲戶ㅦ摡づ摥㤸㤵㈲㜹扢ㅡㅥ㔹摥づ㈰ㄱぢ㘰戲㜸㘳慡㡡㜶㤰㑤〴㈷晡㤰戸㍣㡦㠸搹挴㉦捣攲㌳挴ㅦ㙣攳㜱慥〵晥㘲ㅢ㙦ㄱ㥤㠰慤晡〸愰昰戳ㄱ挴ㅤ愹㍣㑡ㄱ昷摥摡㉦ㄷづ敤㘷搴敥户晡㄰晦挸ㅤ㜷挲㔷㈵㜸っ㜱㈱敥㍣㥢㥦㈲攲捥戵つ㠵慦昵㌴㡥㐷㈴㐹摣㕣戴ㅤ挴㌱〱㐵ㄲ昷ㄷ㜸㘴㠹㍢㠴㐴㥣〲㤳㐵ㅣ戳㔲戴㘶㥢〸ㄲㄷㄶ㘷摡㐴㔸㈳愸㤵昸㔳戳昸㤵挴捦户昱㈴㉥㉣㔶搹㜸㡢戸㜶搸慡捦〲ち㍦ㅢ㐱摣搹捡愳ㄴ㜱㘷昹㐶㍥㍢㝢昵慣摡摤慥慣搹敡㠹昱ぢ㙢挵㠵昰ㄸ攲㐲摣ち㥢㥦㈲攲㑥戲つ㠵慦〳㌵㉥㐲㈴㐹摣㘲戴ㅤ挴㌱搷㐴ㄲ㜷〲㍣戲挴ㅤ㐶㈲慥㠴挹㈲㡥〹㈸摡ㄱ㌶ㄱ㜵㔸慤〵挵戱㌶ㄱㄶ㜱㐷ㄱ㝦㔵ㄶ㝦〵昱㐷㐳㘷ㅤ搹㠰㉦戵攱ㄶ㙦换㘰慡扥〱㈰晣㙣〴㙦㌷㉡㡦㔲扣㥤戳改戸慡㡦㙢㌷慢敤㤳㕥户搵〷㍤昶慢ㄵ㜷挰㘳㠸ぢ㙦㠷搹昴ㄴ昱戶挴㌶ㄴ扥㐵搴㔸㡤㐸㤲户ㄳ搱㜶昰挶〴ㄲ挹摢㈲㜸㘴㜹㕢㐱ㅥ敥㠳挹攲㡤㔹㈵摡㑡㡢㠷扡搱㠳晤㍥搱㤱挷挳愹㠴摦㥦㠵摦㑢昸㘹㌶扣㥥昰㌶ㅢ㙥戱㝣〶攱捣ㅢ挹㝥捤㜸搰㉥㤰搶敡㐷㔱挰捦㐶㄰晡㤸昲㈸㐵攸㠹捤昷昹㉦㍤㝥搵愸慦捦㍤愶攲㤳㝢㑦ㅢ㈵㥥㠳挷㄰ㄷ㐲て戱㜹㉢㈲戴挹㌶ㄴ扥㤰搴㔸㡢㐸㤲搰扦㘲慦㐰㈸戳㐲㈴愱㜳攰㤱㈵昴㍣敥昲㉢㌰㔹㠴㌲㔵㐴扢〰㍡戵收〸㡢㘴ㅥ㐵ㄷㄱ晦昷㉣㝥ㅤ昱㤷㐰㘷㉦㘹挲愲搱㠶㕢〳昱㌲㤸慡㕦〷〸㍦ㅢ挱摢ㅢ捡愳ㄴ㙦㍤〷㙥㔷戹㔳摤㠰㕡敢晦㔱戵攲㍤㜸っ㜱攱敤〰㥢㥥㈲摥昶户つ㠵敦㌱㌵摥㐷㈴挹摢㌵㘸㍢㜸㘳晥㠷攴㙤㕦㜸㘴㜹扢㡥㍣㝣ち㤳挵ㅢ㤳㐲戴ㅢ愰㈳㙦晣〶ㅢㄳ搳昳㠸戸㠹昸捦戲昸㑦㠸晦㥢㡤挷㑣〹晣㘴ㅢ㙦つ挵㕢㘱慢晥ㅡ㈸晣㙣〴㜱摦㈸㡦㔲挴㍤昹挲㑢愷〷㤶㙥㕡扢㑢散摥〳㥥扢㝦㔸慤昸〵ㅥ㐳㕣㠸摢搳收愷㠸戸〹戶愱昰晤愷挶慦㠸㈴㠹㕢㠳戶㠳㌸愶㝡㐸攲挶挱㈳㑢摣摤㈴愲ㄲ㈶㡢㌸收㝦㘸昷收㠸〸〵㐵㝤ㅥㄱ昷ㄳ慦㘵昱ㄵ挴㍦㘸攳㜹捡〸㡡㕡ㅢ㙦㡤戸㠷㘱慢敥〹ㄴ㕡戳ㄱ挴昵㔲ㅥ愵㠸晢晡敤捦㙥㜸㈳晣㘴敤㥤㍢摤㔶户挳搰㜷㙡〵㤳㍡摣㠸ㅢ㙥昳㔳㐴㕣捣㌶ㄴ扥㌷搵搸ㅣ㤱㈴㜱㑦愲敤㈰慥ㅦ捡㤲戸〸㍣戲挴㍤㑤㈲戶㠱挹㈲㡥愹ㅥ摡戳㌶ㄱ㌸㘵㜸晤㈲㘰ㄳ㘱㡤愰戵挴㙦㥢挵昷㈷晥〵攸慣㔳〶攰扢搹㜰㡢户㤷㘰慡ㅥっ搰挶昱㌶㐴㜹㤴攲㙤戹扥昶散慤搷㝢㙢慤晦昱㘵㘲㔷㜸戸昱戶戳㑤㑦ㄱ㙦㐳㙤㐳攱敢㔶つ愶㝥㐸摥晥㠹戶㠳㌷㍦捡㤲户ㅤ攱㤱攵敤㔵昲挰㕣ぢ㡢㌷㈶㜵㘸慦㐳㘷捦㜰挱愰搸摥㈶挲攲敤㑤攲挳㔹㍣㌳㍢戴户愱戳㘶㌸挰户戳攱ㄶ㙦敦挰㔴扤〷㐰ㅢ挷摢〸攵㔱㡡户扥㉢昷晣愸㈲㔸㔷㍢攰愵戶挶敥㙢昷慦ㄵ㘳攰攱挶㕢㍦㥢㥥㈲摥戶戲つ㐵㙦㘹㘵㔶㠷扣っ晥ㅦ戴㥤㍢捤㕦㘳㍣戴晣〸㤹户㠱㡤㙣戲〷戱〶㌳㌵㈴搹ㅦ挱〹㘴㌳戳㐲㤲摤ㄷ搵㘴挹晥〴㐶挱摣㠴㕣㑢㜳㤷挱㡤㔲㉤慤戶つ㠵慦㐸㌵昶㔱㤵㝥㘵㔵㝡㠰慡戴㤷戳搲慦㔹改㉣㤸慣ㅥ㘶戲㠲昶㉤㜴敡㝢㑣㐴攸㠰慢㜳扡㐷晦㥥昸搹㔹晣㐱挴晦〸㥤㜵㘴攰㌲㜸愵つ户㝡昸㘷㤸慡㔳〰㙤㕣て㥢捡愳㔴て摦昹改攱敢ㅡ㙦扥戵昶攸㈵㑦㥥㔵㕤㜷㕢慤㘸㠱㐷㡥户摣㘵㥤㌲㥢㥥愲ㅥ晥敤㍢敢㐲㔹搱㥢㔵㤹慤㈰㝢戸扣㉡搷挳㐲愶㈱戰㘳搵晤つ敥㥦挱挴〳搹戱ㄵ挰愲㘳㤹㍤㈰㍢昶㈷㐴捦㜶慣〶愳㌸㈲慦㠱戹㡥晤搶㙥㐷㔱〳扦戱つ㠵㙦㌳㌵㡥㔲㤵昶戴㉡攵㑤㜹㔹改㝦㥤㤵昶㘶愵换㘱戲㍡㤶㜷敡㌵〳㍡㜶散㘸㜹攵晤㜳挰搵〵㑣扣㤷㠷㜸摥㑡户昰挷ㄱ扦㤹㡤慦㤷昸㡦㙤扣㜵愸㙦㑥㍣敦挶慢戱㈱㑥戴ぢ㘴愶㥡㌷摤㌷慥捦㑦㔱ㅥ愵晡晣搳敦㜷㌳昶㌸晤戶㔱㤳慢戶挹摣㌲敢昶㔱㠲㌷收摤晡晣㝤㥢戹㈲㑡摦戳つ㠵敦㐷㌵捥㐱㈴搹㡦晤戱㔷攸挷昳㔰㤶㤴慥㠷㐷戶ㅦ户攵㉥昳㔶戸㐵ㄱ敦捣㙢〳㙣㡡㜸ㄶ〹㡡户昲㈸ㅡ㐴晣㐵㔹晣〵挴て㠶捥㍥㡢〴挵㙢㌶摣㍡㔶㜶㈰㥣㌷摦戳㡣㕥㘲ㄷ㈴愳㔷愰戰㜱㡣㕥愹㍣㑡㌱摡晤攵㤳㐳㜷㕥㈸㙡慤晦㜱搱攵㐶㜸戸㌱晡㜷㥢戸㈲㐶㕦戱つ㐵慦㕡攵㕤昹慥㕥戵捡愷戲㤸ㅤ昲㕤㙡搵ㄸ㌳㤵㘹摥㠹敥㤱戶搴扣㤱㉥摦愲搵㉣ㅦ挲搲ㄳ㙦㐶㙣㥦㘷戶㑦挴ぢ㐰昱㍥挴改㑤㉤昶㜳㍣昰㘲㔰扥㕤㐴扤㝢㑦㤷㈵㍡㙢改挹敤㜸ㄹ㕦昷昴㠴づ扣㈷㉡㔵搵㌲㈵㥥挹㤸敤慤㝦㠶〷㙤攰戱㌸ㄵ散㔴㑣㌰昲攵慢慥㑦愴攱愳㘶㕣敦㔹㑢挶㙡㜲㝣愸㜷〵㤵昳㠵㡡扦敦㌱ㅢ摡㉥ㄸ㝣敡㤹㐹㈹挷㉢㐲㉢挴换攸㘲敢㙦㍣㡦㉥晢㑤戶ㄹ户挳昵ㅡ攰戵摤㈰扡攱㘹㉣㜲扥㠴昰攸㕥㘸攴挳挱愴㈸慢㘴慥㐲攱捥昱ㄹ㐱㘳戹昷㤵㡢㥡㔲㤹戹摡㕣戳㘹捥㕣晣昹㑡㡦ㅥ敡ㄹ㍥慣愵㠲㜷摢㍢扢搵捦㘹愸㝢㑢㘳扣扤㍤扥愴慡愵戱搹㙣㥤㤳㤹㕢搵戸㄰㤹つ㜸戵㈹㑦㘱㔵㔵扡ㅦ敤㘱㔵晣ㄵ扣ㅦ捦愸㝡挰愱㌵敥㠷㐶ㅥ晢㐱戶㍤㐴ㄱ㠶昰㠸〷㘱攰㌰搶㈲㈸收摥㠸扤㤰ㄹてㅤ攵攲㐹挵换挷晥慤㜲扣挴㠰搵㠶㐳㜴挳㑢慥㠴散㘳昲戲㍢㌴づ㕥〴㙦㜹㤳㥢ㄹ攷摥㍤敡㤷挰慣㍡挱㝢搵慣㑣㘷㐷㔴㠸㠷㔵昰㌲㈷改戵㡣㐲搲㜳㠴搷ㄵ〴收㙤㙤〶㔶ㅦ戱ㄶ〵戹搳昵㐰㘶愹攰敤㘹愹㙤㜰㙡㜹攳㔷敥昱ㄸ㘸摤㐷挳摤慥つㅢ〷扣㌶ㅥ㈲㝦㌴㑣㠰挶戹搷慦㈲㝥㕥攳摥㔴捤搸ぢ挸㙣攳㜸ㄳ㔸㌶㙥愲㔳换㥢愸戲㜱㤳愰㜵㙦摣慤慥㡤㥢っ扣㌶〵㈲扦㜱㔳愱㜱㌶㡥昷㘱昳ㅡ昷㤹㙡挶㜴㈰戳㡤攳敤㔴搹戸ㄹ㑥㉤㙦㐷捡挶捤㠴搶扤㜱搷戹㌶㙥㕦攰戵晤㈰昲ㅢ户㍦㌴捥挶晤㔸搸戸㕦㔵㌳づ〴㌲摢戸㜲っ㝢搹戸㠳㥣摡㉡㘸㘵攳㘶㐱敢摥戸换㕣ㅢ搷挸㔶㤰戹摣㜸㡢㔳挵㐷㡦㐹㠱㘷㑥㈳㜶ㅥ㙢扤㔵ㄳ㤲㐰㘶ㅢ戶愹搲愶㥣摡㉤敤㠶搹㠳晥㍣搷㐶捣㘱㡤昹㠳扥愹愰ㄱ晤ちㅢ戱慤慡㙥㥥戳扡㐱㑡摢散搴敥㤴摦㠸㌳㕣ㅢ搱㔶摣㠸㐳ぢㅡ戱㜳㘱㈳㙡㔴㜵ㅤ捥敡晣㑡㥢㜱㙡愳昹㡤㔸攱摡㠸㐵挵㡤㔸㔲搰㠸攱㠵㡤ㄸ愹慡㍢摣㔹摤㘸愵㍤挲愹ㅤ㥦摦㠸㘵慥㡤㔸㕡摣㠸㘳ちㅡ戱㘷㘱㈳昶㔶搵ㅤ敢慣㙥㥡搲ㅥ攷搴敥㘷㌷㐲㕢づ慤晢㘰㍤捣戵㘱㈷戰ㄵ昹㠳昵㈴慡ㅣ㠳昵㠰挲㠶捤㔶㑤㌸搹搹㠴㠴搲慥㜴㙡攷慡㠶㥤〲慤㝢挳摡㕤ㅢ戶㡡慤挸㙦搸改㔴㌹ㅡ㜶㐸㘱挳㜸晥㤲〷昲㤹捥㈶戴㉢敤㔹㑥敤㘲扢㘱昶㔱㜴㠸㙢㈳晥挲ㅡ昳㡦愲㜳ぢㅡ㜱㔸㘱㈳㡥㔲搵㥤敦慣㙥㤹搲㕥攰搴㥥㘸㌷㐲扢㄰㕡㜷㜶ㄲ慥つ扢ㄸ㜸敤ㄲ㠸晣〹昰㔲㘸㥣っ慤㈸㙣摣愹慡ㄹ㤷〳㤹㥤㘷捥㔰摡㉢㥣摡扦摡㡤戳ㄹ㍡挰戵㈱㔷戳挶㝣㠶慥㉤㘸挴㜹㠵㡤戸㐸㔵㜷扤戳扡换㤴昶〶愷昶ㅡ扢ㄱ摡㡤搰扡㌳㌴捤戵㘱㌷戳ㄵ昹攳攷ㄶ慡ㅣ攳攷扡挲㠶摤愴㥡㜰㥢戳〹户㉡敤敤㑥敤ㅡ搵戰㍢愰㜵㙦搸㥥慥つ扢㤳慤挸㙦搸㕤㔴㌹ㅡ㜶㜷㘱挳敥㔷㑤戸挷搹㠴㠷㤵昶㕥愷昶㐹扢㘱㜶户㡤㜶㙤挴〳慣㌱扦摢ㅥ㉡㘸挴搳㠵㡤㔸慢慡㝢挴㔹摤㑢㑡晢愸㔳晢捦晣㐶っ㜷㙤挴ㄳ挵㡤㜸慡愰ㄱ慦ㄶ㌶攲㑤㔵摤㌳捥敡摥㔱摡㘷ㅤ㕡攳㍦搰捡㌵敡㜳㡣扡㤶攲㜹〸㡦昸〸〶㥥摡昵〸攱㘲㌷搵扡扣㌵改㑢挴㜳㑤㥡㕢㡦慥愳捡搱㑦扣昶挴搳㜸㜶㍤晡㤵ち扣ぢ㤰ㄵ㘲愸ち㥣户ㅥ晤㈷愳攴㜳晦㙡㐱㘰㕥㕦捡㕢ㅦ㝣て㠵㥣搹㕥〷㌲㝢摣昲㍡㤱搴扥攱搰ㅡ扣〲㈳㜷晢㑤㐶㝤㡢攲㙤〸㡦愸㠰㜴散昶戶慡㜵㜹扢扤㥥昸晣摤㝥㡦㉡挷㙥昳捡㑣摥㙥昷戴〳㙢ㅦ㘰挳晤㔸搸㔲㔵㤶㐷挵㠷挰㙢ㅦ㐱攴㑦㘳ㅦ㐳攳慣㤰㔷㘵昲攸攰㘵ㄷ戹攳㥦㘲㈳㑢〷㉦慥㐸敤㘷㑥㙤㝦ㄴ攴㍡敥㜳㙣戸㌷捥㜰㙤摣㤷挰㙢㕦㐱攴㌷敥扦搰㌸ㅢ挷敢ㅢ㜹㡤攳〵っ搹㡣㙦戰㤱㙤ㅣ慦㔳㐸敤户づ㙤㈵扦㄰㙥昰户㔵㕥㕦晢㥤捦㑢晣づ昵〸㉦〵ㄷ愱摦摢ㅢ㉣㔴昳换ㅥ㌷慡昸搵戰㍡攰㉣㠹㈰㑡昲㡡㑥㜷㌰挴㉢㍡㝢㄰㔸慥〹㝥攱㤳〶捤㌶昰ㄹ㕥㔵㜸扦㌸扦〴㑡㐳愵㙤愸㠵㐱晦㤹㔱㘳㄰摣㕦晤ㄷ㤶㜶愷愰敤㔷㙣㘴㔹慡㐵㐱㘲㝥愳戹㑥㘱捡㜴ぢ㉣ㅢ㕣㙦㙢慤〶㌷㌸㑢㘲ㅣ㑡搲㕦搰㘳㠲昲㉦㜷晡敦攵昴愸㥥攸㉣㠹挹捡扦ㅢ㍤愶㉡晦ち愷晦㜴愷㐷昵っ㘷㐹散慢晣㉢改戱扦昲搷㥣晥〷㍡㍤慡て㜲㤶㐴愳昲敦㑥㡦戸昲慦㜲晡㈷㥤ㅥ搵㈹㘷㐹捣㔱晥㍡㍤㥡㤴扦挷改㍦捦改㔱摤散㉣㠹㌶攵摦㠳ㅥ㠷㉡晦㥥㑥晦づ愷㐷㜵挶㔹ㄲ㡢㤴㝦㉦㝡㉣㔱晥扤㥤晥㠷㍢㍤慡㡦㜰㤶挴㔲攵㕦㑤㡦㘳㤴扦攱昴㍦搶改㔱㝤㥣戳㈴㑥㔰晥㥢搰攳㈴攵扦愹搳晦㘴愷㐷昵㑡㘷㐹慣㔲晥㝤攸㜱扡昲摦捣改㝦愶搳愳晡㉣㘷㐹晣㐵昹昷愵挷戹捡㝦㜳愷晦昹㑥㡦敡ぢ㥣㈵㜱戱昲摦㠲ㅥ㤷㉡晦㉤㥤晥㤷㍢㍤慡慦㜰㤶挴搵捡㝦㉢㝡㕣慢晣晢㌹晤慦㜷㝡㔴摦攰㉣㠹㥢㤵晦搶昴戸㐵昹昷㜷晡摦收昴愸扥摤㔹ㄲ㜷㉡晦㙤攸㜱㤷昲摦搶改㝦㡦搳愳晡㕥㘷㐹㍣愰晣户愳挷㐳捡㝦㠰搳晦ㄱ愷㐷昵愳捥㤲㜸㐲昹て愴挷㔳捡㝦㤰搳晦ㄹ愷㐷昵戳捥㤲攰㑡㐱㑥㕦㙦㝣㥢㍦攱慤㔵㠶搷㙤㠳㥡昰㥥㔷㠶搷㙣㠳㥣昰㜶㘰㠵㕣㐱挸挹㘸㐷㤶搶愱㈴㈷扣㥤㔰捡㑥㜸㕣っ㐸捣㔰㘲戸づ㤰㤸㥤㔹挲散㈸㈷扣搷㙤慤㌵攱昱㕣㑦戵㉣〹㥥攳㘵㠳㕦㈹㘸昰㕢捡戰慥愰挱㕣ぢ㐸㡦㤷㥤つ慥㘱㠵敢㘱㤲㡤搹㡤㈵㥥昶㘵㘳扣㈸㘵ㅢ晣愱挲昸㠸昹㔸㘱晣㉣愹〶昳慣㥣㙤㘲昵㘷捥㤲昸㔲昹〷攸昱㕦攵ㅦ㜴晡昳挴㤹昳攷〹㌳㕢ㄲ摦㈹㡦㄰㍣搴挷攰ㄹ㑤慥㜹挲搰昶敡㔶晤㌳捡㝣つ㜶昹㘲㤱㍣㌸㜵昰挱摦㔷㔷っ攸㔷戱摦愸㥥攷扥晤昴㍢㘷慣㍢㘸挴〷㍦㕦㜰挱扡㜷捦㜸昶攷㝢ㄳ㈳㥥戸散戲㐷昷扣昸搹㜷㌶㑤㕦㔲扥晡晢㠹㤷ㅣ攱㥢㜷挴愱改㤹㍢㡦㍢㘲晦㐳愶晡愶㙣㌲慣㕢户敥摤㜷散昳攴㤶㍢ㄹ㐷ㅦ扡㐶㍣昴慦㉤㕡㠵㍣㠷愱〲㍤㘲㌷㠳戵ㅢ㍣㤷挹㘶㐴愱搵㘳㙣㑢戹昸捤戵挵㍣愵㐹攸敥㐴攱㝡㌶晥攳㕥敡㝢㘰㐳㝤っ㥥戸㈴㙡㠴㠵㤲愷㈵愲㐶㍡㔱㍣㍤㐹㔴慤㠵㤲㈷ㅦ愲昲㌸攲㐹㐸愲敡㉣㤴㍣挵ㄴ挵攲愹㐶愲敡㉤㤴㍣㤱ㄴ挵攲〹㐵愲挶㔸㈸㜹扡㈸㐲昱戴㈱㔱攳㉣㤴㍣㈹ㄴ愱㜸㜲㤰愸〹ㄶ㑡㑥晤㐵㈸㥥〲㈴㙡㉦ぢ㈵㈷㜸愲昲㤸攰㐴㉦㔱㤳㉣㤴㥣挶㡢㔰㥣捥㈵㙡戲㠵㤲㤳㜵㔱㡤㥣戴㈵㙡慡㠵㤲㔳㌲㔱搳㔰㔶ㅦ㠳㔳戳㐴㑤户㔰㜲攲㈵㉡㡦㝢㑥挰ㄲ㌵搳㐲挹改㤵愸扣搶㜳㥡㤵愸㝤㉤㤴㥣㐴㡢㔰㥣㑣㈵㙡㝦ぢ㈵愷捡愲ㅡ㌹㘵㑡搴㠱ㄶ㑡㑥㠸㐵㈸㑥㡣ㄲ㌵㑢愲慡㌹㙦晤㑦㡦ㅢ㌹ㄵ戲ㄹ戳㔱ㄳ㍦慣摤攰㤴㈸㥢搱㠸つ晤㘰〸ㅣ㌷㜲㐶㠴㌵㥦㐹捥㡣ㄲ㥡㈰慡㕢㌵㈷慥晦㘹㡢攵㕣挸㘶㈴㔱ㄳ㍦戲挵㥣ㄳ㘵㌳㔲搸搰㑤〸戴㔸㑥㠹㐰攸㘹ㅢ㑡戸挱愹㔱㐲攷㄰搵㑤挸㠹㡦愸戹㑥ㄴ㈷㐰㠹㙡㤲㈸㐳つㅦ挱ㄹ㑤捥搷攷搸昳昵㘸昸㔶攱ㄵち㥣㜹攸搱慢㐲㜰扡㤱㤸戳昳㌱㠲㔳㤰㌴㥣㘵ㅢっ㔶摣〲慤攰扣㈳㑤㘷攴晢ㄸ㙡〲ㄲ㥣㜳㈴攲昴〲㠴ㅡ戴㠲昳㡤㐴㥣㤶㡦㄰㥣㘲愴㘱㔵㠱㠱戳㡡㌴㥣㕡㘰攰㐴㈲つ愷ㄴㄸ㌸㜷㐸挳捡〲〳愷ぢ㘹㌸戹挰挰ㄹ㐲ㅡ㔶ㄴㄸ㌸㈹㐸挳㐹〵〶捥〳搲㜰㘲㠱㠱㠷扥㌴㥣㤰㙦㌰搴ㅣ㈰㜸搸㑢挴昱昹〸挱㈳㕤ㅡ㤶ㄷㄸ㜸㜰㑢挳㜱〵〶ㅥ捦搲㜰㙣㠱㠱㠷戰㌴㉣㉢㌰昰愸㤵㠶㘳昲つ〶㡦㉥㝢㙣昰㤰㤲㤸愳昳㌱㠲㠷㤹㌴㉣戵つ㜲㙣㉣㠳㔶昰搸㤲愶㈳昳㝤っㅥ〳㜶㕣づ㝣㠹㌹㈲ㅦ㈳㜸㌰㐸挳攱捥戸挷㐳㙢愸攳㐲昰㔰㤰㤸㈵昹捥㠶㍡㈶〴て〳㠹㔸㥣㡦㄰ㅣ扣㜲㤱㜲ㄲ㌶〴㥢㉢㑢㉢㔸㘲㈵戲㜴㌲㑢ㄲ挰昱扥ㄲ㈵昵ㄱㄲ㐸敤㈹㑥慤㜴愰搶㠹㌵㔴挱㔰搸ㅥ晦ㅦ㠰㥢㤷捣</t>
  </si>
  <si>
    <t>㜸〱敤㝤㜷㥣ㄴ㔵搶昶摣㘱愶㤸㙡挲戴㈰㤸㄰〱挱〴㡥㥤〳㡡㌳㐳〶挹挹散搸愱ㅡ㐶㈶攰捣㤰ㄴ戳戸㙢㜶捤〹搳慡㙢搶㌵攷㕤㜵㕤ㄳ收散扡㡡㘹捤㌹攷敦㜹㑥㠵慥敥慥㈶昸敥晢晢晣攳㙤愶て㜵捦㝤捥戹户㥥㝢敢搶慤㕢愷慢㉡㔴㐵㐵挵慦昸昰㝦㝥慡戸㌱㘰昶昲捥㉥愳戵㙥㑣㝢㑢㡢㤱改㙡㙥㙦敢慣㙢散攸㐸㉤㥦搲摣搹搵つ〰慤愹ㄹ昹㥤搵㑤㥤捤〷ㄹ㌵㑤㑢㡣㡥㑥㠰慡㉢㉡㙡㙡昴㑡攴㙦㘶㝤晤㜶㐲愷㤵㕥㐵〱㔴㠵慥㔱㜴愷愸愱搰㈹㝣ㄴ㍤㈸㝡㔲昴愲攸㑤㔱㑢攱愷搸㠸愲て㐵㕦㡡㡤㈹晡㔱昴愷搸㠴㘲㔳ち㤶慦㙦㑥戱〵㐴捦〱㄰㜳挶㡣㥥㥥㍥〰㝢㌳扢慢扤挳ㄸ㌱㘸㥥㔹攷㔱挱㘰㕤戰㉥㤴っ挵敡〲㈳〶㡤㔹摣搲戵戸挳ㄸ搵㘶㉣敥敡㐸戵㡣ㄸ㌴㘳㜱扡愵㌹戳㥢戱㝣㑥晢㐲愳㙤㤴㤱づ㠴搳愹㐸㈲ㄸ㠹㐶㜳挹㘴愲攷㤶昰㍣㙤捣攸ㄹㅤ㐶慥昳扦攵㜳㈰㝤㑥ㅦ㌳扡㙥㥡搱昵摦昲戹ㄵ㝣挲攵搸昶搶㔴㜳摢㝦挹㘹㌵摢㌴㍡搶挸㌴戳昱つ愳愳戹㙤㝥ㅤ慡㕤㐰㌴㔲昱扡挶捥捥挵慤㡢搸㡦挶ㄸ㉤㉤戳㡣㥣㌴㝡敢搸捥慥ㄹ愹㡥搶捥㥥慤攴捦攸㌰摡㌲㐶㘷敦搶㜱换㌲㐶㡢〵散慣㘹㥤㤷敡㤸㤶㙡㌵慡戸㔱摢㙡戶攱愴慣搱搶搵摣戵扣㔷敢摣㑥㘳㔶慡㙤扥㐱㐸㜵敢㠴挵捤㔹㔵㔵㠵扦㡡㙥摢㝡搵㑣ㅡち昵㘹ㅤ戳㈰搵搱㈵㈹㌶㘱搰ぢ敢敡㉥戲ㄷ〵昵㘲㤷ㅡ㔴㘴挵㌶㥢摤摣扡㥢搱搱㘶戴戰㄰戶攴昰㈲㤰㄰㘴戶㠳挳㤴扤㍢㙣㈵搵挳㍡昸戸㉦㉣㐵ㅢ〴戱搳戴昶㡥㔶㜴挸搰㠸攸戰㔱㠱扡㘰㌰㄰づ㐵㘳㈳㤲㜱㌳ㅤづ〷㤲昱㔸㍣㘹㝦㘲晡㘰ㄸ改㐳㘸扥㌵㐴晦攵㐶慡㘳㔰搷愰㜱攳〷ㅤ㤰㕡㤸㕡摣㥡ㅡㄹ㐹㈴㐷敡㐳㠹ㅡ〶愱慡㕥挱㈰攰㉥㥡〷㘲㘵㔳慡戲㈹㕤搹㤴愹㙣捡㔶㌶ㄹ㤵㑤戹捡愶昹㤵㑤ぢ㉡㥢㥡㉢㥢づ愸㙣㕡〸㡣晤愹改摥扤搲晡昸㍥摥㜶挹攳㝦㍣㜰户㔵摦㝣ㅤ㍢愹昷㌳昵㡡挷扤っㅢ摢㘲愳扥㜰㔷〲㠱㐰㈸㤲挰昱㤴㐸㠴挲搱㔰㌲ㄲっ㠵㥣晤㐲㘶㌲ㄹ戶㌳㠲昱㔸㈴㤱搰户㠳ㄳ㝤㝢〸㙤〷㠸敡挶㠹搱㔸㔸ㅦ㑥攵〸〸愵㥥挵㥥㜰㙦㙥㝡㘰搷昹㌳㝥㌹戲昱㤶搷扡晢昷㡢晦戸慤攲挸㈳搵愸挳㐶愰愸ㅡ昱㔰㌲㤱㠸收㑢㡥㐷㐳挱㘰挴㈶㌴㤹㠸敢㍢戱㠸〰㠴ㄶ㠴愸㙥㥣㄰㡤挵昵㄰㤵㘱〸愵㔶㕢攵ㅥ㌳攵戴戶㤳㉦ㅤ㌷昱㐴慤攱㍦捦㌷㥦昲㤴攲㘰㈷攵㐶戱㌱慡愸摣㐰㌰ㄲ挴敥挷挲昱㘸㈲㥣㐸㠶愲挱㝣ㅤ〲㤱㔰㌴ㅡ㡥㈵㠳愱㜸㌴ㄸ㡢㐳攸㌱㤶ㄷ㠷搰ㄲ㄰㔲㠹愸㥥愴㜲㈴㠴㔲て㕡㤵愸㝦昶㠳㐱戳㥥㌸㘵摡㌵晥散昷摤戲愷つ㔴ㅣ㙣愵ㄲ扢㘰㘳挶㤴昶昹㔶㍤愶ㅡ愹㌶昴愸㘴㈸ㄹ㡦㐴㔱㑥㈸ㄶて㐴敤㝥ㄶ㡡愳㐶攱㘸㈲ㄴ㑤〴㠲挱㘸㈰㙥搵㉤㔴ㄷづ㐵挲戱㜰㌰㤱㐰扤㘲愱愸㍥㡡㔵搸ㄵ㐲慢㠷㐰扤㘲愱㤸摥㐰㘵㈳㠴㔲昷㕡昵㡡㑦㔸扥攸扤ㄹ扢㑣扡㜲㐴户慦扦戸㘵慦㐳ㄵ㠷〲愹搷ㄸ㙣っ㜷㤳ㄳ㡥㐵敢〲昹ㄶ㐸㈶敤搶〱ㄳ㜵挹愸㍥㤶摥挷㐱㘸攳㈱慡ㅢ挷㐵㠳㘱㝤〲㤵ㄳ㈱㤴扡捤㉡戲敦挹愷㝥搱㌴愱挷攸㍢ㅥ搹㘷敥ㅤ㔵㙦㍣愸㜸戶㤱㈲㈷㘳㘳㘷㜷㤱㠱㍡改㡥昱㘴㍣ㄴ㡦㐵㐳㌸愸愲㐵㥤㌱㤸㐸〶〳戱㐰㈲㥣っ〴ㄲ晡㙥㉣㙤ち㠴㌶ㄵ愲扡㜱㔲㉣㄰搲愷㔱㌹ㅤ㐲愹ㅢ慣㉡ㄸ摢捣晣晡搸〷づ㤹㝣攷㥡戶搵㍦㙥晦捥愵㡡攷㍡愹挲㑣㙣㙣㕤㔲㠵㘰㈸攲敡〵㈰㈱愶捦愲搷搹㄰摡ㅣ〸ㄲ㡣昲攷㔲㌹て㐲愹㉢慤愲㑥㍣晢搸捥㉢㍦㝡愹攱散慡㠶戹昷㥥㝡昰搵搵㍤㤰ㅤ昶ㅡ㠴㡡挷户昱㌸㉦㘶㔲㥤㕤搶搰换づ昳摦ㅤ㤹搷㍤㌰㡦敦挸晣敦て捣㈸攴扦㌲㌰敢㝢㤰晤㍤㈱戴扤㈰㌶㥤㥡挲搰㥡敡㕣㍣㘸昹㠲㉥挳㘸敢㝣攰搲㐱ㅣ㜶扢昴扤㠹摢〷㐲愹㍦㕢慤戴搵㐵攷敤㤹晤㝢昵搴㍢㙦㌸散愶敤愶づ㍥㑢㜱捡㈳ㅤ㘲㍦㙣㙣攵敥㄰挱㘴扣㉥㙡㜷㠷㜰㉣㔶㤷㠸改㑤昴戸㍦㠴㤶㠲㐰搷㡦㠴〲㝡㥡捡っ㠴㔲攷㕢挵㙣摡搸昷昹慢㜶㝦㜸捣慡ㅦㅥ戸㘱昹㠵㌷㝣愹㌸愹㤲㘲っ㙣挴摤挵㐴㐳㘱捣㠳搰晤敤㡦㝤慣挷ㄳ㤱㔸㕤晥搴㠲昱㔸捦戱愴昹㄰摡〲〸ㄶ㥦っ攸捤㔴ㅥ〰愱搴ㄹ㔶昱愳㉢晡㙤㜵挰㕤て㌷ㅥ㝤搱㌷攳㘷摥戴摦〰挵改㥣ㄴ摦㠲㡤攲㈳㉦ㅥ㑢㠴攳㠹㜸㉣㠸㌳㕢㌸ㄸ㠹㈴昳㠷〰㡡㡦㐷㌰〰㈵㘳昱㐸㌲㥣㡣㈶昴㔶㤶搶〶愱戵㐳挸㤱ㄷ搰ㄷ㔱㜹㈰㠴㔲㈷㔹㔵挸扣昸敤㠰㝢昷昸㜰捣㔵㉦㝣戵㜷㝤敢改て㈸㑥㈶愵ち㥤搸㤸㔳㌲づ攲〴ㄴづ〷㘳㠱㘰㌸ㄴ挲㄰ㄶ㠸搸㐳㘱〰攷愷㘴㌲㤲〸㠴㔱㠹㐴㍣攱㍡㐲攳ㅣ㈱㌱ㅥ攰㉣ㅣ㡢挶愲㝡ㄷ慢戱ㄸ㐲㕢〲搱慦昴摣ㅢ㡥㡥搴㤷ㄲ戴っ㐲愹㍦㔸㜵㝤㙦换㡦〶㕤㔱㕤㌷改慣㌱晥敦㜶㝤㈳㝡㠹攲㥣㔷敡㝡㄰㌶㡡改㡡㐶㐲挱㜸㌰ㅡ㠹〷㠲㤸扤㘲㉢㑦ㄷ㑥ㅡㄸ㐱㌰㕣愳㌶㤸㉡㈴㤲晡挱㉣㙤〵㠴㜶〸㠴㡣ㅥ㌱晤㔰㉡て㠳㔰敡㜰慢ち㕦㙤㜵摢ㄹ戵ㄳ捦㥡㜸收攸㥥㠷扥㌹晣搷戹㡡㌳㙥愹挲ㄱ搸㈸攸㌰挱㜰愰㉥ㅣ挵㐹挱晥搸㈳㈵㥡愹づ㘷㠶㝣㐶㔸㍦㤲㈵ㅤ〵愱ㅤつ㠱づㄳ㡡〶昴㤵㔴ㅥ〳愱搴㜲慢昸晤敦攸昵㕥搳㥢慦㑤扡㌴ㄵ晥晡挴㉤ㅦ晣㐵㜱慥㉦挵晦ㄱㅢ〵挵㐷挲㠹㐸㕤㌴攸㥣愰㥤戳〳㈶攷愱扡㔸挲慥㔵㈰ㄸ搲㡦㘵㐹挷㐱㘸挷㐳挸攱ㄲ搶㑦愰昲㐴〸愵㍡散捥㔲㜹摣ㅦ㍦㝡攱㤶㐹ㄷ捤㥤晥㝤扦㐳㕦摦㕤昱㉡㐳㡡㍦ㄹㅢ㔱昷攱㤲慣ぢ㈵攲愱㐰㌴ㄲ㐸㐴㠳㄰ㄶ昹戸㥡〰㈷㠱㔰㈲ㄱ㐶昷㠱〸敡愷戰㥣㍦㐱㘸愷㐲昰㡣ㅤ㑡敡愷㔱㜹㍡㠴㔲ぢ慤挲捦㝡慡愹昳㡥㥤㑥ㅡ㜷昱敡㝢㝦㝤㜹㘹敥ㅡ挵慢ㅢ㈹晣㑣㙣ㄴ㥦㈳㌰㈹㠸戹㘶ち昱㜰㈴㥣搴捦愲搷戳㈱戴㜳㈰攴㈴ㅣ搴捦愵昲㍣〸愵戲㔶㔱㤷慢搱戳昷㍥㝢㕣攳㡤搳㍢㘶っ昴つ晡㐹昱ㅡ㑡㡡㕡㠵㡤ㄱ敥晤っ挶〳攱扡㔰㌸㑦戳扤愷㌸㐸挲㜵挱㤸㝥〱摤㕦〸愱㕤〴㐱㙥㠳㜱晤㘲㉡㉦㠱㔰㙡㕦慢捣㌷㔶敤戲愶敤晣攳㈷㕥晢昲敤扤愶捥㤸㌶㕢昵㐷戶㤴㜹㈹㌶ち㘶㐵㠹扡㜰挱㥣㙦摣㡥㤸㤱搸㔳㕤戴㙢㌸㙣㑥ㄴ㌹ㅦ挴㘴㈵ㄶ搴㉦㘳㜹㤷㐳㘸㝦㠱㤰㈹㘱㐸扦㠲捡㉢㈱㤴㥡㘷㔵愲捦愱㑦慥㥣昵攴㘹ㄳ㉦ㄹ昵攵㔱㙤て㜵扢㕣昱㤲㔱㉡㜱㌵㌶㐲敥ㅤ攷㕥㐷㕣㈵㈷敢㜸愰攵㍦㠹㈴㌳昵㙢㔸挸戵㄰摡㜵㄰㕥昳散㘴㘰愴㝥㍤㔱㌷㐰㈸㌵摤慡㑡捦ㅤ捦ㅢ㜲散戳㉢㈶㥤戲收昴㕦慥㍢攷㠴㠱㙡㔳㘴㑢㔵㙥挴㐶搱㝣㍦㄰挷㜸㘸ㅦ㕦㤸愴挴㈳ㄸ㜲㥣ㅥㅥ〸挴昵㥢㔸挲捤㄰摡㉤㄰散㘵戱㠸㝥㉢㤵户㐱㈸㌵搱㉡戶晤搳㈳㌷㍤昶晡改㤳㉦㍦㜷搵㤸捣㡣㈱㍤ㄴ㉦㤵愵搸㍢戰㌱挸捤〰愶愴㜵㑥愱挱㘰㈲㕣ㄷ㑦攸㜷搲攵㕤㄰摡摤㄰㉣㈷㤲搴敦愱昲㕥〸愵ㅡ慤㜲ㅥ㍢戸晦㤹㝦ㄸ㝤㘱攳㥤㥢ㄸ㐷㕥昵挳㠷㠳搴收挸㤶㜲晥㡥㡤㘱敥㜲㘴搲㤵㡣㐶散㥥挵㜴㈸ㄱ㡢㐴昴晢〰搵敦㠷搰ㅥ㠰昰㈴㌷㌸㔲晦〷㔱て㐲㈸㌵搲㉡晤收敦摡て㤹㝥搰㜹ㄳ慥㥢戱挵挲ㄷ摦昲㥤慦戶㐰戶㤴晥㄰㌶ㄲ㐵愵挷㐳㤱㘴ㄴ㉤ㅢ挶㤴㉡㤶扦愸〲换攸晣搴㐷㠲晣㉦ㄱ搵ㅦ㘶㔱㡦㐰㘸㡦㐲攰慣ㄳ㡤挷昴挷愸㕣つ愱㔴搸㉡㍦㌴㙡换㌹昱户挲搳㑦㡡扤攱㍦慦晦搱昳㝢㍥㠱散㤹搶㠵摤搸㡥搴㔲㕣㉡攷慦挲㐳㜵搸攵昵㔹㝥挰敡㐳㉥㥡㡢攷㠲挱㙣㌴㤰ち愷慡〷挳敤晡㕥攷昲㘴搲㌳户㝢㜳㕢戶㝤愹㕣昸づㄸ㥤敡㌴昲搳慤攱㔶摥攸昶挵㙤搹捥㉤扣㌳㘷㜷愵扡㡣捤㡢昳昲㑥㑡捣㘶㘳㔹挰攸㤴昲〶ㄶ㥢捤㑢戵㉣㌶ㅡ㤷㌵㥢搹㕢ㄶ㘵㘳㔱愰㍤㕤㍥㜷㝣㠷㜱愰㤳㕢㔲愳㐶慣㕡㉤ㄱ摦㈵㝢㘹㘶㤹昵ㅡ㌴㘶㐱㝢愷搱㈶搵ㅢ摥㍡愳㌹戳搰攸㤸㙤㜰捤换挸捡慥昶㘳㤶戵㌲㌱㝣㝡ㅢ㜶ㄴ㙢つ搹㈱㙥㙤㙥摣戲㉥愳㉤㙢㘴㔱摦㐵㐶㐷搷昲㌹愹㜴㡢搱扦〰㘲㤶㠹㡣捤ち搴攳摢㌳㡢㍢挷戴户㜵㜵戴户ㄴ收㌴㘶㤷愴戰ㅡ㤲㥤摡㥥㌵戰㤸㔱挵㑦㠵慡攸搶㑤愹㡡ㅤ扣㈶昳昴摢㔹㈷つ攱㙡攲㉤搱收㥢ㄶ㜶扢扡㔹搸㍢散㐵㡢挱㍥㔹㌹㜴ㅤ捥挴㉦摤㙣㕦ㅥ攸摡㈷㉥㄰ㄲ扤㕤㜹戴搴搱㘹戹晦㕤㜰㘵㘵㕦㙢敦挷㉤挱㡡搱挴㔴㕢戶挵攸㔸敢昲愶㘲㡤昴㈷㈱慡〳㌸㥡换戲㔷〵㠴㕡愶㤶㔷㉦㙤捥㜶㉤搰ㄶㄸ捤昳ㄷ㜰攲㠷㈵搰㥡ㅡ㔲㕢昲搱㥦㠶㑡㝦㠶攲㔹〸㥦慦㐲㝢㡥㈰捤愷㍦㙦愶慢㠷攰晦つ㕦㡢慡㠴㤵㉥㙢㕦㔸愸散慣㙥挵㠵㕣㘷户㙥㕥㝢㌹㌱搵戹愰㡢摤㜳敤㤹昴昷〲挵㡢㄰搵㐳㈱搶戹搴挵㘹㜵ㄵ㔷昴㝡戵㡥㌵㜲㈹慣愳捡搱慤㔲搵慤收搲摣㔸愳㌳愳㜳つ㙦ㄲ㡥㤵㘵ㅡ戶㜰昰昷㙣㘵敦㌷㤶㜵㡤㑤㜵愵扡户㘲㌵㄰慤愴〳㌴㕣慣捣㉤㕡昶ㄲ㥤㙤敤戳㔲昰攰㤷㑤㤷㤷ㅥ愲㌰㍤攱挰挱昱㔲搱捤㤲㙢摦〹搴㝤㈰㜶㐲㉢敥攸㠵慢㝡㔸㙣捣㑥㌰摡收㉣㕦㘴㜴ㄲ㕥愳慤㤵捡攲挳㡢捥愶㘷搲㜳扢㥡㕢㍡敢㔰搳〹ㅤ敤㡢ㄷ晤㌷晤搰㤷晥ㄲ㠴晤愹摥ㄶ扤㜸晤昷〹㜴㔵㜴㕦挲戶㘹㙡慡愸愱㌷㙡昴慤㈹搸㕢攱散㔷晣㈷ㅦ晤㔵晣攷㕢㕢㕥昵㌰㈰㌶㘴〵戴ㅡ昸㥥慤㘰㘸㑥㠷㈱㙢扡㌵㤲〰摢扤㕡㜷㙦敦㔸㤸㙥㙦㕦挸晥搴㕢㔲㥤ぢっ愳㡢敢愴㍤慣㜵㘱㔹晦㔵慡㕢户㠲㤵㑣搷㠲敡㔶昰慦慤㠱攸搵搸搲㌲挸昶搸愹扤〱㔵㌷慣搸㙡㙦㘲㘳戳㄰㉥ㅡ㥡挶㡣敥㕡摣搲扥戰搳攸㙡㕡挲㝢〴换㕡㍡㤷愹㉤戱晢㕣㕢㑣㥦晡慡昲捤扦扤攱扣㙦敦㥥扡昲搳㜳慢搵〰㉢愳㘴敤㜳㍢㌸ㅣ㡣慦晥づ㠴摡ㅣ㌰づ㉢搸㉥晣攸敦㈲慤扦㐷昱㍥〴〶〷愱ㅢ㘳挳㠷㘶㔲㙤㡦晦㌹㍥攸ㅦ㔱㝣っ愱㠶㐳昰攸搴㍦㠱戰㍦㙡㈳昸㘷愳戳攱戴捦㈰㜸㜵ㅣ㡣㤴㌶摦ㄷ挸昳改㐴㤴挹㔳㈳㤰挷㈶搴搷㔰㤰㈴㥤〴愹敥㜰敦㐹㠳㘶㘵㤴慣扤敥〴㌳愱攱㐷摡㔷〱收㑤挳捦㉣攳ㄷち㜲攴愲㠱〷㌲㤲㉡〰戵搰㔰〹㠵摥つ㐲㠵愰ㄲㅡ攴收ㄵㄲ晣愸ㅦ㝦挹搳愰〷愱㈹摤挹ㅡ晡㕣㕢㥥ち挳捥㡢㠰捦攱摣㤳㠰捦慣㡣㤲㐵攰ㄸ㍣つ㘶㉤㌶㘲㤵㍦〱捣㥢㠰扥挸搶㌷愶攸〷攱㈲㘰ㄳ㌳愹攲㜰㈲〴㙣㑡搰㘶㄰㉡〹㤵㄰戰㌹㔲昶㐷扤攳㈶㈰〱㜵㈹〱〳改㔳㕦㑢㥥ㅡ〹㍢㉦〲晥㔵㡥㠰㔷慣㡣㤲〵攸㔱昰㌴㤸戵搸㤶㔵㝥愹㉣〱摢㈳㕢摦㠱㘲㌸㠴㡢㠰ㅤ捤愴摡ㄵ㑥㠴㠰㍡㠲㜶㠲㔰つ㔰〹〱〱愴散㡦㝡搲㑤㐰㍤搴愵〴㐴攸㔳㕦㑢㥥㙡㠴㥤ㄷ〱て㤶㈳攰ㅦ㔶㐶挹㑡昷㔸㜸ㅡ捣㕡㡣㐲愱敡晥戲〴搴㈳㕢㙦愰㘸㠴㜰ㄱ㌰挶㑣慡㜱㜰㈲〴㡣㈵㘸ㅣ㠴㥡〰㤵㄰㌰ㅥ㈹晢愳敥㜰ㄱ愰㑤㐴㑥㜵攳㜸㕥ㄷ㤶っ攴㤳㤱攷搳㠹㈸㤳愷㈶挲愹ㄷつ搷㤷愳攱㍡㉢愳㘴昵㝤㌷㜸ㅡ㡣慦㍥ㅢ挵愹㙢捡搲㌰㤷戵㤹㐷戱㍢㠴㡢㠶㍤捤愴㥡〲㈷㐲挳㕥〴敤つ愱愶㐱㈵㌴散㠳㤴晤㔱㝦㜶搱愰㑦㠵扡㜴㈷昷愷捦戵攵愹改戰昳㈲攰㥣㜲〴㥣㙤㘵㤴慣晤捦㠲愷挱慣㐵㌳慢㝣㘶㔹〲ㄶ㈲㕢㙦愱㘸㠵㜰ㄱ搰㙥㈶搵㙣㌸ㄱ〲ㄶㄱ㜴㈰㠴㥡ぢ㤵㄰搰㠱㤴晤㔱㈷扡〹㤸〳㜵㈹〱㑢攸㔳㕦㑢㥥㥡〷㍢㉦〲㡥㉡㐷挰㤱㔶㐶挹ㅤ㠹㍤攰㘹㉤㔷慤〵㌷〱㌶〶戶攰慡戵㘷㙥㝣㜳㑢㤷搱㈱ㄷ㈶戵㌹晣㘷摥㝦㤶㜴㉦㕥㡣㜵愴㌲收㥤摤㡤㜳㘳㜰㍤㠶ㅢ摥㕤换攵愲㐳㈰㈵搷㠳收攵搲晦㕤昵晥敥慥㝡攵㥡户攰捡㜷㉤㔷㤵攸㌴㐵搷扤㙢〷扢㍡ㄱ㉦昸㍣攷愸搲㕦敡攰戹戰㤳ㄱ㕦㍣愱㤶扢晡づ摥摤〹㠹づ㤴扦ㅡ㘶㘷㉦敤愴㌴㉡㝢攵挹㡢换晦扢㙥㉦づ㑢㌲慦摢て攳㐸㜸㌸挵ㄱㄴ㐷㔲ㅣ〵愱㔶㔸挳㉣㔷昰昸晤㐷㘵㐵挵㕢挸愸搰㔷ㄲ㜳っ挵ㅦ㈰㕣挳散戱㐸㙡挷㐱搴摡㜷㐶〷㤹㕤捣愷搴㥥戰㤴愱昷㜸ㅡ㥥〰搱昳㐴㠸㘹ㄳ㡤ㄶ慣〱晤户㐲㠱慡昷㐶㌱㙢扦㙡㐵晦改〳㔰晦搶搹换摢㌲ぢ㍡摡摢㄰㤰挵㡢改挶っ㘲㘹㍡㔵㑡㙢㥤搲㍥㘶㜱㤷搶㍡戱ㄹ晦昵㙣㥤㘵㉣㌲㔲㕤㘳戰挶㠷㉢昵㈹戸摢㉢搷攱㤳戲换晥㝦㕥愷㔷㔴㘱ㄷ㉡ㄴ〸戴㉦搵㔵昱搱㙢㕥㌱㕢昴搶㡤㙤㐷㕣㤶㈱㈱㘹愴㕤搳戰收昲㍢扣㄰慦搰㑦㐲敤㉥晣晣慡㥤㠷慤扡晥㔷敢晦挳㜰敤㈳ㅦ㝤㉦散㜴改㤹昸㑦㌰昱慤㉤㑦昱㔶戲㜳㈶搶捥㈴㙤攸〶收㤵搹㠲㜲㘷攳昹㔶㐶挹㥤攷㈶㜸ㅢ捣㥡㥣ぢ㐷捡戰㡥ㄳ㈸ち㍦晡昹挸搶㔷㔱㕣〰攱㍡㑥㉥㌲㤳㙡㝦ㄸ挸㌱㜱㌱㐱㤷㐰愸㌴㔴㌲ㅤ昹㌳㔲昶㐷敤㠳㌲㥣ぢ搴换㤰㠳㘹㘹㈴㤶㈸愵攲㉦挸昳改㐴㤴挹㔳ㄹ㌸㜵愸㜰㕤愰捥㉡㐷挳㑣㉢愳攴捥㌸敦㘹て挶㔷扦〱挵愹改㘵㘹戸㤱戵戹㠹攲㘶〸ㄷつ户㥡㐹㌵ㅦ㑥㠴㠶摢〸扡ㅤ㐲㌵㐳㈵㌴摣㠱㤴晤㔱攳摤㌴摣㠵ㅣ捥捥㈳挱搲㕤扤〷㜹㍥㥤㠸㌲㜹㡡户摤扤㘸搸愵ㅣつ㍢㕢ㄹ㈵㜷攸㕢攱㘹㌰扥晡㍦㔱㥣㑡㤶愵攱㘱搶收ㄱ㡡㐷㈱㕣㌴慣㌶㤳慡つ㑥㠴㠶挷〹㝡〲㐲㉤㠲㑡㘸㜸ㄲ㈹晢愳〲㉥ㅡ昴㜶愸㑢㜷昲㔹晡㕣㕢㥥㍡㄰㜶㕥〴㙣㔳㡥㠰㘱㔶㐶㐹㝣㐰ㄷ㍣つ㘶㉤㕥㘵㤵户㉥㑢挰㙢挸搶㕦愷㔸〳攱㈲攰㑤㌳愹ㄶ挳㠹㄰挰搳㡣晥㌶㠴㕡ち㤵㄰昰づ㔲昶㐷㙤敥㈶㘰〹搴愵〴扣㑦㥦晡㕡昲搴㌲搸㜹ㄱ攰㉦㐷㐰慤㤵㔱ㄲ㜴㜰㌰㍣つ㘶㉤扥㘰㤵㝢㤵㈵攰㉢㘴敢㕦㔳㝣〳攱㈲攰㍢㌳愹ㄸ㙥㈰〴㝣㑦搰て㄰敡㔰愸㠴㠰ㅦ㤱戲㍦慡捡㑤挰㈱㔰㤷ㄲ挰挵㉣㥦扥㤶㍣㜵ㄸ散扣〸昸攱攷㌲㉢㌵摦㕢ㄹ㈵㈱て㐷挲搳㘰搶愲愶ㄲ㔵晥ㄶ㌰敦㤵ㅡㅦ戲昵ㅥㄴ㍤㈱㕣〴昴㌶㤳敡㈸㌸ㄹ㐲㐷戵〴㌱ㄶ㕡慤㐴㔲〸搸〸㈹晢愳㍥㐱ㄹ捥㠰搸ㄷ㌹ㄸ〹㜰〷戴㤴㠶㝥挸昳改㐴㤴挹㔳㡣愷昰愲攱敤㜲㌴扣㘵㘵㤴㠴㕥ㅣぢ㑦㐲挳㐰ㄴ愷摥㈸㑢挳㈰搶㘶㌰挵㄰〸ㄷつ㐳捤愴㘲攰挵㄰㝣昵㘱〴㙤〳愱㑥㐰㔲㘸搸ㄶ㈹晢愳㕥㜲搳戰㍤㜲㜸㕥㠸㝢っ㠸挳㤱攷搳㠹㈸愵㐱昲搴㠹㜰敡㐵挳ㄳ攵㘸㜸摣捡挸ㄴ㠷㠰㥣〲㑦㐲㐳〴挵愹挷捡搲㄰㘳㙤攲ㄴ〹〸ㄷつ㈳捤愴㘲〸挸㄰㝣昵㥤〹摡〵㐲㥤㠶愴搰㌰ち㈹晢愳敥㜷搳㔰㡦ㅣ挶㌳㈴〲愵扢摡㠸㍣㉣㕥㐱㤶挹㔳愷挳愹ㄷつ户㤷愳攱㌶㉢愳㈴ㄸ攵㉣㜸ㄲㅡ㈶愳㌸㜵㑢㔹ㅡ愶戰㌶㔳㈹愶㐱戸㘸㤸㘱㈶搵搹㜰㌴〴㕦㝤㈶㐱戳㈰搴戹㐸ちつ戳㤱戲㍦敡ㅡㄷつ晡㌹㔰㤷敥攴敥挰晢搶㤶愷捥㠳㥤ㄷ〱㤷㤴㈳攰㘲㉢愳㈴㐴收〲㜸ㄲ〲昶㘷㤵㉦㉣㑢㐰ㅡ搹㝡㠶㈲换摡攵搷昱㜳㘶㔲㕤〸㐷㐳戸㍢昳〹㕡〰愱㉥㐶㔲〸㘸㐶捡晥愸㌳㕤〴㘸ぢ㤱㈳搳愴㘸㈹つ慤挸昳改㐴㤴挹㔳㤷挰愹ㄷつ㈷㤴愳攱㜸㉢愳㈴㙡攷㌲㜸ㄲㅡ㤶愰㌸㜵㙣㔹ㅡ㤶戱㌶换㈹づ㠲㜰搱戰挲㑣㉡㐶敢っ挱㔷㍦㠴愰㐳㈱搴ㄵ㐸ちつ㠷㈱㘵㝦搴攱㙥ㅡ㡥㐰㡥摣捥〸㤷敥敡㔱挸昳改㐴㤴挹㔳㔷挲愹ㄷつ㑢捡搱戰搸捡㈸㠹ㅢ扡〶㥥㠴㠶ㄳ㔰㥣敡㉣㑢挳㐹慣捤挹ㄴ愷㐰戸㘸㌸搵㑣慡㙢攱㘸〸扥晡㘹〴㥤づ愱慥㐷㔲㘸㌸〳㈹晢愳づ㜰搱愰㕦〷㜵改㑥㥥〳扣㙦㙤㜹敡〶搸㜹ㄱ戰㝦㌹〲㥡慣㡣㤲㘸愵㥢攰㐹〸戸㠴㔵摥户㉣〱㤷㈲㕢扦㡣攲㜲搶㉥㝦㌸㕣㘱㈶搵捤㜰㌴㠴扢㜳㈵㐱㔷㐱愸㕢㤱ㄴ〲慥㐶捡晥愸㌹㙥〲ㄸ攴㔴㑡挰昵挰晢昴戵攴愹摢㘰攷㐵挰攴㜲〴㑣戲㌲㑡攲愶敥㠴㈷㈱攰㜶㔶㜹㐲㔹〲敥㐴戶㝥ㄷ挵摤慣㕤㥥㠰㝢捤愴扡ぢ㡥㠶㜰㜷晥㐶搰摦㈱搴㍤㐸ち〱昷㈱㘵㝦搴慥㉥〲戴〷㤰㠳昳㐲㉣攰㜱㕥㜸㄰㜹㍥㥤㠸㔲㡡㈴㑦摤ぢ愷㕥㌴㐴捡搱㄰戶㌲㑡挲扡敥㠳㈷愱攱〹ㄴ愷㠲㘵㘹㜸㡡戵㜹㥡攲ㄹ〸ㄷつ捦㤹㐹㜵㍦ㅣつ挱㔷㝦ㅥち晤〵〸昵て㈴㠵㠶ㄷ㤱戲㍦㙡㍢ㄷつ晡〳㔰㤷敥攴扦㠰〷〱攵昳搴㠳挸昳㈲㘰㘰㌹〲戶戴㌲㑡㈲换戸㤸㈴〴扣捤㉡㙦㔱㤶㠰晦㈰㕢㝦㤷攲㍤搶㉥摦て㍥㌰㤳敡ㄱ㌸ㅡ挲㉡㝦㐸搰㐷㄰㡡㤱㘵㐲挰挷㐸搹ㅦ搵挷㑤〰攳搰㑡〹昸ㅣ㜸㥦扥㤶㍣戵ㅡ㜶㕥〴搴㤴㈳愰扢㤵㔱ㅣ摡㔶晤㈴㍣㙤㐰㐸㔲て㔶㌸㌷慦搹㔸捡ㄸ㡡摥㌹晣㠰㙢捣攲捥慥㜶〹昸攸㤵ㅢ摢㍥慤扤㙢㙣㜳攷愲㤶搴昲扥㌹㙢㘳昷〵㐶ㅢ挲戱㍡㄰㤵㔵愴㙢㕦戴挸挸敡戹搹敤㡢㍢㌲挶愴戱扦㠷㜰㉤散ㅦ㥡㑥㈲戵㉡ㄵ㍥扦㉤〲愹〲㤶攸㈵昸㔴㔴㌳㙥愸㌸㤰挴戵攰㥣扦户攱〷戰㌶捦攸㥣收慥ㄶ愳㐷㑥昲㘵扢㈶〷ㄶㄱ攳㤶敤㥥㥢戳〰〱ㄶ㘳㝢攵㈶㜴㌴㘷㕢㥡摢っ㌶〶敥㤷昰㔷㜱㔳㡣昹㠸㘷㥢搱摥搹捣㕦散昵捡捤改㐸戵㜵㉥㘲㘸㑥㘶㜹㥦㠲㤴慣ㅤ㔶攷㐶㌷户㜵愲ㄸ㘹㐵㙥搷收㘶㉦㘸㕦㡡ㅦ㡦㉥㙥㙤㥢㤰㕡搴昹扢㘸ㄵ挵㘶㤱㡦㌴㡤慡㔴㤵㤵慡愶戲收户戶㡦昶〳㡥戱扥㘶㈴改㈰昴搳慥㡥收昴㘲ㄲ㈶㘵㌰㈴愱㡡㐲摡戰愲晡ㄹ㙣慤攵㥥〱敦ㅣ㔸㔱㠶㡣愰㘳㕤ぢ㝥㝡攳ㄹ捣攵晣㈲㤷㜷ぢ昴ㅦ㔱㥤㥥㍦㐱㑣㥥㌰㜷㔲㍥戶昴㝦昴昳搶敡㘷攱戹㜸㈵戶戸攷㌹愱㝣晤〰敥㙤㜶㈱敡搸愳㜰㘴愲㈷㌰㔵摣㉤㝤㌹挱戰㠷昶捥㙦㡥㐷㌴㔸捦摣㤴㔴摡㘸挱㥡㝢㙢慡慢户㤹攰晤ㄳ晣晣戱搳捡ㅢ搳摥摡㥡㘲㤷㘳㜷㥤㥤㐹戵ㄸ㌵戹挶挵㕤敤㔳㥢摢昴ㅣ㠴昴㑢㑢㤵㕡〶㔵㙡㤹愸㝡收㘶㌱戸㔵戶改慢㝤㝥慡愳戹㙢㐱㙢㜳愶㠶〹〶愰晥㉥晡㉡挶㡦㉡㤰㘹㝦散戱愴昸㑥㠰戹㈶㡥收慥挳㝤〹㔲挷收㐷㡦慥㔴ㅡ晥愹摦ㄸ晢㠸㤱㐷㑥㈸晡㉦昰㔶㡤慦っ㐵㔲㤷捦戸っ挳捦㘷扣捦㈲㠳㤳㝡ㅥ㐹㙡昵㕦〱攵〶扦㔵㉦㐰慣㌵㌰慥㍢〰扥㈹敤愹散㜸摣慤㙤敦攸㙥晤ㅣ扢〶㑤换愱愶挳捦㔰挵㌱㠸㝥㐵㔴敤㤲收慣搱㔱㐳挵㙣摣摤愸㘲㤰愳㘶戶㈱㔶扥扢㔵㔴㔷昷愸昱㉡㙢㤲敤㙢愸ㄵ〰收晥㌹晢愴ㄲ晦ㅦ捤㑣昰㔲ㅡ扢㈵愷㈸㠶㡢敢ち㐲扤〸㈵昷愷〸㔰㐹〰㡡慦愸㝥〹㤹挵㙤㔳ㄸ㌵㠸搸㐲ㅤ愰㉡昹㈱㌳攳ㄹ㙢㄰晢㈷㠱㤰搵戲㈳㍤㕣〱㡣㥡ㄹ扢㔸㘳晦㍡㕡㥢㡤㕥㙥㘴㝤收昸捡㝢㍢㌸㌳㔴㔴㔶㔶愱愹戵攲摢攸㈵挵挲㔹敢㙣㐳㈲ㅢ搵㐰㔴㐱慢㐲㡤〷昲㘰㠱晦愶搲㥦㈶挹捦㠲㥦〳㤰户㈸昰㥦㝣㝣㍥㕤㠳㔹㠵㑦㌱攲捦收攲㍦搴㤸㘴㜵㈷ㄷ㌵㄰敡ㅤ㈸㌹㈳挰愶㝤晥㔲っ㙤攳㌹慣㐲攳㘳〰搶㜷捣㔴敦挱㠲攳愶敥愳攳昷戱挵攱挸改㥥㍤愱㕤㜷昷晣㤰ㄶ昸敡扤攸挴㑡愸㡦戰㘱敦㠶慢捤㝢〳愳搷ㄲ昸戱㌷挰㑦挰㐶〴㝣〲〰摢㕤敢㠳㔴㉦㥢㑦昳户挸ㅥ昴㙤っㄴ攸晢挲攵㜶ㄵ㌵㈶㝤晤攸戶㍦摤晥〸㘵㌱㝤㍦㐳㘷搲户〹㈰敢㑤摦㉦㌰ㄳ晡㌶愵㘳戶㘵〱㝤㥢㐳扢㙥晡搸搵㠴扥㉤攸〴㍥攴换搰扢㐲晡㤰㕢愱て㠰搴户㈴戰㥢㌷㘰㈰〱㕢ㄱ挰㐸㍤愱㙦㄰㔲㜹晡攴㈷搵ㅥ昴つ〱ち昴㌱㕥捦㉥户㍦㌵㍥づ㈳晡搶㜴㍢㤴㙥ㄹ㕢㔷㑣ㅦ〳敡㠴㍥㥤昴挹㈷〴改㍡㍢慢㡤〱ㄱ慡戶愱ㄳ挶摤ㄵ㔰戵ㅤ戴敢愶㡡昱㜹昸挳㑦搳改〴ㅢ昲㘵㤰㥥㕤㘵戳愷戱ㄲ晡づ㤰晡㜰〲ㄹ挰攷〱ㄸ㐱挰㡥〴㌰愶㑦愸慡㐳慡㠰慡搲愵㈰ㅣ愸〱愰㐰ㄵ㈳晢㙣户㉥慡㠲㜴ㅢ愲㕢㐶攱ㄵ㔳戵㍤㜴㘶㑦ぢ〳搲ㅦ愷挴㌶㜹散挰㍡攷㌷㡡昱㝡挲㘰㠴扥ㄹ戸㔷挰㘰っ摡㜵㌳戸㈳捣昰㠷㘵㔴㍡戱ㄹ㘴㤴㥦扤㈷㍣㉢㕡㡤㥥〰㐶㑦ㄲ挸〸㐰て挰㐸〲㜶㈶㠰㐱㠱挲攰㉥㐸戹ㄸ攴㑦搴㍤㍡摢慥㐰㠱挱㠸换㙤摦㝣戹昵㜴摢㐰户っ攳㉢㘶戰ㅥ㍡㤳挱㐶㐰搶晢㔸㙤㠰㤹搰㌷㥡㡥ㅢ㤱㉡愰㙦㉣戴敢愶㙦っ捣昰㠷㠸㐰㍡挱㠶㝣ㄹ㈳㘸戳攳ㅡ敡挶〳愳㑦㈰㜰㥣㌷㘰㈲〱㤳〸㘰㐸愱搰㌷ㄹ愹㍣㝤昲㜳㝢て晡愶〰〵晡ㄸ㔲㘸㤷敢ㅡ敡愶搲敤㌴扡㘵昸㕦㌱㝤㡣昹㌳改㥢づ挸㝡搳㌷て㘶㐲摦っ㍡㘶戸㘰〱㝤戳愰㕤㌷㝤っ㉢挴ㅦ攲ㄲ改挴愶㡦戱㠵昶㙥戸㡥摦㌹挰攸㜳〹㘴摣愱〷㘰ㅥ〱扢ㄳ挰㔰㐴愱㙦て愴昲昴挹愳〲㍣攸摢ぢ㈸搰户扦换㙤㝦㙡捣愱㙥㙦扡摤㠷㙥㥢〱㈸愶㡦ㄱ㠳敢ㄸ敡ㄸ㑦㈸㔴敤㐷㈷慤㐸ㄵ㔰戵㍦戴敢愶㡡〱㠸昸慢搰㔳㜴㘲㔳挵㈸㐴て㈶搲挰攸ㄹ〲ㄹ愱攸〱挸ㄲ㘰㄰挰愰㐵愱㉡㠷㔴㥥㉡㜹搴㠱〷㔵ぢ㠰〲㔵㑢㕣㙥㕤㔴㌵搳敤〱㄰搵㥣慣慥攵㉡〶戱ㄳ慥搰戱摥昰愹攵收戶㌵㜷攱〲㠳攷昵昱捤㕤㤸㉡昵捣㐱㘰㔳㘲扣㌶㤷ぢて㤷搱㜰㘷㐱㘳慢搲慣㠲ㄵ㡥㠱愵昹敥㈵㡦愱ㅥ搹收㘲㠸㙢つ㘴㕤㈰㔹ㄴ昱愸攳敦㘹㤵㐴㤹㌱㍦搶㐲㠹ㅡ㔶㍥㐲捥挵㍢㉦㜴晦〷㙢㉡㌲搸㈳愴㤶摤㐶攱ㅦ捥㤶慤搸收ㄲ换攱敢散㈲慥㠰㐱㕥ㅦ昸戸捣㘲敡㝡㔹ㄱ愹㤳摡㍡㜱愱攲戳㔲戸っ敤㙤㙤㑥㕦摣㔵㤰㤳㕡搶搷捡挱㡦㔰愶户㘱昱㈰㤳敡挸晥㑥慥㍣戱㙦收〲㠹㕣㐴晥挶挵㉢㌸攱挷㜵扤㠸攵挸㌶㡢敢㈳挰昵㠶挴㕢搶挲㔳㉦搲敤㠴㘱搶㌰挵〷搷㐸㉢捣敥捡㡥㌵㤶挸㑡攲っ〳换㠰㜸㌲㔴㡢搱㔷っ㥣愴㕣㘵改戹挶㜴㈷㔶愵扡戸攴㘰㙤挹㠱慥攷㘶ㄹ㉤㈹晥㘲ㄴ㉢〴搶搶㡣㑣ㄷ愲㡢ㅤ〷晣㌵攸敦愷㠵挰㐸㤵搵㑡㑡摡㐹㕢换昸㔶戸ㄳ㍣㠶㝥㘳慢愲摤㜲昲昹愴㕥㥤㝢づ㍦㔷搶㔷搸ㅢ搶㕡㈵㈳㉥搷戲搰㠵戱搶ㅤㅣ换㈳愹慦ㅤ戳㙤㡥㜰㌲㜸昵戴㜵㕣つ敢挵㔵换㡥㉥晣㘴㥡㑦愶愹攵愱搳㠲攵㠲慥㘶㉣晣戴㉣敦㥤㥢搴㤶㘹㔹㥣㌵㘴搵挸ㅥ戳㘵昱攸㜷搱㕥扣搲戱㡥愸戵昰㘲㤱㌲〹㑦搵戳㝦㐲晢摢㤷㡥昵㜶ㅣ㘹㌲搸挱㠷㑦㍦搰㍡敥㡥㐲㑤㌶㌸ㄲ搹㠷摡昷挹挷搱换戳搶㌰戴㤵愸㌸愶㌱㥣㜴㡣ㅤ捣㉣㐷㥣ぢ㌶愵㝤㑡㍢㤷㥥㕤慡㠹捤愶敡㜷搱㑥搸㑦戳㤹㌴つ㙢㘷扦昱〸愱ㄳ㡣㝡昲ㅦㄶ挹慣晦敢㜹㡥挱㔹㐶慤㐴ぢ㤸昳㌳㠶㝥捡搴㈹㠴晦㉡㈹㉣〸〳㤱㘵㝥搶㠹㔶㔳㡣㐸㌶攷㘷㘶㝢敡㡢愱㕤昷晣散㔸㤸攱慦㐲㕦㐲㈷搸㤰㉦㐳㤵敤改㤷㔹愰㉣㜴㉤〵㐶㕦㐶㈰挳㤸㍤〰换〹㌸〸愲㥡搱慣挵〳㑤搹挰㕣ㄸ㔴㔴户㜲扤慡愶㤵敢㜶㌸㑣㌵晣摣ㄷ㠱挷戸㘸搷㝡搴㌰㜰㔷㍦ㄸ愸挷㔷慦ㅥ挵晡㈸㐶扥摡攵捦㠳挲㕡ㅤ㔹挱昲て㠱㔰㡣㔰㉤㥥昳㌲㉣搵攴㤴㔷㕣昲㈱㥤敥换㝢〶慤ち愷㠷搱〹愳㔷ぢ收扣㐷㐰扢㙥㑥㉦㠲ㄹ晥㄰㔳㑥㈷搸㤰敦挵㤰㜶㤵㕤㔷㔷㐷〱愳ㅦ㑤㈰挳㘰㍤〰㉢〹㌸㠶㠰㍦〳㈰㜳摥㍦㈰㤵㥦昳捡ㄳ㥤㍣收扣挷〲㠵㌹㉦㈳㘳㙤户慥慢慢攳攸昶㜸扡㘵ㄴ㙢㌱㔵っ㕤㌵慦慥㑥〰㘴扤慦慥ㄸ散㉡昴㥤㐸挷㌷㈳㔵㐰摦挹搰慥㥢㍥㐶挷攲て㜱㄰㜴㘲搳挷㄰㔹㝢㌷㕣昴晤〹ㄸ晤㔴〲ㄹ㍥敢〱㌸㡤㠰搳〹㘰㐴慤搰㜷〶㔲㙥晡昰㐴㉡て晡捥〲ち昴㌱愲搶㜶敢愲敦㙣扡㍤㠷㙥ㄹ晤㕡㑣ㅦ㐳㕥捤㥥挶㡢㔳昹ㄴ昷戴㐷〰ㄱ慡捥愳ㄳ㐶挶ㄶ㔰戵ち摡㜵㔳挵〸㕡晣㈱捥㥡㑥戰㈱㕦㠶搱摡㔵㜶㕤㠸㕥〸㡣㝥ㄱ㠱っ戱昵〰㕣㑣挰㈵〴㌰敡㔶愸晡㌳㔲㜹慡㜰㈱敡㐹搵㘵㐰㠱㉡挶摥摡㙥晢㔳㘳㕥㠸㕥㑥户㝦愱㕢挶挹ち㔵昹㍢㤶㡡挱戱㘶㑦扢〲㤰つ㔹㐸㝡ㅤ㤶挲攰㤵昴扤〶愹〲〶慦㠶㜶摤っ㌲〴ㄷ㝦ㄵ晡㌵㜴㘲㌳昸ㄶ戶散㍤㜱㉤㈴㕤ぢ㡣㝥ㅤ㠱㙦㝢〳慥㈷攰〶〲ㄸ戶㉢っ晥ㄵ愹㉤敤㐵摦搲㐵㜴㍥摦换愳昳摤〴㉢㌰晡扥慢㤸扥㜹㐶㙦㘶㌱户戰ㄸ〶摥ㄶ㜷扥慦愰㌳㍢摦㈶昴挲㑦㜱攷㘳㉣慥㔰㜷ㅢ㥤㌰㈸户㠰扡㍢愰㕤㌷㜵っ摥挵㕦㠵㝥㈷㥤㘰㐳扥㡣攰戵愹㜳㜵扥扢㠰搱敦㈶㤰搱扤ㅥ㠰㝢〸戸㤷〰〶晣ち㜵㝦㐳㉡摦昹㜰㘹敦戹〶㜷ㅦ㔰愰敡㔷㤷㕢㔷攷扢㥦㙥ㅦ愰㕢㠶攸ㄶ㔳攵㠳捥散㝣晦〰㘴扤㠷戹ㅥ㌰ㄳ晡ㅥ愴㘳㠶昴ㄶ搰昷㄰戴敢愶㡦愱扦愸㜳㠵晥㌰㥤搸昴㌱晥户㤰ㅤ㌹昳㍥〲㡣晥㈸㠱㡣つ昶〰㍣㐶挰㙡〲ㄸ㉥㉣昴㍤㡥㔴㥥㍥㜹㡥㥡㐷㑦㝢ㄲ㈸搰挷㜰㘱摢慤㙢㤸㝢㡡㙥㥦愶㕢㠶昶ㄶ搳挷㜸㕥戳愷㤵㍤愱づ〶㐴愸㝡㤶㑥ㄸ昶㕢㐰搵昳搰慥㥢慡愱㌰ㄳ慡㕥愰ㄳ㥢慡㘱搰摡㔵挶愶㍤〷㜸ㄱㄸ晤㈵〲ㄹ㍦散〱㜸㤹㠰㔷〸㘰㐸戱㔰昵㉦愴㕣㔴㐵㐲愵㌱㠳㔸〱昸㌷㔰愰㙡戸换慤㡢慡搷攸昶㜵扡㘵昸㙦㌱㔵㡣昹㌵㝢摡ㅡ㐰搶扢愷㌱㑡㔸攸㝢㠳㡥ㄹ㉥㕣㐰摦㕢搰慥㥢㍥㠶ㄵぢ㝤㙦搳㠹㑤ㅦ㘳㡢㍤搸㜹〷ㄸ晤㍦〴敥攲つ㜸㤷㠰昷〸㘰㈸戲搰昷㍥㔲㜹晡攴愹㜵ㅥ㍤敤㐳愰㐰㕦愳换慤㡢扥㡦攸昶㘳扡㥤っ㐰㌱㝤㡣ㄵ㕥挷㤸挶㐸㘲愱敡㔳㍡㘱㐸㜱〱㔵㥦㐳扢㙥慡ㄸ㝡㉣㔴㝤㐱㈷㌶㔵㡣㍦㉥愴ち戹ㄵ晡㤷㤰晡㔷〴㌲㌶搹〳昰㌵〱摦㄰挰㜰㘵愱敡㕢愴㕣㔴挵昰搴㍦て慡扥〷ち㔴㌱㘸搹㜶摢㥦ㅡ昳㠴晡〳摤晥㐸户っ㌰㉥愶㡡㔱挵敢㌸㈸ㄹ㜳㉣㔴晤㑣㈷㔹愴ち愸晡ㄵ摡㜵㔳挵㈰㘵愱㡡换㜳づ㔵㡣㔴戶慢㡣㑤晢愰㘴㤰㠲㡥晢搰ㄵ㡡㔱捣ㅥ㠰㙥〴攰挱㔵㔸慤〶㐰愸慡㐶㉡㑦㤵㍣㉣搰㠳慡敥㐰㠱㉡〶㌶摢㙥㕤扤慡㠶㙥昹㌰㜹挵㈰攴㘲慡ㄸ㜹㙣ㅥ㤴㍥㐰搶晢愰㘴慣戲搰搷㠳㡥ㄹ戴㕣㐰㕦㉦㘸搷㑤摦ち㤸〹㝤扤改〴晢㈰㕦㐶㌸摢扢㠱㑤㥢扥㕡㘰㜴㍦㠱㡣㝥昶〰㙣㐴㐰ㅦ〲ㄸ㄰㉤昴昵㐵㉡㑦ㅦ㥥㝣ㅤ昲敡㘹晤㠰〲㝤っ㠸戶摤扡攸敢㑦户㥢搰㉤㠳㤷㠵㍥搷搴㡤ㄱ换㈶㝤㥢〲戲摥昴㌱挶㔹攸摢㡣㡥ㄹ散㕣㐰摦ㄶ搰慥㥢㍥〶㐵ぢ㝤〳攸挴愶㡦㤱搱昶㙥㘰搳愶㙦㑢㘰昴㠱〴㌲㙡摡〳戰ㄵ〱㠳〸㘰㈰戵搰㌷ㄸ愹戵〵㍦昰㔹㡤ㅥ摤㜱㙢㤸㠱㑦挶㔷摢攵戸㠲ㅦ㠶戲㥣㘱㉣㠷戱搰挵摤㤱〱搰敢ㄸ攴㉥〳㐴戸摢㤶㑥ㄸ㈷㕤挰摤昶搰慥㥢㍢挶㔳ぢ㜷㍢搰㠹捤ㅤ㠳慡敤㉡㘳ㄳ摣㘱ㄸ挰㥤㘷㘰昴ㄱ〴㕥攵つ搸㤱㠰㍡〲ㄸ㠳㉤摣敤㠴㔴扥敢挹昳㈵㍤愸ち〲〵慡ㄸ㠹㙤㤷摢㕦捡㤵㍢昵㈱扡つ搳㉤愳愶㡢愹㘲愸戴搹昵㈲㠰慣㜷搷㘳㜰戵搰ㄷ愵攳扢㤱㉡愰㉦づ敤扡改㘳㌴戶搰㤷愰ㄳ搴㔸扥っ挹戶㜷〳㥢㜶搷㑢〲愳㡦㈴㤰攱摡ㅥ㠰㥤〹搸㠵㠰晢〰㄰晡㐶㈱攵愶て㡦捤昴愰慦ㅥ㈸搰昷愰换慤敢挸㙤愰摢㐶扡㘵戴㜵昱㤱换㄰㙢㤳扥搱㠰慣㌷㝤っ捡ㄶ晡挶搰㌱愳戳ぢ攸ㅢ〷敤扡改㘳ㄴ户搰㌷㥥㑥㙣晡ㄸ捡敤挱捥〴㘰昴㠹〴㌲捣摢〳㌰㠹㠰挹〴㌰昲㕢攸摢つ愹戵ㅥ戹㜸㄰愸〷㥦㔳㘱〶㍥ㄹ㄰㙥㤷攳㍡㜲愷戱㥣改㉣㠷挱摢挵摤㤱ㄱ摢收㤱㕢昶㝡㥦昱摣挲摤㑣㍡㘱㘰㜷〱㜷戳愱㕤㌷㜷ㅦ挰㑣戸㥢㐳㈷㌶㜷㡣〲户慢㡣㑤晢挸㥤ぢ㡣㍥㡦㐰㐶㠸㝢〰㜶㈷㘰て〲ㄸ㌴㉥摣敤㠹㔴扥敢挹㌳㑢㍤愸摡ㅢ㈸㔰挵搰㜱摢㙤㝦㈹㔷㡥摣㝤攸㜶㕦扡㘵愰愹㔴㜷㍦愶慣敡㔶㌳㔸戰㌸〶慥㈴㍥㔱㑡挸㌱㔲㜱㜶搷昲ㄶ㐴㠷㜲㤳㌱㜱收ㄶ㔷〹㜱晢っ㍡㐴敡戵㜷㘰攵扣慡昸㈱ㄸ㡥敤ㄳ㈸戸挷挶㐵㡦戶ㄴ㌳收㌰㄰戲晡攲ㅦ㑢ㅦ摦攸搸戳攲昹攷摣搱㠶ㅦ㙤㝦㔴㜱攳愹捤㤹㡥昶捥昶㕣搷愰搹㠸㝣ㅥ挴㐷㠵收戰㜴摥㔸㝤㈱㍣㝡㤶挹ㅤ慢㙡攳㉢㐸㤶昰搱㜹扥㠵㙤敤㑢摢愴㌶搵㥤㝣㘲慡昰搵扤㍢㡢攱㠲扡㝣戶〶㜹㝥〶㑤搲㔸㑦㐳昶敡收慦挰昰っ㔵㠵㤶㐱㝡搸㤸搱㘳㘶㌵㐵戲搱㐴㉡ㄱ挸攰㌹戴挹㐸㈴㤲㑢攱㜱摦挱㜰ちて㈳捦㘵搲挱㔸㑡换㍡搰㜴㌸ㄲ㠹愵㌲戱㙣㈰ㄴ㡡㘴㐳㜱㐰昱昰摡㙣㍡㤹㐸㐶つ㈳㘲昸㤵攵㕥㌷㘰愳攷㈰晣㤵戶㙡㍥㔵ぢ愸敡㘶慢〸㄰㘸戵〶搵晡挶ㅡ挲〸扦晣㔷ㄹ㤵㔵㐶㔵昷敥㈵昷㜶㑢㘲ㄴ㥤㠷㈹㙡ㅡ㐳ㄴ慢捦〰捤挵㌷㠴扤㡤ち㕢㤱挶愸㈷敥昰戲摥慤㄰㍥㝦㜷㈸㔸㈱慤つ戲昷㤸搱㑤慥㔰㙢慤ㅤ扡㍥搰攱挱㝦昶愳〰搹ㅢ戵㐵搰昷㠴㕥敥㘱捣挲㠳㔵戵〳愱搹〸㥡挲搷捦昸㙢㉣敦晡㘰ㄶ搱〹㔰昹㘷〷敡㐳㔸戵挵挰㈸㥥㠴愵㑢㉣㘱ち㙡搶㕡昵㠴攴㘱愴㡥挵晥戳昳㐲㔹愱㉤〳愴㙣㡦㔴㝦〰㡣扤戲戰㔷昵戲慢㜵㄰㡣搱慢㝡㈳㉤扤敡㘰愴捤㕥㘵攰摤ㄶ㤱㘸㍡㠷㈷挵攳昱攵愱㘰㉡㠵㐷㑣愷戲愹㘰㉡ㅤ㑡㠵㤳㔹㙤㠵〳捤㐴戳㐶㈲ㄸ捥攴昰㔴挴㐸〴㙦㍦㑡愵㌳改㔴㉣㠹㔷㜳㈴㘲挱㕣挸㕦㙢戹搷て㠱㡤㝥㈸㠴摦㙦慢づ愳敡㜰慡㌶戲㔵〴〸㔴㙤っㄵ㝢㤶㍡〴扢挰㔶挷㌶搶捤㤹扦ㄲ挲攷敦〷〵㌶㉡戴㘳㈰㡢㕡㑦㘷敢㘹㝦㠴㈸㙣慡㘳愱昱㘸慡晥㤶㉢昳昵㌱㙣㉡㜹㠷㡣㝥㈲戶搴愶慣〴换㍥㠹㈹㙣挸㜷㜳㘸愵㐱づ㐴搵㥣〶㌹〵㤰昲つ搲づ㘸㘹㠳㙣㘱ㄷ㝥㉡㡣搱㈰〳㤰㤶〶㌹つ㘹戳㐱攲愹㈴摦扥㄰㑦挵㐰㜲㈴ㅢ㑥挴搲改㐴づ㡦愰㑥攳㌱晥愹㐴㑥㍢㍤て㡤㐷㐲愱㈰昲㌳㠱㐰㈴㤸捣㈵㡤㘸㌴㤰㐹㘷ㄲ愱㕣㍣㤰㐸㐵晣㕢㕡敥昵㌳㘰愳㥦〹攱ㅦ㘸慢捥愲敡㙣慡戶戲㔵づ㑡つ㠱㑡ㅡ挴㜰㌷挸昹㌴㔹〵攱昳㙦つ〰㌶㉡㑣昲㉦挴㘶㔱慢㘸ㄷ㐱㔷搸㈰ㄷ㐳攳搱㈰㐳㙤㔷搲ㄶ㍢搱㘹㠰攲㌲挰搵㌶挸㤴〶戹㥣㈹扢㐱戶㠳㔶ㅡ㘴㑦㔷㠳攸㙣㄰づ捦㙡㜷㑦敥户户换戹ち㌸㜰扦〳搲挲晤搵㐸㥢摣愷㘳搱㕣搸〸㘵㈳㠹㘸㌲㘲攴挲㈹〳㙦昹挲换㈶㠲戹㜴㍣ㄳ〹ㅡ摡㌵づ㌴㥢㑣攴挲改㘸㌴㘹㈴昰挴昲㕣㈰㤱挶ㅢ㉢攲挱㑣㉣ㄳ挹㐵㤳搹戰㝦戸攵㕥扦ㄶ㌶晡㜵㄰晥ㄱ戶㉡捦晤㡥戶捡㐱愹〰㔴挲晤㔴㌷昷㌷搳换㉤㄰㍥㝦㄰〰㙣㤸摣敢攴㕥㈷搹㍡昹昵㌳愶㔳㌲㠵捤ㄸ㘱㜱㡡㝢愰㔴ㄱ㘴ち㥢昷㌲〵戵㝣㘳搰ち㥢㡤㉥㌶戵扦〳㔲扥㝢搷㝢㔲ㅣ户ぢ扦ㅦ挶愰㌸㠱㌴晥㉡戴〷㤰㌶㈹㑥㘵㐳愹㘸㉣㤱ち攱〵㐷㤱㐰㍡㠳㤳㔹㈶ㄴ㐹攱㌵㔶改㜰㍡㥢㡡㘸晦㜰愰戹㐴㈴㤷㠹ㅢ㌸ㄶ㠰㠸㐵㈳改㘰㈸㤰㡡㈵㠲㈱扣㝤㉤ㅢ㡤〷戴〷ㅤ㘸㍣ㅢ㑣㈵㜳㐶㉣ㅢ捣㘴㈲搹㔸㌴㥤㡣攲㤸〸攳㌵㌶改㔰㌰ㄷ㑥昸㤳㔶㑤昴㝦挲㐶㝦㠸攲㘱〸晦㐸㕢晦〸㔵㡦㔲㍣㐶晤捥戶扥㄰慦㜶㠵㕥ㅡ㈷㘸㌵づ挰ㄵ晡㔳戴㝢ㅡ挲攷慦〷㠰㍡敤ㄹ㐸慦㜳捡戳搰ㄷㅦ㉢捦㐱㔷㜸慣㍣て㡤挷戱搲㘰㜹搷愵㜵㐷戱散㕤㈹㕥〶㕣㡤㐶愶戴敥㉢㑣㐱㉤摦戱搰㑡敢づ㜳戵慥捥戳㠹ㅣ㉢㕢㝢㌶攴㌸扢㥣搷㠰㐳㐳㡥㐷㕡㡥㤵搷㤱㌶ㅢㄲ㈴〷昱晣昹㑣ㄸ㡦挷挷㙢㕦ㄲ愹㕣㉣ㅤ换愵搱戰挱㐰㌲㄰て㙢㙢ㅣ㘸㉥ㅢぢ挵攳㤹㘰㌲㥣㡢㐴㌰㔷㐹ㄹ㤸㤸㘴㠳改㐴㌴㙤愴ㄳ㤱㠸㝦㠲攵㕥㝦〳㌶晡㥢㄰晥㠹戶敡㉤慡摥愶㙡㤲慤㜲㔰㙡ち㔴搲ㅣ㥢㔹捤㠱㌴搶㉦㘹昲㍥㠴捦㍦ㄵち㙣攰ㅥ㉢㜵㍣㔳攸㍣㔳攸㍣㌹昸ㄹ㝥㡡晦㉢昴戱ㄴ㐲改㌸㙥㝤づ愵㥡㠱㑣㘱昳ぢ愶愰㤶㉦㐳㐸㠵捤㕥㉥㌶戵慦〰㈹㝦慣昴昰愴㜸戶㕤昸㌷㌰〶挵㜳㤰ㄶ㡡扦㐵摡愴㌸㤲㠹攵㜲挹ㄸ㑥换挹っ㕥昴㤰㑡攰㑤㔴㜸㍤ㄷ㕦㐱㤰挶㡢愷㠲摡㜷づ㌴ㅥて㐴戲挹㙣㈶㤷挱戱㤲㐹〶搲攱㑣っ㉦㌲ぢ㘴㐲㜱㥣挶㈳㈱晦㕣换扤晥㍤㙣昴ㅦ㈰晣昳㙣搵㡦㔴晤㐴搵敥戶捡㐱愹扤愰ㄲ㡡㤵㥢攲㡡㙡㤸㈸〸㥦㝦㙦〰㘰敢㍤ㅣ㌱㐴㔵㌲㠵摤摤〸㥢㐲挱户㍦慡晤㤰㈹ㄴ晢㤸戲㈹摥ㅦ㕡愱昸敢ㅦ昲㘷摢晣攰晥㈵戴愵㈷搶㤴㕤㑥㙦戸〲㥢㘹愴㠵捤㕡愴㑤㌶㠳戹㑣㌶㤳㌴昰扡㤲㄰㕥戵㠶昳㘵㈰ㄸ捤挵戲〹㡣㐱愱㙣㈲㤳搵晣づ㌴㤹㡥愵㔲ㄹ㥣㜳㌳愹㑣〴㈳㐹㍡㤵〵㌸㙥挴㘳㌸ㄵ愷㠳㘹㝦挶㜲慦㙦〴ㅢ扤て㠴㍦㙢慢昲㠳扢㘱慢〸㄰愸㕡〰㤵戰昹㍥㜶挳㤹改㙣捡晣捤㈰㝣晥㘶〰捡戲㜹㠰㥤㈹㙣捥㈲㤱戳㈹〶挳戴扡〵㤹挵戳㘵搷㙦昴㕣攱㤳扣㤰昳扢㘲㕡㘵摥扤㔱㙥收攲㔴ぢ摥愵㌸ㅤ㠱㔵㕤㔴晤ㅥ挲㜱慡捣昰戶㜵㕥㜲挸㉥散扤㉦㘷晥挵ㅣㄴ㕥㌱㔸晢㈶捦㙣晦㙤挱㍤扥敡搷搰㜶敢㔷ち㍢㜵晥敡搲扥㉥挱愳搲搹搶〸〴㙡㐵㥢挹ㄱ㌰ㄴち晢愳ㄸ㈰㔹愲慤㙥㠷㜶晤㈳挷㘸摦ㄷ㔷㥥搶㝢㕢昹㤳挶攱㉤〸愲㕢㡦㕦㤰づ㐳㕤搴㠱㕥㜵㔰㥤戶㜶㕢㘲㔰〴搲ㄵ㙡㌱愴ㅣ戱㉦戹㡥㔸㙤㝢㐰捡て㡡㉦㜸ㅥ挶㑢攰㐹㝡晦㜰ㄸ攳㌰㕥㑡晦昸昸㤷搹ㅢ换敤㡤㠳慣㡤摡㠳戱挱换ㅥ㑤㤰晦㐵攱㘷挰ㄱ㑢搱㐶愰㌶挵攷散ㅤ愱㉢㍤㐳㙢㜵㔰ㄷ㥣捡晤㠷㔸㕥捣搷挴〵㤰㉦敦㡡㔳㠷㐱㉦慤ㅣ㠲㡡ㅢ昲㍤〲㕡攱昲㜱ㄷ㤷昹搳昵㘳㥥戴ㅤ〹㈳愱㉤〶㔷愰敤㈸愴㘵昴㡢㈳㙤㡥㝥㌹㥣〷搲愹㔴㉣㠷户慡㐵㡣㈸挶户㘴㈰㤷㌲愲㌸㘱㠷攳昱㕣㐸㑢㌸㔰㡣㡣昱㜰ち㤷㠵㘱㑣愶㤲㤱㔴㍡㥢㠹㈷㠳改㘴㍡ㅢ挶㉢て㡤㡣晦㘸换扤㥥㠴㡤㍥ㄲ挲扦搲㔶攵㑦搷挷搸㉡〲〴慡㡥㠵㑡㐶扦晢戰ㅢ捥攸搷挰晣㐶〸㥦晦㌸〰㘴㐷扣㑥搷挷摢㤹㑤㈰换㍣㕤敦捦慤㐹㌰㔵㈷㈲㔳搸㥣捣ㄴ搴㐸㔷愸㤳㈱㠵捤㕢㍣搹扣挹㤳捤㔳散㜲愶挱ㄵ搸晣ㄳ搲挲收㜴愴慤㌳㌳㕥扢㤴捤愵攲昱㘰搶挰ぢ㤹㜲㘰㉢㠳愹つ摥㜵㠶ㄷ㠴㠲㍣㙤㠶〳つ挵挳搹㙣㍡㠲挹㔱㌴ㅤ〹挶㜲挹㙣ㄴ㤷つ挱ㄴ㕥㜱㤷㡥㈵㡤㤴㥦昱㑤㜴慦捦㠴㡤㍥ぢ挲㝦㥡慤㥡㑤搵ㅣ慡㑥户㔵づ㑡㥤〵㤵戰㜹愵㥢捤㍤㘸戲㈷㠴捦㝦㌶〰㘵搹㍣挷捥挴㤲㤶挵收㝣㙥愵㘰慡捥㐳愶戰㤹㘶㡡㑣昲扢ち㕡㘱㜳㤵㥢㑤㑥㝥㘴㉡㜹㥥㈷㥢ㄷ㌸攵挰ㄵ搸扣㄰㘹㘱㜳㍥搲㈶㥢㜸㙦㕥ち㔳昶㘴㈶㤹㌱昰㘲扤㐰摡挰摣搰挰戲㐲〸ㄳ㐷捣㉢戵〵づ搴〸ㄹ戹っ㠸㑣㘶㈳戹㐸㉣㡢慢〱㕣㙢㘵㠳戱㙣㉥ㄲ捤㘵㡤㤰晦㈲换扤摥っㅢ晤〰〸晦挵戶㉡㍦捦戹挴㔶ㄱ㈰㔰㜵ㄹ㔴挲收㥦摣㙣㉥㘲晥㠱㄰㍥晦攵〰〸㥢㌲㡢㉣扡散晡㡢㥤㈹㘷㘶㍥㍣㔱㕥㑡愸㉦㠷愹扡ㄲ㤹挲收㐱㑣㤱㐹㝥慦㠶㔶搸㕣改㘲㔳㕢〱㐸昹㔱昳㈸㑦㡡慦戱ぢ㍦ㄴ挶愰昸㕡愴昱㔷愱ㅤ㠶戴㐹㜱㌸㥢っ㈵㌲㠹ㄴ慥㘸愳㤱㔸㌸㥣っ愵戳㔹慣攱愰ㄷ㠲挵㐸㐶㍢摣㠱挶戳㘱㕣㜳愵㌳戸昶㡤㐶戲挱㌸㕥敤㡡ぢ攲㐸㉥㤶挸㈵㌲戱㐸㐸㍢挲㠱ㅡ㈹慣〵攵㐲㤸摦ㅢ㜸㘰㘵っ㉢㤱㘸挴㈸㉥㥢㜳戸㤰捥攴㜲㝥㠶㔳戱㈶晡㤱戰搱㡦愲㌸ㅡ挲㝦扤慤㕦㐹搵㌱ㄴ㝦愰晥〶㕢㉦㔰㌱㈲㕥摤〴扤㌴捥㘲慢㜱愴㈱㑥愰摤㠹㄰㍥晦捤〰㠸㡥㤷㕤晡戳ㄴ扣愸搲㜹ㅤ攵扦挵捥㤴挶改㘲㝤ㄶ㔳㥣㐱搷户㈱㔳ㅡ攷㑣愶愰㤶敦ㅤ搰㑡攳㌴扢ㅡ㈷㍦〹㥤敦搹づ㜷摡攵㥣ぢ㔷㘸㠷扢㤰㤶慥㝥ㅥ搲㘶㍢攰㔵戲挹㕣㌶㄰攵㈸㡣ㄵ㠶㜸㉡㥤っ愷〲㜱㈳ㄴ挷㝢搵㤲攱慣㜶扥〳㡤愴㤲ㄸ㑥㌲搱㌸㉥㙤㈳㘹ㅣㅦ攱㘸㍣㠷㌷愲挵昱扡挱㙣㈲㘴昸ㄹ㜰㈵〳挷㉡搸攸ㄷ㐰昸敦戱㔵昹㐹攸扤戶捡㐱愹晢愰ㄲ㌶昷戵搸㐴扡㐲扦㤴㕥㉥㠳昰昹敦㠷〲挴㜹㑦改ㅦ戰㌳㠵㑤㍥㈵㔲㕥㈸愹㕦ぢ㔳昵㈰㌲㠵捤敢㤸㐲ㅥ㕤慢㠷㈰㠵捤㤹㙥㌶㥤㙢搰改㥥㙣㍥㙣㤷㜳㈳㕣㠱捤㐷㤰ㄶ㌶㙦㐲摡㘴㌳㘱㘰攱㈵㤴㑢㠶つ㈳ㄴ挹愵戱㍡挰㜵换㙣㌴㠵ㄷ昷㠶㤳改㠰㜶戳〳㑤㠶搳攱㙣ㄸぢ㘳愰ㄱ扤㍥㤴㑥挶戲搹㘰ㄸ㐰慣戳挵㠳㘱晦愳㤶㝢晤ㄶ搸攸户㐲昸ㅦ戳㔵户㔱㜵㍢㔵慢㙤㤵㠳㔲㑦㐲㈵㙣㡥㜳戳㜹㌷㑤敥㠱昰昹㥦〲㐰搸昴㍡愹㍤㙤㘷ㅥ㐹㈲㠵搲愳戸昵㈰㑣搵戳挸ㄴ㌶晦挹ㄴ㤹攴昷㜹㘸㠵捤愴㈷㥢㜱㑦㌶㕦戰换㜹ㄴ慥挰收㡢㐸ぢ㥢㡦㈱㙤㡤ㄱ戸㍢挰扢〴愱㐴㌲㄰㌱㘲㔸ちづ㐶㜰挶攷㝢㔰㜱㜱㤹挸㘸慢ㅤ㈸㙥㉢㜰捤〶㤳〱扣ㄹ㌵㥥㑢㈴攲搹㜸㈰ㄶ㡢攷㜲㠹㌸㠶敦愴晦㈵换扤晥㌸㙣昴㈷㈰晣㉦摢慡晣ㄴ攱ㄵ㕢攵愰搴扦愱ㄲ㌶㜷㜴戳昹ㅣ扤㍣て攱昳扦〶㐰㔹㌶㕦户㌳㡦㜵搸㍣㡥㕢晦㠶愹㝡〳㤹挲收㙢㑣㐱㡤㜴㠵㝡ぢ㔲搸ㅣ散挹收㔶㥥㙣扥㙤㤷昳㈶㕣㠱捤㜷㤰ㄶ㌶摦㐲摡㘴㌳ㄵ〸攰戶㑢搰挰扣㉢㄰㐹㘱㐵㍤㤹挸㘶㜸敤㤹㑥㈴㤲戱㘴㕡㝢摢㠱㠶㡤㈰慥㌸攳搱㘴㍡ㄴ㡦〴㜲愱㈴慥㍡㘳㘸㠰㕣㈰㡤㤵慥㘰摣晦ㅦ换扤晥づ㙣昴晦㐰昸摦戵㔵敦㔲昵ㅥ㔵敦搹㉡〷愵㍥㠴㑡搸散攷㘶昳㈳㥡㝣っ攱昳㝦〴㐰㔹㌶㍦戶㌳昹散㑢戳㙦晥㠹㕢㕦挳㔴㝤㡡㑣㘱昳ㅢ愶挸㈴扦㥦㐳㉢㙣敡㙥㌶㥤㤵搹敥㥥㙣㌲ㅣ㑢㉡昱〳㕣㠱捤㉦㤱ㄶ㌶㝦㐴摡㘴㌳㠷搹㔶㍡㠶挳㌷㠷㌷晦㘲㤵㈳ㄹ〸㘷昰㡡摥㜸㈰㠷挵挴㙣㌴愴晤攴㐰㡤㐰㈴㘰㈴昰搶敥㔰㉣㡤㈹ㄹ搶搳〳戹ㄸ㘷〹㔸㐰挴散㈲敥晦捡㜲慦晦っㅢ晤ㄷ〸晦搷戶㉡㍦㙥㝥㘳慢〸㄰愸晡ㅥ㉡㘱昳攷敦㕤搳搷㉡㕣㜸攸搵㄰㍥晦て〰挸㡥㜸㑤ㄱ㝥戴㌳攵㈰攷㜳㌴攵ㄵ慤㝡㉦㤸慡㥦㤱㈹㙣昶㘶捡㘶昳㔷㘸㠵捤捦㔱愰㝤攳㈱㝦㌱昰㈹戴愵㑢㈱慣㠱㔴愲て㕣㠱㑤㠵㠴戰搹ㄷ㘹敢㐸てㅢ㜸㜷㜱っ换戰搱ㄴ敥て攲扥㈰㕥㔶ㅢ挳搴捡㠸攰㜸づ挵戵㡤ㅤ㘸㈸㤵㑤ㅡ㐶〲㉦㐰㌷挲㤱ㅣ㕥捤㥣挸㘵ㄳ攱㐰ち户ㅦ愳挹㜸㌶收慦戴摣敢晤㘰愳昷㠷昰㜷戳㔵昹㈳扤捡㔶ㄱ㈰㔰搵ㅤ㉡㘱昳ㅤ㌷㥢〳㤸扦㈵㠴捦㕦〳〰晥扣搷敥㜴㍢昳〲㈲㠴搲ぢ戹㌵っ愶慡〷㌲㠵捤㙤㤸㠲ㅡ㍣攲ㄱ挶搰ち㥢㉦㝢戲昹愲㈷㥢扤敤㜲㜶㠰㉢戰㔹㡢戴戰㌹ㅣ㘹㤳捤㜴〴㤳ㅦ㑣晤搳搱㐴㉥㠲愹ㄳ收㑡〹㥣㤱㜲攱㌰㔷慣愳㐹㙤㠴〳つ挷挲㐶㌴ㅣ攳敡㜷㈲㤲捥㘰捤ㅡ户㙢㌲㐶㍡ㄷ挱㄰㥢捣〴晤㝥换扤扥㈳㙣昴㍡〸晦㐶戶㙡㈷慡〲㔴昵戱㔵づ㑡昵㠳㑡搸㝣摣捤㘶㠴㈶㔱〸㥦扦㍦〰昸昳㘶㜳ㄳ㍢昳㌲㈲㠴捤换戹㌵ち愶㙡㌳㘴ち㥢扢㌲㐵㈶昹摤〲㕡㘱昳㍥ㄷ㥢㕡〳㈰攵愷慦㝦昳愴㜸㠰㕤昸㘸ㄸ㠳攲㉤㤱ㄶ㡡挷㈰㙤㔱㙣愴㐳戱㔸㈰㠵㤳㍢㙥〵愴㌰㜹捤〴㔲搱㄰㤴㤹㔴〴攷㝡㙤慣〳攵晤〲㑣㔹ㄳ㠶ㄱ㑣㐴㔲㔸㡢㑥愴〲戹㜴㈲ぢ㡥㜱搱㄰㡡昹〷㕡敥昵㜱戰搱挷㐳昸户戲㔵ㄳ愸㥡㐸搵㈰㕢攵愰搴搶㔰〹挵户戸㈹㥥㐲㤳愹㄰㍥晦㔰〰昰㔷愱㑤㐳戲㜸扤㘰㍡㜴㕥昷〳㘶㐰㕦戰㘰愰捤㠴愶㜴㘵挱㍦捣昲㙥扥㙡㔸摡㠸てつ搵攷〲慥戶㐵愶戴搱㍣愶散㌶摡ㅥ㕡㘹愳㉢㕤㙤㤴㥦挵晥挵戳㌹ㄸ㌷㠶扦ち㝤㉦戸㐲㜳っ㐷㐲㥡㘳㙦愴捤收㐸挴㤲攱愰㘱㘰ㄸ㐸㐷㈲搱ㄴ搶昰ㄳ㌹扣敤摡挰改ち㉦扣㡥㐶戴㝤ㅣ㘸㉡㘰㐴搲愹㕣㌶ㄳ㐹攳摡㉥ㄸ㑦㠵昰ㅥ㜹㌴㈱慥㉥㤲㐱㕣挹昹ㄹ㝤㐶昷晡扥戰搱昷㠳昰敦㘸慢昲愳㜱㥤慤㜲㔰㉡〸㤵㌴挷㉡㜷㜳㘴改挵㠰昰昹㐳〰攰捦㝢ㄶㅢ戶㌳㠵挸㥢〸扢㤹愲ㄵ愶㉡㡡㑣㘱戳㡤㈹愸㘵晣㠸㐳㉢㙣晥挹捤愶㌳㡢㍤搹㤳捤㠴㕤㑥〷㕣㠱捤㈴搲挲㘶㈷搲㈶㥢㐹㕣挵㘶㔲㈹㕣改攲㉡ち㤱㥣㤸㝥㠵㜲㤹㔸㈲ㄳ㌴㤲搹㜴㈶慣㜵㌹㔰摣敦㡤㈷㡣㌰愶ち挹㜴㈴ㅤ㑢㈴㜳昱㙣づ戰〸づ㠶㌰㘶㙤㝥〶愳〹㥢㡢㘱愳㉦㠱昰敦㙣慢㤶㔲戵㡣慡㕤㙣㤵㠳㔲昵㔰〹㥢㉢摤㙣慥愰挹㈱㄰㍥㝦〳〰昸昳ㅥ㍦ㅡ敤㑣㍥つ搵ㅣ㍦昸㌸㔳㝤㈵㑣搵ㄸ㘴ち㥢挷㌰〵戵㝣挷㐱㉢㙣㉥㜷戳戹㍦㡢攰㍤摣愵㥥㙣㡥户换㌹づ慥挰收〴愴㠵捤攳㤱戶晡㘶ㄶ㌷捤㐳愹㜸㈶㠷昷㜶ㅢ㐶〰㘷晣㘸㈲㙥㈴戰摡㤵っ〶攳㘹敤〴〷ㅡ挳扤㠰㌸扡㈱慥扦㜰㙥㡢㘰㘶ㄶち㠷㡣㘴㈰㤶捡㐶㜱㠷㉡改㥦㘸戹搷㑦㠴㡤㝥ㄲ㠴㝦㤲慤㥡㡦つ㌳㑣㠶〱㙡挲㌹〱〲㔵㔳愱ㄲ㌶㕢摤㙣㥥捥晣㌳㈰㝣晥㘹〰攰て慢〴㤰收㝤愹㐵摣㍡㄰挲㍦ㅤ〲㝦ㄵ晡㝤ㄴ搲㐱敦攷搶㉡㤸慡㤹挸ㄱ㌶㉦㘰ち㙡昹捥㠶㔶搸㑣戹搹㜴㤶㘶㥡㍣搹㥣㘳㤷㜳〹㕣㠱捤戹㐸ぢ㥢㝦㐶摡㘴㌳㥢ぢ㐴㜱㥡捡〴㐰ㄲ㘶戱㐶㌲㡥㤷摡攳㑥ㅥ㠶攲㑣㈸㙤攴戴㑢ㅤ㘸㉣ㅤづ㘳㝤ㄱ换㠹ㄹ摣㕤挹㠶㠱挰搰㥣㠸〷㡤㜰㉡㤳〹㐴晤昳㉣昷晡㘵戰搱㉦㠷昰敦㙥慢昲㑢㌳㝢搸㉡〷愵昶㠶㑡搸㥣敢㘶昳ㅡ㝡戹ㄶ挲攷摦〷〰晣㜹ㅦ改晢摡㤹㐲㈴ㅦ搳㉡㙦敥搶㙦㘱〵昶戳㌳㙦㐵慡㔷户㙡㠶㕦敤㕣晥ㄹㄴ慥愰愱攱昸愹㜶挱敢㥥挷攱昵捤っㅥ慦攸㠶〷搳㤹㡦㜳慢慡ㅣ昹摢㝣昱㜶挶㤶㜰挵㙦昵㈴散昵晦挰て晢㐷晥ㅥ〴㍤㙥㠵慦㝥㍢㜶戸摡挰敥㝡晥ㄴ摣㡣㙦㥡㡤㈷昲ㄹ㜵㘳㐶挷敢挶㉤换ㄸ㉤晣搹㍤愲愰㘰㔸搱慦㜵㔲㈷㌶昱㡡愳㌹敤㡤昲㘳㜰〶㑣㙤㘴〷㑡つ户摦㐲㍣㉣慦戱㥦戴㘰㥢㑤敦㜰散昰㔶㕦㐴换㈱㘳㌸摦㔹摣㉦㥦㜲㍤づ㙦㡢扣ㄶて搸挰慦换㡤慣敤戱ㄳ捦㠲慢慡散㔶昲慥㈰戹晢㌵戶扤ㄵ㙦㝥慢攳昳敦攸つ㙦搸㥥㤴㈵〱㕢㜸㍣っ㜰㜴㜳㤷㍣㑣㜳〰昲㤵㥥〱㌹摡㥤搸摢㥡㔱㐳ㅢ挷づ㡤㐵㠳搵攳搰ㄴ挵㍦㝣㉥㕢㑡㈱昱㉣㤳扤挳愷摦つ㤷㉡〷攷㘴㕦改㔹ㄶ㜳慦㔵捣㌸ㄶ愳ㅡ㔱っ㡢攲㘹挷愷晦㥤㜸づ㌷戶㑡㉤戰ㄲ昴㔷换㈰㌷㕣愲ㄴ摦晦昸慣ㅥ㍡㝥ㅡ捣㈷㌳㥣㔳ㅦ㤶捦愷昵戵慤戶挵扥㙡昰愹㡤搵㙢づ㉢㝥㌳搱㌶晢扥扦㜰捡慥㜷搷扦㕡晤改㡣㍢敡㥥慦㔷㡢㘱㌱っ扥昴㌵ㄴ㙦㔰扣〹愱㜶㐱㈵㕦挱〳〲㑢㕥㠳扢戳㤵㔱晣ㅡ㕣晦ㄲ㜸挲ㅦ摥㉢㠳扤敡搵㑤㌱㌲㡤〷㥤㑡挲㠲㍤㕤㍡攷挳摣攵㐳愰㌶㈹㍡ㄸ㕢摡愳ㄶ㐵㘸㠹㘰㐴㐵〱㈵ㅦ㈶愵慢㠹㍦搴挱慦㈰晥〹ぢて㑡㠱て㕡㜸㤳搲愷㠸㍦っ㈸㠷搲挳慤㠴㔰㝡㌴ㄲㅢ㐶改㑡摢愲ㅣ愵㉤ㅦ㕥昲㤶㌱㌱㔰㙦晥㍦愳㕥㥤〸ぢ㉦㑡㐷愰愲㥥㤴づ户㌲㡡㕦愹敢㍦〹㥥昰㠷㠷㘵㘳慦㐰改愹㐸〸愵摢挳挲愱昴㈵敥昲ㄹ挸㌲㈹㍤つ㕢摡㉢搰㜵ㅦ㌵㜴慦愱搱㔸㕣つ戳ㄸ㌲ㄹ㝤㤵昰㌳ㅤ昸改㠴扦〶ㅤ㡦㠵㐶挱て戶昰㈶愳㙢㠸攷㝣捤㙥ㄴ㜵戶㤵㘰㝥敤昹㐸㙣ㄸ愳慢㙣㡢㜲㡣摥昶昱挱捦㌵㕤㝦㘳晤攱换ㅦ㍥扤戶昱愶㝡㜵ㄹ㉣扣ㄸㅤ㘰ㄱ㔷搲㐹户戰㌲㡡摦搱敢扦ㅣ㥥昰㠷愵ㄶ散ㄵㄸ㘵挴㤸㌰扡ㄹ㉣ㅣ㐶摦攳㉥㕦㡢㉣㤳搱慢戱愵㝤〰㥤挵㘸㔴昵戳ㄸ㌲ㄹ晤㠸昰敢ㅣ㌸㐳挹戴㑦愰戳ㄹ㡤慡㡤㉣扣挹攸㘷挸慢扤ㄹ愸つ攳敤ㄶ摢愲ㅣ㙦㕦㥥㜱摤愷敤愳㜶慦㕦昲搹晤㕦昶㙤㍢戰㕥摤〳ぢ㉦摥㝡㕡昴㤴昰搶挳捡㈸㝥戵慦晦㕥㜸挲ㅦ㝥ㄶ㠷扡㠳户晢㤱㄰摥㜴㔸㌸扣㝤㐷㈲晥㠹㉣㤳户〷戰愵晤㐰㠳㔱㐱〴㍥敥挰晥㠵㈷昲愹㙡㡢つ㍡昴改㍦搱攸㈱挷攸ㅦ㌴晡〵扡㥥㤶搱㕥㘲愳㉣ㅢ㤳挱ち〴㍡愸㠷ㅤ㥢〷㘹㔳〹㥤㙤㌳㔹㙣㝥晥捥㍤㤲㔴搱收ㄱ㈰搹㡦昱ㅦ㝥扤㙦㈵攸㔳㍤㘶㈵㘴㤸㘰搸ㄷ慡㔰㝥攴㐵ㅥ㍥ㅢ㤷㡥挰㑦ㄷ㕢ㄶ㡦挰ぢ㐷扤扡晤昲扦㝦㕣㝦挵攷㌳愶扣昹昲搳昵㤹换户扦㜳户戳㉢ㅢ搴换戰昴㙡慣敦戰ㄷ㥥挳挶户㔶㐶昱㙢㠸晤㡣ㄲ挳ㅦㅥ慢㡡㕤㐶㘳扤㠶㠴㌴搶搷戰㜰ㅡ慢㈷昹㘰挰㤵搹㔸慦㘳㑢敢つㅤ㍡昹㥥ㄸ〶㈲敡㜳㡢㍥㤳㜲㍦攱㙦㍡昰㌵㠴昷㌱攱㝢〸晣㘳ぢ㙥ㅥㄳㅢㄳ晥ㄶ㐰㘴㕢〸㝥摢㑡〸挱敦㈱戱㘱扤晦㝤摢愲㕣敦㕦捤捦㔳㑢捣㈶搹㘹㘵㠳晡ㅣㄶ㕥㠴扥㘷昱㔶搲晢摦戵㌲㡡㕦㘸散晦〲㥥昰㔷愱㙦㡥扤〲愱摦㈰㈱㠴扥〳ぢ㠷搰〱摣㘵㠶㔷㤹㠴㝥㡢㉤㙤㈰㜴搶㈴㈳㄰㔲㙦ㄴ㔰㌴㠸㜸挶㙢㤹昸敦㠸ㅦ㘲攱㜱㙡〳晥摦ㄶ摥㙣㠱愱挴㜳㍡敤っ挴㍦㔹〹收搷㤲捦つ愳㔴搹ㄶ攵㈸扤㙢昲敤ㅦ㑣㙥〸搴㥢晦攳搴挶攰慥㘱㈴㘲つ㐵㝥戶昰㤲挵㕣〹愵㉦㕡ㄹ挵慦㐸昶晢攰〹戵挷㜳㔲戱㔷愰戴㌷搲㐲改昳戰㜰㈸ㅤ挱㕤㘶㈴㤶㐹ㄱ㐳扥戴㍡㡢㈲㡣㈵㠱㠴㝡扡㠰愲〰昱㡣挹㌲昱㡣晢搲㐲搰挹挰㑤昸攳ㄶ摣散愴ㄱ㘴搵㌲㐴ぢ㝦攵㡦昵㤲㔹ㄶ攳戹挴愲ㅣ㙦㠳㜷扤攱慤扦㌵っ慡㌷晦㙦愸㔷㠳〱ㅦ挶扤㕤㐳㤱攷敤㘱㡢㥥ㄲ摥ㅥ戲㌲㡡摦慣慣ㄸ㕦挴改愷㍥ㄲ㜵㘷扢昳敢ㅦ捡敡攰愳㠶搹搹戶㠶㍢敡㘷㑣㡦㤰扤ぢ㡣㐰㌶㘳㜰㠴散〷㔰㡣㐳昶慥挸㔴㡣㘲ㄹ〶ㅢ戳愶㘷愲㈸㜳㍥㜸㙦戹㥡摥㘳㘵ㄴ扦㜵搲捦攰ㄷ㈹㜴慣㔹㈸㈳㔸愴搰扢摣㠵㡥㘷愱㡣㌶㌱㕢㡣㘱㉤摡㐴攸搰㘲㝢っ挵㉢㈳搵㙤㐰摢ㅤ摥愷㑦㈶㥣㘱㈷㈶㥣愱㉤摡ㄴㄳ扥愷挰㙦戲攰收㈱㌳つ㔹戵つ〰攱㙦〳ㅡ戸搱戶㈸搷挰㙦ㅣ戴昱㜵ㄳ晥扡愰攱㥢敤昶㌹昹晥㡦㤷㌴㈸㐶慡っ㜳㘸换㌷昰㜵ㄶ㍢㈵つ㝣慤㤵㔱晣㤶㑡晦㘴㜸ㄲ摡收愰敥㘸㉢㠶慡〸㙤㔷挳挲㘹慢㜹攴㠱〱㈳㈶て㡣㕦搱昶戰㜹挰愲戵晡㑢〱て㝢ㄱ捥〰ㄴㄳ捥ㄸㄶ㙤ㅦㄳ㡥挱ㅢ昰㍦㕢㜰昳戸搸㡦㜰㐶愸㌸㠳㌷㈳㔵散㔶愸㘵㈰ち晥㌶㠰㔰㐶慤㠸㐵㌹㐲㜱㉢㌲ㅣ㙥扦戹㐱〶昱换敦㙤㔰㈹挰㠷㜹㄰㝡㠱挵㕢〹愱慢慣㡣攲昷㕤晡ㄹ攸㈲㠴㘶戱㔷㈰㌴㠷戴㄰㝡ㅥ㉣ㅣ㐲㜳摣㘵㐶㤶㤸っ㌱㠴㐵㕢〰ㅤ〷㙦づ挶〱㜵㤶㐵㤱搹戳づ㈰㥥㌱㈶㈶㥥㜱㉣㕡㡢㠵挷㜵っ昰愷㔹㜸㤳搲㌶攴搵㌲收〴㝦ㅢ㐰ㅣ〳㔴挴愲ㅣ㜱改㝢㝢㕤㜶搹搵㌷搵㕦戵敦㜹㔵㍢㉤扦戹㕥㌱㉥㘵㤸〷㜱㈷㔹晣㤴㄰㜷愲㤵㔱晣㥥㑣㍦㘳㕡㠴㌸㍥捥ぢ挴ㅤ㡡戴㄰㜷㍣㉣ㅣ攲㤶㤰〸挶㜳㤸㐴㌰㌰㐵㕢㐶〳戹戴㡥挴㘳㍢㜰敥愷晥㘰戱㘱戲㜷㄰㡤ㄸ〹㘲ㅡㅤ㑥愳ㄵ㤶搱戸愱㡥搱㔱㤶ㄱ㙢攱搳て愵搱搱㡥搱ㄱ㌴㍡ㅣ扡㥥愳㠶㑥捤摢ㅣ㘶搹㤸戴ㅦ㐹㥢㤵㐰戲昳搲㡤㘲㐸㡡搳慤ㄹ㥡攲㜴㙢〶㥤晣戶㐹摦㠹挵㤶挵㤳㍥扦㙦㘹㙣捥ぢ捦搴扦昱搲㐹㕤㡦㥤㝢㙢晤㘹慢㌷ㅥ晢晥昱敦搶慢㌳㘰㌹捣愳戵づ挲㕥㜸㑥晡㤶㕢ㄹ挵㉦昵昴㌳挸㐵㕡敢㡦攴戱㥢㘲愴㡡戴搶㔲㔸㌸慤㜵ㅣ昹㘰扣㠸㐹㍣挳㔷戴ㄳ愰戳㑥㤰㌱搵㔹㐰摦㐹㠴㕦攰挰ㄹ挲愲㥤〲㥤㜹㘵㠳㈷晢愸㜶ぢ㙦戶敢愹挸慢扤ㄴ㈸晣㙤㐰㉦扦捣戶㈸搷换㙦㌵晥昲摣㥥昷㕦㕤晦挷愱㕢扤昶晥捣㙢敡搵戵戰ㄸ收挱摢〱ㄶ㍤㈵扤扣搹捡㈸㝥ㄷ愸㥦攱㉣挲摢搹愸㍢㜸㘳㑣㡡昰㌶ㅦㄶづ㙦攷㤲〸㐶㠶㤸扣㌱㔰㐵㍢ㅦ㍡㤹㉣攳㐵㥥㉡㔳挰挳〵㠴㌳搲挴㠴㌳㔸㐵扢挸㠴敦㌱㤴昰㈶ぢ㙥昶搲㑢〸㘷㈸㡡搳㌱ㄹ㤲攲㜴㑣㐶㥣攰㙦〳〸㘵㜸㡡㔸㤴㈳戴昹㑦ㅦ慦愸摦㙤晦㠶ㄷ㤶扤扦㑤昰㠳㑣㠳㝡㄰昰㘱ㅥ㠴敥㘵昱㔶㐲攸㥥㔶㐶昱㕢㐵晤㡣㘸ㄱ㐲慦挰㕥㠱㔰㠶愵〸愱扢挳挲㈱昴㉡敥㌲㠳㐳㑣㠶ㄸ慢愲㕤㘳㌲㠴ㄳ㜹㍣愸㘶㕢っ㤹ㅤ敢㍡挲ㄹ㙣㘲挲ㄹ慦愲摤㘰挲㌱㑤〰㝣扡〵㌷〹扤ㄱ㔹戵っ㉤挱摦〶搰挶㌸ㄴ戱㈸㐷摢㠷㌳㙦ㅦ戸㜲搰㕦ㅢ㈶㜱〲昰挴摦ㅡㄴ挳㑦㠶㜹搰㌶搹㘲愷㠴戶㐹㔶㐶昱㕢㐸晤慦挱㤳搰㜶㍢敡づ摡ㄸ㝦㈲戴㑤㠰㠵㐳摢㥤攴攱ㅤ㘴㤹㍣㌰㈸㐵扢ㅢ㍡ㅥ㤰㘳㠶攲ㅤ愲㙡㡣㐵㠴挹摢扤挴㌳慣挴挴扦㑤晣摦㉤晣㘸挱搷㕢㜸㤳戸晢㠹㘷攰㠹搳ㄳㄹ㠰攲昴㐴挶㤷攰㙦〳㈸㘵㌰㡡㔸㤴愳昴㥦攷敥㜹㘶捦搳㠶㌴㝣㔹户㘹慦㍢㙦摡愶㐱㌱〶㘵㤸〷愵㈳㉤收㑡㈸㑤㕡ㄹ挵㙦㌴昵㌳㝥㐵㈸㝤ㄸ㝢〵㑡ㄹ㠴㈲㤴挶㘱攱㔰晡㈸㜷㤹〱㈳㈶㐵㡣㑣搱㔶㕢ㄴ㜱扤㈲愸挲ㄶ㐵㈶愵㑦㄰捦搰ㄱㄳ捦昰ㄴ敤㈹攸捣㈱ㄴ昰㥤㉣戸挹攸㌳挸慡㘵㈴〹㜰ㅢ挰㕢戵㙤㔱㡥户敢㔶㙤愷ㅦ㝢昳㕦敢㕦ㅢ搵昰敤㍢慢㙦慣㔷扤㘰㌱捣㠳户ㅤ㉣㝡㑡㜸摢摥捡㈸㝥ㄱ慡扦㌷㍣〹㙦㉦愱敥攰㡤攱㈶挲摢戶戰㜰㜸㝢㠵㍣昴㐳㤶挹〳㘳㔰戴㔷㑤ㅥ㌸㜳㡦慡慤ぢ㜸㜸㡤昰晥づ㥣㜱㈸摡ㅡㄳ捥㤹㝢㔴㙤㘵挱㑤㤶摦㐴㔶敤〰㠰㌶㡣戶㉤㙤㡢㜲戴㜱挲晥昵昹攷㌶攰㌸晥㜰收慤㔷㌴愸㘱戰昰愲㙤㜳㡢㥤ㄲ摡㌶戳㌲㡡㕦㥣敡摦〶㥥㠴戶昷㔰㜷搰挶戸ㄲ愱㙤ㄳ㔸㌸戴㝤㐰ㅥ㜶㐴㤶㐹ㅢ㠳㑤戴㡦愰戳㈶㥡挱戰敡㕢㐰挴㈷挴搷㌹昸ㄱ挴㝦㘶攱戹㘰ㅥ㔶戵ㄶ摥散㙦㕦㄰捦㠰ㄲ攷〸㘶㘰㠹㜳〴㌳㙥㘴挳㈸㡤摡ㄶ攵㈸昵㍦扡攸㠳扦晥慢㕦扤昹㝦戴㕥㡤㠲㠵ㄷ愵㍥㡢戹ㄲ㑡㜵㉢愳昸㈵慣晥㕤攱㐹㈸晤づ㝢〵㑡ㄹ㐷㈲㤴㜶㠷㠵㐳改て摣攵㜱挸㌲㈹㘵㜰㠹昶㤳㐵ㄱ㙦扢㠴㔴㌷㡢㈲戳㙦晤㐲晣㜸〷捦〸ㄳ慤愲挶㙣〲摥つち愹㕦扦㜵㕦㜴㔶㈲㑦㌱㠰挴愱㤴㠱㈴づ愵㔳㤰搸㌰㑡愷摡ㄶ攵㈸扤敤昴㜹㥦㥤昳㔵㐵㝤㥦搷㡦㜸敦㍦㙤㥢搵慢戹戰昰愲昴〷㔴搴㜳㥥昸扤㤵㔱晣㕡㔷晦㍣㜸ㄲ㑡㙢戰㔷愰㤴戱㈰㐲改户戰㜰㈸昵㜱㤷昷㐵㤶㐹㈹〳㐴戴㥥搰挹㈰挷挵挱㉦ぢㄸ敡㑤昸㝥づ㝣ㅦ挲晤搰㤹昳㐴攲㍦戵昰㘶ぢ昴㐱㕥㉤〳㍡㌶㡣㌷挳戶㈸挷摢つ愷㥥晣敦敡挹㌷搶㝦戳㐳㘸攴㈰ㅤ㜷づ㕡㘱攱挵摢〷ㄶ㍤㈵㕤昱㝤㉢愳昸㙤戰晥㌶㜸ㄲ摥㌶㐵摤挱ㅢ愳㍥㠴户㜷㘱攱昰戶㌹㠹㔸㡣㉣㤳㌷㠶㠲㘸〳㉣㈲挶挸㘵攱㕢〵㐴っ㈴㝥㠹㠳㘷㍣㠸㌶挸挲㡦ㄶ晣敢ㄶ摥㍣扡㠷㄰捦㜰て愷㉢㌲散挳改㡡㉢㤰搸㌰㑡て戱㉤捡㔱㡡攱㜲扢㝤㍥㍣慡〱挳攵敤〳て㍢戵㐱慤㠴㠵ㄷ愵慦㔸捣㤵㔰晡戲㤵㔱晣㘶㔹晦㌱昰㈴㤴㙥㠷扤〲愵っ晤㄰㑡㕦㠴㠵㐳改づ摣攵ㄳ㤱㘵㔲捡㜸㄰㙤㠴㐵ㄱ㡦搶戰㝡戶㠰愲㍡攲㑦㜲昰㈷㄰ㅦ戰昰ㅣつ挲敡㐹ぢ㙦昶挵㄰昲㙡ㄹ挰戱㘱挴㥤㘱㕢㤴㈳㙥昵㔵㥢㘵づ㥣㌴扤㝥戳㠶搹扥㝥㑢攷搷慢㔵戰昰㈲敥㔱㡢㥦ㄲ攲ㅥ戱㌲㡡摦㐸敢扦〰㥥㠴戸〴敡づ攲ㄸ攵㈱挴㍤〴ぢ㠷戸㤱㈴攲㌲㘴㤹挴㌱昴㐳摢挵㈲㘲散搰㘸㍣愶ㅥ戰㠸㌰晢搶慥挴㕦敥攰ㄹ晦愱㌵㔸昸㜱㠲晦㥢㠵㌷㠹ㅢ㡤扣摡㙢㠰摡㌰攲慥戵㉤捡ㄱ㜷挸㔱㝢昸㌶㍢昹挶晡㤶㔱扤㠶㍣扥ㄵづ攲㕢㘰攱㐵摣㥤ㄶ㍦㈵挴摤㘱㘵㤴扣挹昶㔶㜸㕡搷㥢㙣昹㌰㈰愳㔳摥〲㔳㡢改㔴㜵㡥昱て㍤㜲愶㥡攱ㅢ昲晥㡦ㄶ㜹昶㑦㑦扣㜸戲㘳愱搱㌱〵敦㔷挵敢㈶㘷㌷户㕡㡦㡦挱㝢㔷昹㕣㜴晢搵㠶扡愴㘸慣攵愶㜷攰㕤㠷摤㜳㤳㍡昱㠶㡢㙣㑤敢㡣㔴㔷㤷搱搱昶㝢昸㐹㉥㥥挶㔴挵慥㠰㐵攵㙥㜸㉤㕣愵攷㠳㤰㥥㐰戶㘷愰㠴㌰㔶㤷攷挳㝥换㐱㈵摦㔷昹摢㝥㤰慢㑤㐴ㄷ戳ㅦ㜳㤶㜵扤㠱戵㑡摤㠶㈶㌶㈳愴て慦昸㔵敡㡣ㄸっ㝤㌲昰摡㙥㄰摤昰挰ㅦ㔹㈷㠷昰改㔳愰㤱㘷㠷㠹愸愸㘶㠴㑣昱捥昱搱㔴攳戹昷搵㑢㥢戳㕤ぢ戴〵㐶昳晣〵昸㐵㔱㡦ㅥ摣㘳晢㔳㜵㌷㑣搷ㄶ㘰挲㐳愳㝢㙢㔳慡愳㈳戵扣愶戵愹挵㘸㥢摦戵愰愶㘹〹攲㘹昰收㔸㑥㑡㙡㙡昴㘹愸て㡢攲㔷晤ㅤㅥ改㔵㥦敥搶晥ㄳㅡ昶㔶㙤〶戴摥ㄴ㕣敦㐹挱㉣攰戵搹㄰㠵ㄴ捣㠱挶㐵㠱㘲ㅣ〶㘹戰㍦㙡㌵ㄲ㔲㡤㜹㐰㍡㤵㘳㌸㠵㘸㜷㜷㙢㕦㠰㔶㉡户〷戴摥㤵晢㡢㘷攵昶〲㕥摢ㅢ愲戰㜲晢㐰攳慥摣㑢昰㕦㔰戹㔷敤㙡散〷愴㔳戹㌵戶戶挹慤晤㡦㔵㌹㥤㤵慢㔲ㄷ㝡㔶㈴捤ㄲ㔹㤱㝣㈷挹㔲挵愷愶㤹㥤㐴㌱〸愰愰ㄲㅦ搹挵攵㠰㜴㉡挱㥢昹挲搰㝣户昶ㅢ慢ㄲ摡〲㘸㕤㑦㐷㉦散挴㘷㜹搶敤〰㤸㘸ぢ㈱ち㐹㙡㠱挶㕤扦敦㡡敢昷㤳㕤㤳㌶㈰㥤晡㔵愰捦㐹晤摡摤㕡摥っㄷ敤㈲户搶〷慤戴敢㠱搰㝡户敢㐹㥥㔵敥〴㕥㘷愷换搳戹㤸㉡ㄷ㥤㍤攱扢㠰㑥扦㕤㠵愵㐰㍡搵攵㝤㘳愹搸㌲户㜶㜳扢㘲换愱昵慥搸㌱㥥ㄵ㍢ㄸ㜸㙤〵㐴㈱㤷㠷㐰攳慥摣㠰攲捡つ戲慢㜱ㄸ㤰㑥攵㜸〷㔶㉡㜷戸㕢扢㠳㔵㌹慢挳ㅤ敡㔹㤱愳㔸㘲㘱㠷㕢㔹㔴㠹ㄱ挵㤵〸搸挵晤挱㕤ㅣ㙦㕡㑡㈵晥攸搲晡㐷㐲㉢㔳㠲㘳改昵㌸㡡攳㈱㝣㙡ㄷ㘴㐸㥢㥥㠰㘴㉤㠲昰昰攸㥣捥慥㐱㑢ㄸ㤷搷㔹愹㍡敤摡㝥ㄸ摡㉣㍦㡥㥥〴慣㜶㌲㐴㌷扣捥㐷㜱晦㘵ㅣ㍤〵ㅡ㌷㙤扢挲㌷摢㜴捥㌹㜷㌶晣ㅣ摥户㔱昱㔶ㅦぢ搳搹㠱慡㔴慢敤扣挲㍤㐸㥦㑥㉦㠵㥤攵捣㈲挷扣㉢㔸搰㔹㈶㐳㈱㍢㝤㌶㤰㑥㝢㑣戳戵攷戸戵扣㜱㈶㝢㝣㉥戴摥㥤挵昰慣搸昹慣㐵㘱挵㉥愰捡搵㡢㜹摦慤愰㘲㝢搹㔵戸挸㕤㠵晤㙣敤挵㙥㉤㙦㐰〹㍢散挵㔵㙡㕦捦㑡㕣捡ㄲ搹㘳昳㠷搲攵㔴戹㉡挱㝢㔵〵㤵㌸挰㉥敥ち㈰ㅤ㜶㜸戶ㄱ捥慥㜴㙢㜹㌳㐷搸戹ち摡戲㈳搳㕣捦扡㕤挳㡡㜰㘴捡搷敤㍡慡㕣㜵攳敤愰㠲扡ㅤ㘴搷攲〶㈰㥤扡ㅤ㙡㙢晦敡搶昲㙥㡤搴昸㐶户㤶㌷㌴㠴㌶㜳㐰㥦攲㔹戵㕢㔸㡦挲攳敢㌶慡㕣㔵㍢づ㝥ち慡㜶㤲㕤摣ㅤ敥攲㜸て㐳㉡㜱愷㕢换扢〳㐲摢㕤搰㝡㜷慡戱㥥ㄵ扢㠷戵㈸散㔴㝦愳捡㔵戱㜳㡢㉢㜶㠱㕤㠵晢摣㔵攰㕤〲愹搸晤㙥㉤㔷搹㠵ㅤ昳㤰摢挵戳ㄲて㤶㔶攲愱愲㑡㕣㔵㕣㠹敢散攲ㅥ㜱ㄷ挷㤵㜵愹挴愳㙥㉤搷慣㠵㥤挷愰昵㘶㈷攲㔹戱挷㔹㡢㐲㜶㥥愴捡挵捥㥤挵ㄵ扢搷慥挲搳敥㉡㜰攵㕡㉡昶㡣㕢换㤵㕦㔷摦ㄹ攱㔹㠹攷㔹㘲㘱摦㜹戱愸ㄲ㡦ㄶ㔷攲〹扢戸㤷摤挵㜱戱㔷㉡昱㡡㕢换㘵㔴㔷ㄳつ昵慣挴扦㔹㘲㈱ㄳ慦ㄷ㔵攲㤵攲㑡扣㘶ㄷ昷㠶扢㌸㉥㥤㑡㈵摥㜴㙢戹㈸㈹㑤昴ㄶ戴摥㑤㌴挰戳㘲敦戰ㄶ㠵ㄵ㝢㤷㉡㔷ㄳ㝤㔰㕣戱㑦散㉡扣敦慥〲㤷㈶愵㘲ㅦ戸戵㕣摡㤳㡡㝤〸慤㜷挵㌶昶慣搸挷挰㙢㥦㐰ㄴ㥥摢㍦㠵挶㕤戹ㅦ㡡㉢昷㡢㕤㡤捦㠱㜴㐶愴㑡㈴愴㜲㕦戸戵㌵㐸戸晡㑦㑦捦㡡㝣つ㔰㔱晦昹㤶㉡ㄷ㐳㍥愴ぢ挶㥥摥㔰㐸㜱摦㘳挳愹㐴ㅦ㕢晢㠳㕢扢㈹ㄲ挲搰㡦搸昰㘶愸捡戳㘲㍦〳㕦搴㜴扦㔲攵慡搸收㐸ㄷ㔴㡣㉢㔲㔲㌱㠵昷搹㍢ㄵㅢ㘲㙢㉢摤摡敤愰㤵㡡㜵㠳搶扢㘲㍦㝤攳㜵㥤㔶つ扣扥ㅢ慣昳㈷㤲敥㔴戹㉡戶〳㜲ぢ㉡㔶㘷㔷㐱㜷㔷㈱㘴㙢㝤㙥㙤〲㕡㘹㌶昳㑣晢㤵㘷㈵㝡戱挴挲㌳㙤㙤㔱㈵㐶ㄶ㔷㠲㙢㈴挲捥㐶敥攲㐶摢摡㍥㉥㙤昵㘴㘸搷晢㑡㤹㌱㕤扦昱愹㑥㝤㔱愸攲㈵慥挴㠵㙤捣㤴㐵㙣敤㌴㑢㕢挳换搲摡改敥㤴㥡㠵ㄴ慢愸昷愳〵慦て挵扥扦摢㥥搷㠲搴㥡昶扢扢㔳㙡㉦愴挴㝥ㄳ㕡散㘳摢㙦敡戶攷攵㕡摥扥挹㥤㔲㘹摢㝥㌳㕡昰敡㑢捡摦摣㙤捦㉢慤扣㍤慦戰㥣㤴㍡挰戶摦㠲ㄶ扣㍡ㄲ晢〱㙥晢㌶户㐵㙤㝢㐱㡡㔷㍥㜹㙦㥤㐸挹摥㙣㐹㝢㕥扣㠸户㠱㙥㙦㑢摤ㄶ戵换摣㈹㜵戰㙤扦ㄵ㉤㜸㝤㈱昶㠳摣昶㠷戹㉤㙡㜹つ㤱㉦㥦搷〷㔲晥㘰㕡昰搲㐰散㠷戸敤㜹ㄹ攰㔸搴㜲晡敦愴ㄴ愷晤戲〴昸㙦昴㜵㉥〱敥挲㘶慢搴搴㜱㜶挶慢㔶〶㥦㉤㔹㠳㜷散ㅥ㙦㘷晣换捡攰捦㑡昴㙤㔸攰㐹挸㤲捡㙣换ㄴ㘷晤㔲㤹敤㤰㜲㐶〴捥攲〵戳㍤㌱㥣挰ぢ㘶〷愶攰㠸摦摡戳㉤慤搹㝤捥㜱愷ㄴ㈷摢㘲㍦㥣ㄶ㥣㘷㡢晤〸户㍤攷搴搴㥡昶㥣㑢㍢㈹挵㜹戲搸敦㐸ぢ㑥㤱挵扥捥㙤捦改戰㘳㔱换㘹戰㤳㔲㥣换㡡晤㑥戴戸捥戶て戸敤㌹㘵㜵㉣㙡㌹㔵捤愷㙥㜴愷ㄴ愷㥦攲㉤㐸晢摢慣㍣㍤攴昶㜶㠷摢愲昶㑥㜷㑡㜱㤶㈸昶㘱㕡晣捤戶㡦戸敤㌹ㄹ捣㤷㝦扦㍢愵㌸挱ㄳ晢㈸㉤㌸户㈳㔲㡦戹敤㌹㡦换摢㍦敡㑥㈹捥挳挴㍥㑥ぢ㑥挱挴㍥攱戶攷㜴㉢㙦晦㡣㍢愵㌸㠵ㄲ晢㈴㉤㕥戴敤㐷扡敤㕦㜶㕢搴扥攲㑥㈹捥㝥挴㝥㘷㕡扣㙥摢敦攲戶攷㈴㈷㕦晥㥢敥㤴攲㈴㐵散㐷搱㠲昳ㄳ愹晦慥㙥㝢捥㐵昲昶ㅦ戸㔳㡡㜳〹戱慦愷〵愷㄰㘲摦攰戶攷㜴㈱㙦晦㠵㍢愵㌸〵㄰晢㐶㕡㝣㙢摢㡦㜶摢㝦敦戶愸晤挱㥤㔲㍣㔳㡢晤ㄸ㕡晣㙡摢㡦㜵摢昳㠴㥣㉦㥦㈷㘲㈷愵㜸㐲ㄵ晢㜱㔴昳㕣㉡昵ㅦ㙦㙤㌰㔱换昳愶㘳㔱换昳愵㤳㔲㍣ㄷ㡡晤〴慡㜹ㅡㄴ晢㠹搶㠶搸昳㤴攷㔸搴昲㔴攷愴㤴㥣㠳搸攳㈶㐱㙤㝦晣㍣ㄷ挹愲挴㘴㙣攰㍥㠵㥣㘹㠸摡捤㡤攲ㄹ㐷㔰㔳㑣㤴㥣㑦㠸㥡敡㐶昱扣㈲愸㘹㈶㑡捥ㅡ㈵㈸㥥㍤〴㌵挳㐴挹戹㠱愸㤹㐸摢ㅦ㍦捦ㄱ㠲㥡㘵愲㘴捣㈷慡愰㕥ㅣ晢〵㌵挷㐴挹挸㑥㔴㐱扤㌸挲ぢ㙡㥥㠹㤲昱扢〴挵㜱㕣㔰㝢〸慡㤶挳散敥㐰㔵㉥㔳㤹晤戳晢敦晦㕤㙤搵愰捤慢昶㘸攸㜹捥㥡㐷摦㍣昵戹㝤㐶扤晢搳昹攷㍦昷昶愹慢㝦扡㍢㍤敡愱㑢㉥昹挷攴ぢ㔷扦搹㈷㜷㔱攵慤摦㑤戹㘸㐵㜰攱㡡〳㜳㜳㜷㤸戰㘲捦〳㘶〶㘷㙣㌴扣㕢户敥摤户敤晢昰愶摢昹て㍦昰㜶㜵摦换㥢戴㈹ㄹ戹㔹㡤㍤㔱ㄲ㍦㉣摤捦ㄱ㕣慡戱ㄷ㌶昴扤㈱㝡㔵㉡ㄹ挰㤱㕢戸昷ㅣ挸〵扡㉦㔱㠸ㄹ挷㝦搲㈷ち㌸攲㜰㉤愸㈶ㄳ㈵㠳㌱㝤ㄵ㜰挴㐱㔹㔰㈹ㄳ㈵㐳㉥㔱〵慤挲愱㔷㔰ㄹㄳ㈵㐳㘹㠹㉦づ愹㠲㌲㑣㤴っ㤸㈵戵攷挰㈹愸昹㈶㑡㠶挵ㄲㄴ㠷㐷㐱㌵㥢㈸ㄹ晣㑡㔰ㅣ〴〵戵搰㐴挹㄰㔷㔲㉦づ㜵㠲㙡㌵㔱㌲㤰㤵昸攲㠰㈶愸㜶ㄳ㈵挳㔵〹㡡挳㤶愰づ㌴㔱㌲㈸ㄱ搵㠱戴晤昱㜳㜰ㄲ㔴愷㠹㤲愱㠷愸〲敥㌹〴〹㙡戱㠹㤲〱㠶愸㠲㜶攴㐰㈳愸愵㈶㑡㠶ㄱ愲ち㡥㘷づ㈷㠲㕡㙥愲㘴戰㈸㈹㤱㠳㠶愰づㄶ㤴摦㜶愱㌸ち挸ㅣ攵㘸㙢挶㌱ㅡ戶㌵㜸㐷㠶㕤ㄵ挵ㄱ㐰㄰㐷ㄵ㈱散㕤㔲㍣晡〵㜱㘴㈱㐲昱㠰㤷㡣㈳ち㌳晣㜶ㅦ㔳㍣搸〵㜱㜸㈱㐲昱昸㤶㡣挳㡡㌲㜸㐸㑢挶愱㐵ㄹ㍣㡡㈵攳㤰挲っ㍦㡦㌶敥㝢慦㉡挵㐳㑣㌰㉢ち㌱㡡㠷㥤㘴ㅣ㙣㘵昸㐹攱㌱搰㉡ㅥ㙢㤲戵扣挸㠶㠷㤷㘴㉣㉢捡攰ㄱ㈵ㄹ㑢㡢㌲㜸㄰㐹挶㤲愲っㅥ㌷㤲戱戸㈸㠳㠷㡡㘴㜴ㄵ㘵昰攸㤰㡣捥愲っㅥ㄰㤲搱㔱㤴挱㘳㐰㌲づ㉣捡㘰户㤷㡣㐵㐵ㄹ散改㤲搱㕥㤸攱户扢扣㘲㉦ㄷ㐴㕢㈱㐲戱㘳㑢㐶㙢㔱〶晢戲㘴戴ㄴ㘵戰晢㑡挶挲愲っ昶㔸挹㌸愰㈸㠳慤㈳攷挷戳戰愱㐴戰搱捥㐶捡晥昸敤㐴㡦晦〷愳昹摤晦</t>
  </si>
  <si>
    <t>㜸〱捤㝤〷㝣ㄵ㔵昶㝦㙥㐸㠶捣〳捣㔳挱㠶〵㤰㔸㌱扥㕥㔴㈰㠱〰搲㤵愰㠲攲㠶㔷收㐱㈴〵㤳搰㉣㡢〵ㅢ㡡ㄵ㔶㐵㉣慢愲扢昶㠲㙢搷㔵㜰㉤㙢㔹晢摡ぢ扡㜶㕤晢摡搶晦昷㝢㘷敥换㝤昳收ㄹ搹摦晥㍦㥦ㅤ㌲㠷戹攷㝣捦戹㜷扥㜳攷㑥㍢㙦愶㑣㤴㤵㤵晤㡣㠹晦㜳慡攰挲昶㡤㑢㍡扢慣搶摡搱敤㉤㉤㔶愶慢戹扤慤戳戶扥愳㈳戵㘴㔲㜳㘷㔷㉦〰㡣愶㘶搸㍢㉢㥢㍡㥢㡦戲慡㥡ㄶ㕡ㅤ㥤〰㔵㤶㤵㔵㔵㤹攵戰㙦敢捣㝥㔵㌰改㘵㔶㔰〰㔵㘶ㅡㄴ扤㈹慡㈸㑣ちㅦ㐵ㅦ㡡扥ㄴ晤㈸㌶愳愸愶昰㔳㙣㑥戱〵挵㤶ㄴ晤㈹〶㔰㙣㐵戱㌵挵㌶ㄴ慣摦摣㡥㘲㈰㐴摦敤㈱愶㡦ㅥ㌵㌵㝤〴搶愶戱慢扤挳ㅡ㌶攸㘰扢捤挳㠳挱摡㘰㙤㈸ㄹ㡡搵〶㠶つㅡ扤愰愵㙢㐱㠷㌵扣捤㕡搰搵㤱㙡ㄹ㌶攸㠰〵改㤶收捣㐴㙢挹昴昶㜹㔶摢㜰㉢ㅤ〸愷㔳㤱㐴㌰ㄲ㡤收㤲挹㐴摦ㅤ㄰㜹捡攸㔱〷㜴㔸戹捥晦㔶捣ㅤㄹ㜳敡攸㔱戵㔳慣慥晦㔶捣㥤㄰ㄳ㈱ㅢ摡㕢㔳捤㙤晦愵愰㤵摣愶搱〶㉢搳捣㡤㙦㔹ㅤ捤㙤㜳㙡搱散〲愲㔱㡡搷搶㜷㜶㉥㘸㥤捦㝥㌴摡㙡㘹㤹㘶攵攴㐶㙦㙤攸散㍡㈰搵搱摡搹户㤵晣㔹ㅤ㔶㕢挶敡摣慣㜵捣攲㡣搵攲〰㍢慢㕡て㑥㜵㑣㐹戵㕡ㄵ㕣愸㙥戵户攱昸慣搵搶搵摣戵愴㕦敢㐱㥤搶戴㔴摢ㅣ㡢㤰捡搶㜱ぢ㥡戳愲愲〲㝦㘵扤㜶昵㙡㤹摣㔰㘸㑦敢攸戹愹㡥㉥㔹攲㈶っ㝡㘱戵敥㈲搷愲愰㕤散㔲㠳㕣㕥摣㘶㡤捤慤ㄳ慤㡥㌶慢㠵㤵㜰㑢敥改〲㐹㠲散敤㤰㘷㑡慤づ户㤲攸攳散㝣㕣ㄷ搶㘲っ㠲愸㥤搲摥搱㡡づㄹㅡㄶ慤ㄹㅥ㡡㠴㙢〳㠱㘰㈴㤲㜴愶挴戰㘴㕣ㅡ㘲㠹摡㘸㈲㄰㡤㥡㠳攱㘳づ愱昷捥㄰㤵昵㘳㠰㌶㠷㔲㔹〳㈱㉡㕥挶㉥慦㔷挴摤慥扣㈹㔵摥㤴㉥㙦捡㤴㌷㘵换㥢慣昲愶㕣㜹搳㥣昲愶戹攵㑤捤攵㑤㐷㤴㌷捤〳㐶㑤㔵扤㝢㤷㍢搳敡昳搲て慤㥤㜷昷㤸㌳㥢㠶摥昰摤ㅤ㥦慥ㄷ摣换攵㈰戱㉢ㄶ㈲㝡挳㈳攱㐸扣㌶ㄶづ㐷挲愱㌸晥㌹慤㡥㐴㐳搱摡㐰㈲㥥㠸㈶愲搱㔰㈲㄰㐸㤸扢挱搳摣ㅤ挲搸〳〲捤て㈷攲收㥥㔴づ㠳㄰攲㔹㌴㥦慢㌰㝥晦㤷㥥㍦㜸㑤扦搱搷慤㥣戴㙡搰晣㉦㈶ぢづ㉥戲敥㕡㉣散慥搷ㅤち搵㐶〲晡愴慡て㠷㙢㘳收摥㡣ㅤ㠰㌰㠲㄰攴㉢ㄶ㌲㐳㔴㠶㈱㠴㜸摣愹戰昷搶搳㝦㥡戴昶搱戱ㄷ捣慣㑡㕦㜷挲㈳㘱挱㠱㑣㔶ㄸ挵㐲㕣慦㌰ㅡ㡣挵㙡愳㕡㥤㐹㘷㝤㘳攱㘰愴㌶ㄶ敢㙥㑢挲㡣戱愶㌸㠴㤱㠰㘰昵攱㤰㤹愴㜲ㅦ〸㈱ㅥ㜲慡㝦晦㤱摥ぢ㤳㜳㡥㥥戰㝡㘴敦㍦㝥ㄷ晤昲㉥挱㈱㔴㔶扦ㅦㄶ㜶搵慢て㠶〲搱摡㐴㈸㥡っ㍡搵〶挱㘱㙤㌸㤲〸㈴捤攱㡣㍣〲挲ㄸ〹挱敡㠲㜱戳㡥捡㝡〸㈱敥㜳慡晢戱昳搲ㄱ扢昶㜹扥攱摥㈷㙦㌳晢摤晢㕤愷攰㝥㉢慢ㅢ㡤㠵㠲戵つ㐶㠲愱摡㔸扥㐷愲㘳慡㙡愳戱㘰㙤㌸摡扤戶㐱戳㠱㌵㡤㠱㌰挶㐲戰晡㘸挰ㅣ㐷攵晥㄰㐲摣敥㔴㝦晤敡㕥㌳㝥搸㘵㔹摤ㅤ敢㝥㝣攲改㥡捦挷〸ㅥ㈶㘴昵ㄳ戰戰㜳挱摡〶㐲戵昱㘸㈰扦慥挱㜰㙤㌴ㄶ㑤㥡ㄳㄹ㜵ㄲ㠴㌱ㄹ愲愲㝥㑣㈲㘲㑥愱㙥㉡㠴㄰㌷㌹㌵慤ㄸ搷㄰㝤㜷摤愳㤳㑦慡昸晢戵㙢㡥㍡愵㡦攰戱㐸搶㜴㈰ㄶ㜶搲㙢㡡㠴ㄲ戵㤱愸敡扡㜱搴ㄳ㌵愷㌱㘲㈳㠴㌱ㅤ㠲㉢ㄴ〹㥡〷㔱㜹㌰㠴㄰㝦㜴慡㤹㝡昵㤱㔳ㄶ㉣㝤㜵捡敡㡤㍦敦㜵㜹挳㘵挷㠹㍥㌰换㙡㘶㘰㘱㙦扤㥡㘰㈲ㄱ愹つ㈷㐲挱㠸㔳㔵〸っ搶㈶㈳挱㠴敡㌸㐱㜳㈶㙢㌸ㄴ挲㌸っ㐲昶㥡㠴㌹㡢捡挳㈱㠴戸摣愹㜶搱搹换摡㝢捤ㅣ㌳㘱捤㈹㜷昶㍦攰扤搰挹㠲挷㔷㔹㙤ㄳㄶ昶搴慢㑤㘰㘴㠹愸㑤ㄷ㡥㐶㙡〳搱㘰昷愶㡢㤸戳攱㘰愶㈰㡣㌴㐴㘵晤昸㈸〸捤㔰㤹㠵㄰攲㈲愷捡㔷㡦敥㍢㝢挱戶扤昷㕦㝤晤㈳戳㕦愹㕡㍥㕢昰㘸㉥慢捣㘱愱㘰挷㐴搷㠸搶挶攳挱㘸㕣つ㘳戱㘰㌰㔱ㅢ㡣㐵㐳搸〷攷㌰昶㕣〸愳ㄹ愲戲㝥㕣㌸ㅡ㌲㡦愰㜲ㅥ㠴㄰㉢㥤ち㕦㌸敤戲㤷㌶慣㝥㙦摣愹㌷㡦㤸扤㘶㘹㑢戹攰㤹㠳慣戰ㄵぢ〵㝤㈵㤴㠸〶㙢㤳搱戸㐳㙣㌸ㄸつ愱戶戰搹挶愸敤㄰挶㝣〸昴㤵㘴挰㍣㤲扡づ〸㈱㔶㌸㌵晤㌴㘱户攳摥㍦㍤㕡㝦㝢摢っ摦〵㔷敤㤲㄰㍣㍤㤱㌵㜵㘱㘱㐷㥤捤㜸愸㌶慡挸っ㠶㈳戵㠹愰戹㠰〱ㄷ㐲ㄸ㡢㈰戰捤㐲挹戸戹㤸捡㈵㄰㐲㥣散搴戲昷㈹〳㑥㝣昳戱挸㤴㌵㕤ㄳ晦晣昴敢愲㔵昰晣㐷搶㜲㌴ㄶ挲〵戵㐴攲攱㘰㉤挶捦㘴㡣愳慡㘲㌱ㅥ㡦㈷戰㘲搱㘴㍣㠲挱㍦ㅥ㌲㡦㘱㉤挷㐲ㄸ扦㠵㐰搵㘱慣攰㔲㉡㡦㠳㄰㘲愹㔳昵散ㄹ攵扦㍤晣昹攷㈷摣㌸㝢捡敥㉦㝦㙢㍥㉥㜸搶㈵慢㍥〱ぢ〵㍢㐳㉣㕥㥢っ愹㥤㈱㡥㔱㍣ㅥ㌵㑦〴挸㕣〶㘱㥣〴挱㕥ㄹっ㥡㈷㔳㜹ち㠴㄰㡢㥤㙡扥㜹㍦扣散㠵挱㉢㐶摤㜰挱〷㤷て㥦昱攴㐶挱昳㍡㔹捤㘹㔸愸㈹㔸挳ㄸ㜶扡㐴㌸㕦㔳㈲挲ㄵ㡥愱戲攵㡣㝢㍡㠴㜱〶〴搷㈹ㅣ㌶㔷㔰㜹㈶㠴㄰㐷㍡㤵㥤扤戰㝤㥢㡦戶戹㜸搴搵捦捥ㄹ㄰戶㜶晤㐰昰晣㔱㔶㜶㌶ㄶち㜶〱㡣㠵戵愱㜸㜷愷敦ㅥ㔴㜰搸㐵昴㜳ㄸ晤㕣〸攳㍣〸㜶㤳戰戹㤲扡㔵㄰㐲ㅣ攱搴㜸昴㔳㌷搵㝦㜴昶晣挹ㄷ㠵㈶㍤㥥㝣晡挲搱㠲㈷慢戲挶昳戱㔰戰慦㠷〲㌸〹つ㠵㜱攰㜳ㅦ捦挳ㄸ挷㤲㐹㡣攱收〵慣攱㐲〸㘳㌵〴㔹つ㠵捤㡢愸㕣〳㈱㐴挶愹㜶捥㈱〳摦摣戰攴㜷ㄳ敦晤昶㌰昳摢搶慢摢挴〰㤸㘵戵㤷㘰㘱戰捥㙡㈴㔹㡢㙥愱づ㠳搸搷㘳昱㘴挲扣㤴㌱㉦㠳㌰㝥て挱㡡㈲㜱昳㜲㉡慦㠰㄰㘲㤶㔳搱戰㑦㝡㕦㍤㝡昵〳愳㉥㍣昷愰㈱扢慦捡慤ㄲ㍣〵㤷ㄵ慤挵㐲挱づㄷ㡥㘰㈸敢ㅥ㔶㈲愱〰昶㠴㜸搰扣㡡㔱慦㠶㌰晥〰㠱慡㌰㘴㥢㝦愴昲ㅡ〸㈱づ㜲慡㝡㜹挲搵㤹ぢ㉥㥡㌴昱㑦㠱㜵㔵ㄵ㥢㝤㍥㑦昰㐴㕦㔶㜵ㅤㄶ㠶改敢ㄴ㡢㐶㐰愵㕡愷㈰㠶㑦昴㔰㥣㔲㌸㔳搰扣㥥攱㙦㠰㌰㙥㠴㘰㥤㠱㠸㜹ㄳ㤵㌷㐳〸㌱挵愹昳昵换收㉤㝢昵㉦愷搴摤昶慦挰㤶晢㝤戲昳㔶㘲ㅢ㤸㘵㥤户㘲㘱ㅦ扤㑥ㅣて〲攱㔸㈲㤹㠸攳攰ㅡ㑦㡣搹㉢愰昶㠸〰㑥搳〲攱㜰っ慤㠸㈶㜱㙣っ㠵㠳㈱㜳ㅤ㉢扢つ挲昸ㄳ〴㠶搰㔸㈰㘸摥㑥攵ㅤ㄰㐲㡣㜳㕡㔰㝦摣㠰㍦搶㑣昹戱晥晣挰戴㔱㍦摦晦㙡愷搸ㄶ㘶搹㠲扢戰戰慦摥〲搴ㄳ挵搹㘰〰扢㝡ㅣ㍢㐰㌰㄰㡢慢挳〶㑤搱㐰㌸ㄱぢ㘱㘸〸攰攴㌰ㄸ㡡㤹㜷戳戶㝢㈰㡣㝢㈱㘴ㄳ㘲收㝤㔴摥て㈱㐴㥤搳㠴㡦㕦㥦㜹攴㐹摦つㅢ㜷攷摢㘷㝣㜰挱ㄶ挳捦ㄳ摢挱㉣㥢昰〰ㄶ㐶攸㑤挰搹ㄵ㌶㈹㝡㔰㌲㤸〸挵攲昱㤰㐶㐳ㄲ㘷㍢搸㕢㠳ㄸ㥦挲㠱㜸㈰㤱㤰㐶昳㐱㔶戸ㅥ挲搸〰㠱愱㍤ㄶ㠸㥢て㔱昹ㄷ〸㈱㤲㑥㉢〶晦攳愲㥤㙥扡敥搱愹㙢㍢〶㘷晡㡦ぢ㍤㈵〶挲㉣㕢昱〸ㄶち㌶㝦㈴ㄲ挵㜵㥣ㅡ〱挱㐹慣㌶捣〳愷㌳挵捣㐷ㄹ晥㌱〸攳慦㄰散摤攸㠷㡦㔳昹〴㠴㄰㈱愷捥㉦㍢㕦㉡敦戵㝣昱挴㥢ㅡㄷㅣ晤捡挶ㅢ挲㝤㥦㠲昹㐰攷捣扣愱㈳戵〸搷㍡摤㤷㔱愱㕡搰晣㙢慥ㅦ㜱昹㤸㡢收攲戹㘰㌰ㅢつ愴挲愹捡挱〸晢㙢㉦㔴㜸〴攸㥢㍢愴戹㉤摢扥㐸㕥戹㙣㍦㉡搵㘹㜵㕦挸散改搸㐶戵㉦㘸换㜶づ昴㌶㌶㜶愵扡慣敤摣戶敥㈰㐵㙥㡤戸慥戳㍡㘵㝤㍢扡摤づ㑥戵㉣戰敡ㄷ㌷摢收ㅤ㕣㘶㕣搵戵愷㑢㕢挷㜶㔸㐷收慤㐵㉤慡挷㙤㠷㠵㌲㜶搱㕡摡㈶扢㕤㠳㐶捦㙤敦戴摡㘴昳昶㙣㍤愰㌹㌳捦敡㘸戴㜸搳挲捡捡㔵ㅤ㐰㤳㜳㘹戹攷搴㌶慣㈸㉥ㄶ戳㐳㜴㙤㙥捣攲㉥慢㉤㙢㘵搱摥昹㔶㐷搷㤲改愹㜴㡢戵㔵〱挴慥ㄳ㠶㙤ぢ搴㘳摢㌳ぢ㍡㐷户户㜵㜵戴户ㄴ㕡敡戳ぢ㔳戸㥣捤㑥㙥捦㕡戸ㅡ慤攰㔴㈶捡㝡昵ㄲ愲㙣て慦㑢㐲挶敤慣㤵ㅢ㐲摢挴㍢㘰㥢㙦㔳搸敤㙡愷㘱敤戰ㄶ㉤ㄶ晢㘴昹搰ㅥ㠲挹戸っ戳㝢㘹愰戶㑥扣挳㐳昴㙥愵搱戲㡤昹㉤昷晦ㄷ㕣㕥扥愵戳昶㘳ㄶ攲㤲㝦晦㔴㕢戶挵敡昸挵晢㔳㠲㉤㌲晦〶㔱戹㌷昶收㤲散㔵〰㈱ㄶ㡢㈵㤵㡢㥡戳㕤㜳㡤戹㔶昳㥣戹㍣㠳挳㍤慣慡㉡㔲㕢㌴㤹捦㐰㘵㍥㑢昱ㅣ㠴捦㔷㘶㍣㑦㤰攱㌳㕦戰换㤵㐳昰晦愶摦㑣㈸㠷㤷㈹㙦㕥攰㑥㔳㘷㘵敢搸昶㡥捥㕥扤扣搶㜲晦㔴攷摣㉥㜶捦㕦㌶㌲摥㡢ㄴ㝦㠷愸ㅣち搱攳扤㡡㙡㠰㉡㜸㑢愶㕦㙢㠳㤵㑢攱㐶㤸摣扢㐵慡戲搵扥户搲㘰㜵㘶㑣摥㠴ㄹ㡦㝤㘵戱㠱㈵散晣㝤㕢搹晢慤挵㕤つ愹慥㔴敦㔶摣捥挱㔶㌲〱摡㔳㝡搹㑢昴散㈷㜵捡摢攷㤴㄰挱㉦ㄷ戵㈸㝤愴挲㡥㠴ㅤ〷晢㑢㔹㉦㐷晥昲㑡愰敤㍢㘲㈵っ㜷㐷㉦扣㉤㠳扢㐵搹㜱㔶摢昴㈵昳慤㑥挲慢㡣㕦愴搲扤㝢㌱搸搴㑣晡愰慥收㤶捥㕡戴㜴㕣㐷晢㠲昹晦捤㌸㡣㘵扥〴愱愶捡㕤搰㡢㝦晤㍡㠱慥戲摥ぢ戹㙤㥡㥡捡慡ㄸ㡤ㅡ攳ㄵ㠸捡晡戱扣慤挱㍥㡢㤰㍦攳㍦㌹㤹慦攱㍦㥦㐹㐴〹㕢㘵つ㙣㥢㜲㈳慢ㄲ昸扥慤攰㘹㝡㠷㈵㙦捤㔵挹〲㌸敦搷㝡㐸㝢挷扣㜴㝢晢㍣昶慡捤㘴愹㜳慥㘵㜵昱㜶㔷ㅦ攷昶㥥扣㡤㈷㐴慦㕥〵户愸戴晢㘲㍢㈱扥昱ㄶ㐴扦晡㤶㤶㐱㉡㘲愷昱㌶㔴扤㜰攳捤搸㠸㠵㙤㜱㕥ㅤ㙡ㅡ㍤慡㙢㐱㑢晢扣㑥慢慢㘹㈱㙦昵㉥㙥改㕣㉣戶挷敡昳晥㔱晡摣㔷㠵㙦捥ㅤ㜵ㄷ㝤㝢捦攴㤳㍥㕢㕤㈹〶㍡㠶愲㥢㕡扢㈱攰㘰捣收㍦㈰挴戶㠰㜱㜰挱㜲攱㘴扥㡦戲昹〱挵㠷㄰ㄸ㈲㈴愵ㄸ㈱㍥戶㡢㘲㜷晣捦㔱挲晣㠴攲㔳〸戱㈷〴昷㔱昳㌳〸㌵〹㍦攲㜳搳换捤昷㌹搴搸㝣㤱㜰戴㜸ㄳ㝤〹㥢捦㈴愲㠴㑤っ㠳㡤㥢搰㈴㘵㈶㐹㌲㐹㤰㌰㄰摥㤳㠶㑡挷㔰㜴㝦㙤㙦戸㐹ㅡ㝥愴㝦㉦挰扣㘹昸㌷敢㈰㍤㈶扢㥦㐶㐳戹㕤ㄴ〱搸㈴つ扤愰㌰昹搴㐱㠴愰㤲㌴㔴愲愴㈶昱晤扦㌵ㅡ㝡挳挲㕥㥣〸ㄴ慦慡〹㥢捦㈴愲㠴㑤㠴ㄱ搴㡢㠶㝦愲ち㑦ㅡ㍥㜳っ㐵㜷晤㘲㠸㌴ㄸ戳戹〵慡ㄳ㥦〰收㑤㐳㝦戶㘶〰挵㔶㄰ㅡつ摢搸㐵ㄱ㐷㄰㐹挳戶〴㙤〷㈱㤲㔰㐹ㅡ〶愲愴㈶昱㡥㑥挳づ戰㤰〶㕣㤹ㄵ敤捣㍢挱收㌳㠹㈸㘱ㄳ晢㈰愸ㄷつ㉦㤷愲攱㈵挷㔰㜴昷㜱㌸㈲つ挶㙣敥㠶敡挴㡢㈵㘹搸㠳慤搹㤳㘲ㄸ㠴㐶㐳慤㕤ㄴ㈳㄰㐴搲戰㌷㐱〱〸㔱〷㤵愴㈱㠸㤲㥡挴㤳㍡つ㘱㔸㐸〳敥㤵ㄶ搱㄰㠵捤㘷ㄲ㔱挲㈶敡ㄱ搴㡢㠶つ愵㘸㔸敦ㄸ㡡敥㡡㌶㈰搲㘰捣收〸㔴㈷ㅥ㈸㐹㐳ㅤ㕢㔳㑦㌱ち㐲愳愱挱㉥㡡㌱〸㈲㘹ㄸ㐳搰㔸〸挱摢愲㤲㠶㜱㈸愹㐹摣愱搳㌰ㅥㄶ搲㄰㑢ㄴ慦敡㐴搸㝣㈶ㄱ㈵㙣㘲㝦〴昵愲攱㠶㔲㌴㕣敦ㄸ㡡敥捥㑥㐴愴挱㤸捤改愸㑥㕣㕢㤲㠶㠳搹㥡㐳㈸㘶㐰㘸㌴ㅣ㙡ㄷ挵㈴〴㤱㌴ㅣ㐶搰㉣〸㌱〵㉡㐹挳攱㈸愹㐹㕣慥搳搰〴㑢㐵晤㔸摣㡤㈹敡っ㈹㤸㝣㈶〱㈵㙣㘲㉡㘲㝡戱㜰㐱㈹ㄶ捥㜷っ㐵㜷㡥愷㈱搲㘰捣收ㄱ愸㑥慣㉡挹㐲ぢ㕢搳㑡搱〶愱戱㌰摦㉥㡡㐶〴㤱㉣ㅣ㐹㔰〷㠴㌸〸㉡挹㐲㈷㑡㙡ㄲ㘷攸㉣㉣㠰㠵㥤〱昷扥㡢㘸㔸〴㥢捦㈴愲㠴㑤ㅣ㡣愰㕥㌴㥣㔰㡡㠶攳ㅤ㐳搱㥤敤㤹㠸㌴ㄸ戳㜹ㅣ慡ㄳ㑢㑢搲㜰〲㕢㜳㈲挵㌲〸㡤㠶㤳敤愲㌸ㄴ㐱㈴つ愷㄰㜴㉡㠴㤸〵㤵愴攱㌴㤴搴㈴ㄶ敡㌴㥣づ㡢愴挱愳㌷慣㠰捤㘷ㄲ㔱㑣㠳戴㠹挳ㄱ搴㡢㠶㤶㔲㌴捣㜳っ㐵㜷摡㘷㈳搲㘰捣收敦㔰㥤㘸㉥㐹挳〵㙣捤㠵ㄴ慢㈱㌴ㅡ搶搸㐵㤱㐲㄰㐹挳挵〴㕤〲㈱㌲㔰㐹ㅡ㉥㐵㐹㑤㘲戶㐶㠳㤹㠶扡㜸㈵慦〰摥昷㑢㌶㤱㠵㥦ㄷ〱〷㤷㈲攰㈰挷㔰㜴摦㥦昷敦〷戳ㄵ搷戱挹㡤㈵〹戸〱㘶昳㐶㡡㥢㈰㌴〲㙥戱㡢㘲㉥㠲㐸〲㙥㈵㘸ㅤ㠴㌸〲㉡㐹挰㙤㈸愹㐹㑣搰〸㌰㙥㠷愵戲㝥晦㜰㌲㔲㑣挳㥤戰昹㑣㈲㑡搸挴㍣〴昵愲愱慥ㄴつ㈳ㅤ㐳搱搳㠸㌶㐴ㅡ㡣搹㝣㄰搵㠹攱㈵㘹搸挰搶㍣㐴昱ㄷ〸㡤㠶㐷散愲㘸㐷㄰㐹挳愳〴㍤〶㈱㡥㠴㑡搲昰㔷㤴搴㈴㈲㍡つ㑦挰挲摤㈱攰㜱愴㝣ち㌶㥦㐹㐴㌱つ搲㈶㍡㄰搴㡢㠶㍤㑡搱戰扢㘳㈸㝡㔴戲〰㤱〶㘳㌶晦㡥敡挴慥㈵㘹㜸㤹慤㜹㠵攲㔵〸㡤㠶搷敤愲㔸㠸㈰㤲㠶㌷〸㝡ㄳ㐲㉣㠶㑡搲昰ㄶ㑡㙡ㄲ㍢敡㌴㙣㠴〵㌴㠴挳ㅥ㠳攳扢戰昹㑣㈲㡡㘹㤰㌶戱〴㐱扤㘸攸㕦㡡㠶㉤ㅤ㐳搱戳㥣㘳㄰㘹㌰㘶昳㔳㔴㈷㌶㉦㐹挳㍦搹㥡捦㈹扥㠰搰㘸昸捡㉥㡡㘳ㄱ㐴搲昰㌵㐱摦㐰㠸愵㔰㐹ㅡ扥㐵㐹㑤愲㑡愷攱㍢㔸㐰㐳㈴散㜱挲昰〳㙣㍥㤳㠸㘲ㅡ愴㑤ㅣ㠷愰㕥㌴晣晢愷ㄲ㘷搱㍦㌹㠶愲攷㑡㈷㈲搲㘰捣㘶㐵㌹ㅡ晥〳㘰摥㘷搱〶捣㘶㙦㡡㉡〸㡤〶㥦㕤ㄴ换㄰㘴〸〳昵㈱愸㉦㠴攰〳㈷㐹㐳㍦㤴搴㈴扥㐰ㅤ昹㙢慡㙡㔸戸㔳攰㠶㜸搱愱㜲㜳搸㝣㈶ㄱ㈵㙣㠲て戳扣㘸㜸扦ㄴつ敦㌹㠶愲攷㕥换ㄱ㐹搲戰ㅤ慡ㄳ敦㤶愴㘱㝢戶㘶〷㡡ㅤ㈱㌴ㅡ〶搹㐵㜱㍡〲つ挱㙣づ㈶㘸〸㠴攰愳㌰㐹挳捥㈸愹㐹扣慡搳㔰〳ぢ㜷ち㍣㑤㉢愲㘱㔷搸㝣㈶ㄱ㈵㙣攲㑣〴昵愲攱㤹㔲㌴㍣敤ㄸ㡡㥥挸㥤㠳㐸㤲㠶〰慡ㄳ㑦㤵愴㈱挴搶㠴㈹㈲㄰ㅡつ㌱扢㈸捥㐵愰㈱㤸捤㌸㐱〹〸戱ㄲ㐵㐹㐳ㄲ㈵㌵㠹扦攸㌴散ぢぢ㝢㐳挰㠳㠶攱戰昹㑣㈲㡡㘹㤰㌶戱ち㐱扤㘸戸愷ㄴつ㜷㍢㠶愲挷㠴ㄷ㈰㤲愴㘱㉣慡ㄳ㜷㤶愴㘱㝦戶㘶㍣挵〴〸㡤㠶㐹㜶㔱㕣㠸㐰㐳㌰㥢㤳〹㥡〲㈱㉥㐲㔱搲㌰ㄵ㈵㌵㠹㥢㜴ㅡづ㠴㠵㌴㜸㡤つ㡤戰昹㑣㈲㡡㘹㤰㌶戱〶㐱扤㘸戸慡ㄴつ㙢ㅤ㐳搱㘳换㑢ㄱ㐹搲㌰ぢ搵㠹㉢㑡搲昰ㅢ戶愶㠹㘲㌶㠴㐶㐳摡㉥㡡换㄰㘸〸㘶㌳㐳㔰ㄶ㐲㕣㡥愲愴挱㐲㐹㑤㘲戵㑥挳ㅣ㔸㐸〳ㅥ㐸ㄶ敤ㄴ捤戰昹㑣㈲㑡搸挴ㄵ〸敡㐵挳搹愵㘸㌸换㌱ㄴ㍤㔴攵㈳㔲㐹㐳〷慡ㄳ㉢㑡搲搰挵搶㉣愰㔸〸愱搱戰搸㉥ち㍥㘶ㅤ㠲搹㕣㐲搰㔱㄰㠲㑦㕡㈵つ㐷愳愴㈶戱㑣愷攱㔸㔸㐰㐳㉣攸㌱㐴㉥㠵捤㘷ㄲ㔱㑣㠳戴㠹㙢㄰搴㡢㠶愳㑡搱戰挴㌱ㄴ㍤昰攵㔳㕢㐹挳愹愸㑥㉣㉡㐹挳㜲戶收㜴㡡㌳㈰㌴ㅡ捥戴㡢攲〶〴ㅡ㠲搹㍣㡢愰戳㈱〴ㅦ晥㑡ㅡ捥㐱㐹㑤愲㑤愷攱㍣㔸㐰㐳ㄴ愹㍥㐵扤㘱ㄵ㙣㍥㤳㠸ㄲ㌶㜱㌳㠲㝡搱㤰㉤㐵㐳挶㌱ㄴ㍤㠳收愳㘳㐹挳㈵愸㑥愴㑡搲㜰ㄹ㕢昳㝢㡡换㈱㌴ㅡ慥戴㡢攲㌶〴ㅡ㠲搹㕣㑢搰㔵㄰㠲㑦愰㈵つ㔷愳愴㈶㌱㐳愳挱晣ㄳ搴挵㉢㜹㉤昰扥㕦戲〹㍥搷昶㈲㘰㑡㈹〲㈶㍢㠶愲㐷攰㜷㈳㤲㈴㘰ㅤ㥢㍣戱㈴〱㝦㠲搹扣㥤攲づ戶慥晢㉥散㕤㜶㔱摣㠳㐰㐳戸㍡㜷ㄳ㜴て㠴戸て㐵㐹挰扤㈸愹㐹㡣搲〹戸ㄷ敡㘲〲ㅥ〰摥㘷晥㠲㑤摣て㍦㉦〲ㄲ愵〸㠸㍢㠶愲〷昰て㈲㤲㈴攰㌱㌶㌹㕡㤲㠰挷㘱㌶㥦愰㜸ㄲ㐲㈳攰㙦㜶㔱慣㐷愰㈱㕣㥤愷〹㝡〶㐲㍣㠴愲㈴攰㔹㤴搴㈴㠶改〴㙣㠰扡㤸㠰ㄷ㠱昷㤹扦㘰ㄳ㝣愰敦㐵挰㤰㔲〴っ㜶っ㐵捦晥昹〰㕦ㄲ昰㈶㥢扣㔳㐹〲摥㠶搹摣㐸昱づ㕢搷摤〳晥㘱ㄷ挵㘳〸㌴㠴慢昳ㅥ㐱敦㐳〸收〱㐸〲㍥㐰㐹㑤㘲㉢㡤〰攳㈳㔸㜸㕣㐸㝡㕣㐸㝤〲㥢捦㈴愲㤸㈲㘹ㄳ捣㌱昰愲愱㙦㈹ㅡ晡㌸〶㜷㍡㐲㈵ㅦ㙦㙥挲㘳攴㍥㠰㥢戹㠳㥢慤㐵㝣敥戵㔹づ㔹搳愳ㄷ㜴㜶戵换㠷㜴晤㜲つ敤㔳摡扢ㅡ㥡㍢攷户愴㤶㙣㤹㜳ㄶづ㤹㙢戵攱ㄱ㝡〷㥥愴扢㜴敤昳攷㕢㔹㌳搷搸扥愰㈳㘳㡤㙦昸㕦㜸挴㉥户ㄶㅥㄸ〹㔱㔶㉥㌰晤㘷㑦㡤搱〷〴晡ち愶戲捡㘷㄰搲晤昰㑦收㙥㙢て敡攵愲ㅦ挰敡㙥㐶愷㌷㜷戵㔸㝤㜲昲㈱戹㕣慥捡㠱㐵攴㈵㘴㝢攷愶捦挵攳戰㠶㝥戹㜱ㅤ捤搹㤶收㌶㡢ㅢ愳扦つ㥤㘴捤㐱づ挲〱敤㥤捤㑣㤳敦㤷㥢摥㤱㙡敢㥣捦挷愹㤹㈵㕢ㄴ㤴攴㜳搷捡摣愸收戶㑥㔴㈳户㈲㤷慢㜳㡤㜳摢ㄷ攱ㄷㅢぢ㕡摢挶愵收㜷晥㑦㙣ㄵ㈱户ぢ㠵摣㌴愲㕣㤴㤷㡢慡昲慡晦㜴晢ㄸ摦㘰敦摡搲捥㍢ㅡ㠴㝥摡搵搱㥣㕥㐰挲㘴㍤㈱挸ちち戹つ换㉡昹愴摥晤攰㔴摢㠴慥慣〷戶戵攰㤷〸㥥て攰昳㍦㠳搹〱㜰昳㕢㌴愷敦扦㈰㈶㡣㍢㘸㝣㜷㍥搰晦改㌷㈵㤵捣㉤昸搵改ㄷ〳〰摥捣敥㐲㑣挹㘰㡦挲㥥㠹㥥挰㤲扢㕢晡㜲ㄲ挳ㅥ扡㔹昷攲㔸㍣挱敦㥢㥢㤴㑡㕢㉤㐸㍣㘸㑤㜵㙤㘶ㄷ㤸〱㠲摦ㅣ㜴㍡戶搱敤慤慤㈹㜶㌹晥㜲愲㌱㤳㙡戱慡㜲昵ぢ扡摡㈷㌷户㤹㌹〸搹㉦ㅤ㔵㙡㌱㔴愹挵㜶㡡㐰㙥ㅡㄳ㤲攴㌲㘳戵捦㐹㜵㌴㜷捤㙤㙤捥㔴戱挰愴愱晦㠹扥㡡㥤扦〲㘴慡㐹㡤㈵敥㥣〳晢挹㍦㌶㜷㉤搲㜴㐸ㅤ㌷㍦㝡㜴戹㌰昰㑦晣㠷昹㉡ㄸ㜸攴㐱挳晣ㅥ搱㉡㌱㐳攱散㍣晦晣㔹㉤㉣挵㠲ㅣ㥣挴ぢ〴㘰㌶㝦〰㤴ぢ㥣㉢㤸昱昱㡢挹っ扤〱昰㑤㙡㑦㘵挷愶㌲昸ㄵ㔴㙦攷㌷㔰㔵搸戴ㅣ㙡㍡晣㑣㉦ㄹ㡤㡣㈵㘴㐲㉤㙣捥㕡ㅤ㔵㔴㌴攲㌷㕥ㄵ㑣㑣㌱散㙤挸㥤戹慣戲戲㑦㤵㔷㕤攳㔵慣愱捥攳㝡晤㌷㘴攳㡢攲㝦㝣㘰㘲㈴搷搶攷㤳㠷愸ㅦ戱㙣晥挴㜵㘲攲ち搷挷〵昸㌷〱㍦㐳㔴扥〴愳㝢摢ㄴ㘶㝡㈰ㅦ挴〴愸㐲晥㝡㠸㌹㈸㔵挸搷㤰挹㉢㤵㜲㐵晡㘸㐹㈷㠶㥤㙦㔲〵ㅦ㉣戵㜶ㅡ㡤攸攵㔶搶㘷㡦慦㑣㙥攱收㈸㉦慦挰愶㌶摣〹㝢㐵搵㌲㐴愳㈵戳㔱〴㌳㌰っ愶㉢昶攳捥㠲昸㑤㑣愹㉤扥ㅤ敤昳㤹攵㐰㤵昹挴㙢㤰㙡搵㉦愶挶收〶愴攳㑥ㄹ㠴㘰ち〲㑦〰戰愸づ㔷㠲㜹〷㍣㘴攱㉥㈰搸㤱㤳㙢㌸ㄴㅦ㐰换㈱搱㌴ㄸ攴㐳㉣㜱愴挹昷扣㉡㘸㝢敥㜹㑣㘳㤰㍤㡦扦攸㔳㍤㑦㌰㤷㐱㌵㤹搵㍢㑤昶〱㘳昶㈱昰㔳㙦㐰㕦〲晡ㄱ挰搴〷㙥㔲㘳㌳㤴㌴慡昸挳ㅦ昷㌵ㄷ愸昲〳〵慡扥搴挲㙡㔴㙤捥戰㕢㌰散㡦〰戸愹㘲㙥㐲て㔴㌱㜳㐱㔲搵㥦㐱戸㥥〵㔴㙤〵㙤捦㔴㤵挳㑤㔲戵戵っ㘲ㄷ㐴㉦愸㍣愸摡〶ㄸ㜳㕢〲㤹ぢ攱〱搸㡥㠰㠱〴㔴〲㈰愹摡ㅥ㈵㡤㉡慦摣ㅥ㔰戵㈳㔰愰捡搴挲㙡㔴敤挴戰㠳ㄸ㤶愹っ㙥慡㤸扦搰〳㔵〳〰㤱㔴つ㘱㄰愶㌹ㄴ㔰㌵ㄴ摡㥥愹㘲㍡〴晥昰敢㌴〶挱㠲㥣户㠵昴㘰㘲ㄷ㘰捣㕤〹㘴扥㠴〷㘰㌷〲㜶㈷㘰㈰〰㤲慡㍤㔰搲愹昲㐸ㄹ〰㔵挳㠰〲㔵㍢㘹㘱㌵慡昶㘲搸㕡㠶㘵扡㠳㥢㉡收㌸昴㐰搵㥥㠰㐸慡〲っ挲㔴㠸〲慡㐲搰昶㑣ㄵ㔳㈶昰㠷㕢愰っ愲愸㘲摥㠴〷ㄳㄱ㘰捣㈸㠱捣愹昰〰挴〸㠸ㄳ挰㌴ぢ㐹㔵〲㈵㥤㉡晣㌴捣㘳〷摣〷㈸㔰ㄵ搵挲㙡㔴敤换戰晢㌱㉣㔳㈲摣㔴搵㐱搷〳㔵昵㠰㐸慡㐶㌰挸㈸㤴ち愸慡㠳戶㘷慡㤸㔶㠱㍦攴㕣㌰㠸愲㙡っ㤶㍣㤸ㄸ〵㡣㌹㥡㐰收㕤㜸〰ㅡ〸ㄸ㐳〰㔳㌱㈴㔵㘳㔱搲愹挲捦搸㍣愸摡ㅦ㈸㔰㌵㔱ぢ慢㔱㌵㥥㘱㈷㌰㉣搳㈶摣㔴㌱㔷愲〷慡づ〱㐴㔲㌵㠹㐱㤸㔲㔱㐰搵ㄴ㘸㝢愶㡡愹ㄷ昸挳敦攲ㄸ㐴㔱㜵ㄸ㤶㍣㤸㌸〰ㄸ昳㐰〲㤹㥢攱〱㤸㐶㐰㈳〱㑣搷㤰㔴㑤㐷愹㙦昷ㄱ㄰扦ㅡ昳㘰敡㘰㠰挰㔴㑡㡢慡㌱㜵〸愳捥㘰㔴愶㔶戸㤹㘲㍥㐵て㑣戵〲㈲㤹㍡㤴㐱㤸㜶㔱挰搴㉣㘸㝢㘶㡡改ㄹ昸挳㙦散ㄸ㐴㌱挵ㅣつて㈲㝥〳㡣搹㐴㈰昳㌷㍣〰戳〹㐸ㄱ挰㤴づ挹㔴ㅡ㈵扤㔳攱愷㠴ㅥ㔴㘵㠱〲㔵㡢戴戰ㅡ㔵ㄶ挳收ㄸ昶㌸〰摣㔴㥤〰㕤て㔴㥤〸㠸愴㙡㉥㠳㌰㌵愳㠰慡㈳愰敤㤹㉡愶㜰攰て㍦搵㘳㄰㐵ㄵ昳㌸㍣㤸㘸〱挶㙣㈵㤰㌹ㅥㅥ㠰㌶〲摡〹㘰摡㠷愴㙡㍥㑡㍡㔵ㅥて㉤㌰慡㜷〰〵慡㤸摡愱挲㙡㔴㜵㌲㉣㕦㙡㈰㤸愲攱愶㡡㜹ㄹ㤲㉡㘳〱㈰扦昶捡㔳㕣〸㌷㐹摦㐲〶㘶㑡㐷〱㝤㡢愱敤㤹㍥愶㝥攰て户散ㄹ㐴搱挷晣て戵ㅡ昶愹ㄶ慣戸愳て㘹ㅥ㑤㈰㜳㐳㍣〰挷㄰㜰㉣〱㤷〲㈰改晢㉤㑡摤昴挹㥦㜲㝡昴戴攳㠰〲㝤㔷㘸㘱户愲挶挷慢〹昳㜸㠶㍤㠱㘱㤹攰攱愶㡦㔹ㅤ㌶㝤㈷〲昲慢改㘳ㅥ㠸愴㙦ㄹ〳㌳㈱愴㠰扥㤳愱敤㤹㍥㈶㡥攰て㍦㍢㘴㄰㉣挸㤹搹㈳㠵散挸ぢ㡦㔳㠱㌱㑦㈳㤰㤹㈵ㅥ㠰攵〴㥣㑥〰㤳㑤㈴㝤㘷愰搴㑤㥦晣㘱慡〷㝤㘷〲〵晡敥搴挲㙡扤敦㉣㠶㍤㥢㘱㤹ㄸ攲愶㡦搹㈰㍤散愸て〱㈲愹㍡㤷㐱㤸㌴㔲㐰搵㑡㘸㝢愶㡡挹㈵昸挳㑦ㄸㄹ㐴㔱挵っㄳて㈶㝥〷㡣㜹㍥㠱捣㍥昱〰㕣㐰挰㠵〴㌰㈱㐵㔲戵ㅡ㈵㙤昴挷敦㑥㍤㤸㕡〳㄰㤸㘲捥㠹㡡㝡㈳㌵昶攵捦挵㡣㝡〹愳㌲㜷挴捤ㄴㄳ㐶㝡㘰敡ㄵ㐰㈴㔳㤷㌱〸昳㑡ち㤸扡ㅣ摡㥥㤹㘲晥〹晥昰㘳㐸〶㔱㑣扤㠱㈵搵㘴敤昲攷㑡㘰捣戵〴扥改つ戸㡡㠰慢〹㜸ぢ〰挹搴ㅦ㔰敡敥㔴昲搷挱ㅥ㔴㕤〳ㄴ愸㘲㕥㡡慡㔷敢㔴搷㌲散㜵っ换晣ㄲ㌷㔵㑣㉡改㠱㉡愶㥣㐸慡㙥㘰㄰收㥥ㄴ㔰㜵ㄳ戴㍤㔳挵ㅣㄵ晣攱㠷㤵っ愲愸㘲愲㡡㙡戲㐶搵㉤挰㤸户ㄲ挸㈴ㄶて挰㍡〲㙥㈳㠰㜹㉤㤲慡㍦愱愴㔱挵㕦㌳㝢㔰㜵〷㔰愰㡡戹㉢㉡慣㐶搵㥤っ㝢ㄷ挳㔶愰㌵㙥慡㤸㜸搲〳㔵扤〱㤱㔴摤挳㈰捣㑦㈹愰敡㍥㘸㝢愶㡡㜹㉣㘸ㅦ㝥㝥挹㈰㡡慡㍥搰慡㈶㘳㔱敤〸㝦〶挶㝣㠰㐰㈶扡㜸〰ㅥ㈴㘰㍤〱晤〰㤰㔴㙤㐰㐹愳㡡扦挸昶愰敡㉦㐰㠱慡捤戵戰ㅡ㔵て㌳散㈳っ换㍣ㄵ㌷㔵㑣㑥改㠱慡ㅤ〰㤱㔴㍤挶㈰捣㘱㈹愰敡㜱㘸㝢愶㡡戹㉥㤲慡㈷ㄸ㐴㔱㌵ㄸ㕡て㈶㥥〴挶㝣㡡㐰㈶挳㜸〰晥㐶挰搳〴㌰㍦㐶㔲昵っ㑡ㅡ㔵晣㍤戹〷㔵捦〱〵慡㜶搵挲㙡㔴㍤捦戰㉦㌰㉣㜳㔹摣㔴㌱㠱愵〷慡挲㠰㐸慡晥捥㈰捣㜳㈹愰敡㘵㘸㝢愶㉡〶㌷㐹搵㉢っ愲愸㘲㔲㡣〷ㄳ慦〲㘳扥㐶㘰挲ㅢ昰㍡〱㙦㄰挰ㅣㅡ㐹搵㥢㈸改愳扡㈷㔳㙦〳〴愶㠶㙢㔱㌵愶㌶㌲敡㍢㡣捡㜴ㄷ㌷㔳捣㜱改㠱㈹㘶挰㐸愶晥挱㈰㑣㠵㈹㘰敡㝤㘸㝢㘶㡡㈹㌳㤲愹てㄸ㐴㌱㌵ㄹ㕡て愶㍥〴挶晣㠸㐰收搴㜸〰㍥㈶攰ㄳ〲㤸㘶㈳㤹晡ㄴ㈵慤㔳昱户晢ㅥ㥤敡㥦㐰㠱慡㐶㉤㉣㥦挹㍡〷挰捦ㄹ昶ぢ㠶㘵㑡㡣㥢㉡收挱昴㐰㔵ㄳ㈰㤲慡慦ㄸ㘴㌶㑡〵㔴㝤〳㙤捦㔴㌱慤㐶㔲昵㉤㠳㈸慡㤸㕢攳挱挴扦㠰㌱扦㈳㌰敢つ昸㥥㠰ㅦ〸戰〰㤰㔴晤㠸㤲㑥㤵挷㙦㕣㜰㑥晦㙦愰㐰ㄵ㔳㜱㔴扤㕡慦晡㤹㘱换㜰㌷㕦㌰㙤挶㑤ㄵ㜳㘵㈴㔵〶㙦昸晦敡㤳㔲㘶搷㐸晡㜰ㄳ戸㑣㉣㐴愹㠰㍥晣扣昷㔷搰户ㄸ㙥㤲扥㑡〶㔱昴㌱㈷㐷慤〶ㄶ搵ㄶ㌷㠰㌱㝢ㄳ挸㝣ㅤて㐰ㄵ〱㝣慢㥡㘰ち㡦愴捦㠷㤲㐶ㅦ摦愸攰搱搳晡〲〵晡㤸愶愳挲㙡昴昵㘳搸捤ㄸ㤶改㌶㙥晡㤸㘳㘳搳㔷つ挸慦愶敦㜴戸㐹晡晣っ捣昴㥣〲晡戶㠰戶攷摥挷㌴ㅥ㐹摦㤶っ愲攸㘳㉥㡦㕡つ㉣㉡晡晡〳㘳づ㈰㤰㜹㍥ㅥ㠰慤〸搸㥡〰愶晥㐸晡戶㐱㐹愷て㉦㠷昰愰㙦㍢愰㐰ㅦ㔳㝦㔴㔸㡤扥㠱っ扢㍤挳㌲㑤挷㑤摦㘵搰搹昴敤〰挸慦愶敦昷㜰㤳昴敤挸挰㑣敢㈹愰㙦㄰戴㍤搳挷昴ㅦ㐹摦㘰〶㔱昴慤㠵㔶慤〶ㄶ㐱ㅦ㜷㉥㜳〸㌰收捥〴㌲㍦挸〳㌰㤴㠰ㅡ〲㤸㌲㈴改摢〵愵㙥晡攴㥢㉤㍣攸摢つ㈸搰㜷慤ㄶ㔶扢愲摣㥤㘱昷㘰㔸㈶昹戸改晢ㄳ㜴昶㌸㐷晡攴ㄴ㠲搴ㅥ晢ち收晤㐸慡㠶㌱挸ㅤ㈸ㄵ㔰㔵ぢ㙤捦㔴㌱㔱㐸㔲戵㌷㠳愰〶㌹㌳㕢挸㠳㠹〰㌰㘶㤰㐰㘶ㄲ㜹〰㐲〴㠴〹㘰㜲㤱愴㉡㠲㔲〱㔵挵㈹㜶ㄸ攷㘲㐰㠱慡〷戴戰ㅡ㔵㜱㠶㑤㌰㉣搳㠱摣㔴㌱〷挸敥㘹㐹㐰㝥㜵㑦㝢〲㙥㤲扥㝤ㄸ㤸改㐳〵昴敤〷㙤捦昴㌱捤㐸搲㌷㥣㐱ㄴ㝤捣㌵昲㘰㘷〴㌰收㐸〲㤹㠷攴〱愸㈳愰㥥〰愶㈶㐹晡㐶愱搴㑤㥦㝣㜵㠸㐷㑦㙢〰ち昴㌱㐱㐹㠵搵攸ㅢ挳戰㘳ㄹ昶㑤〰摣昴㌱㠳挸敥㘹㈵㥦愸㌱扦㐸㔲戵㍦㠳㌰搱愸㠰慡〹搰昶㑣ㄵㄳ㤲㈴㔵ㄳㄹ㐴㔱挵慣㈴搵㘴㉣慡㌱㙤ㄲ㌰收㘴〲㤹戱攴〱㤸㐲挰㔴〲㤸挴㈴愹㍡〰愵㙥慡攴ㅢ㑦㍣愸㥡〶ㄴ愸㘲愲㤲ち慢㡤㘹㡤っ㍢㥤㘱㤹昲㈰㥢㝢㄰㑢㑥㜳㉢昹搸摡晤㌴戶攸㐹戹慣㈱挷㘷收㡤㕤㑢㕡㤰愷挰㐵㍥㥤戵㤷昸㥣搹㈷㜵㜸㘶摣摥㠱攷㘰ㄵ敥㤷㌷攴㝤㥦㐲挵㝤晡扢㕥㡣㈱摤㘸攱㈳昹捡㙢㝥㈸㝥昹㐳摥㥦つ敦晥㤵㍣㝤㌸ㄹ㠷愰㠹晤㈷㌷㘷㍡摡㍢摢㜳㕤㠳ㅡ㤱㠳㌳㠸㉦ㅡ挹㤵㤵〵敡㉢晦㠰㠸㥥㜵㜲挵㉡摡昸〶捡㠵晣攱扤㙦㕥㕢晢愲㌶搹㥡捡㑥扥㙦㐵昲搵扢㌷慢昱戱ㅥ㑥㍢㠳㍣㍦ㅦ摦搳搹㥣〹搹慦㤷㥦捦扦昱㔷㘶ㅣ㡡㜲捤攸㔱愳愷㌵攱㤵㕥改㜰㌶㤸戰ㄲ㘹扣捥㈶ㄹ㐸㐵慣㔴㌴ㅥ捣㘶挳㤹㙣ㅣ㉦㔲㌴づ换㐳戳㠱〸㝥〴㥡㡥攲㝤㔱㔶㈴㥥〹㈷㠲㠹㘴㉡㤲㡥㔹㘹换㑡〴㔳㘱㍦㥦慣㌳扣㌹ぢ㍥收攱㄰㝥㍥㔰㤷慡摦㔰搵㐴ㄵㅦ慦ㄷ愲㉡换㜱㐴昸戵㑦扤ㄱ愲㑣愴㐵㐶㘴㠵㔵搱扢户愸㜱扤㐹愴攸㘹㜹晥㔵っ㠶挱㠷攵㤵㤷㠰收㕦攷㔴戸ㄵ改㉣㡦㕣ㄹ慥㑡ㄶ挲攷敦〵〵ㅢ㘴㔸㤰㥢㡤ㅥ搵愴㈵晤ㄸ㌹攸戶㠰づ㉦っ㔰慦㄰㘰㙦㌴收㐰摦ㄷ㝡㤹㈵㠰户㤵㜶ㅡ㜳愱搹ㅣ㥡挲户㡦晡㉢㥣攸收㘰㔶㜱〴㐰愵摦㌹㘰づ〱挶㙣〱㐶ㄸ㜰㤳㕤愲㤵㈵愸攵㕣〵㉤㜷㈳㜱㉥搶㥦㥤ㄷ〶晣㑥ㄶ㄰㜶㍥㜱㌶㌴散㠰㠵ㅤ挸㔴㉤㌸ㄲ㌸㜴㈰ㅥ扡戹敤㡣づ㤴敤づㄴ换㈵㜲㤹㌴㍡㑦㌴㥢㡣㔸搱㑣㉡㤶㡣〶㐲攱㘸㌶ㄱて愴戳戱㠰搱㤹㠷攲昵㔴㜸㘹㘲㉥㤰戲ㄲ戱㐸㈲㤵㑥攰㘷〰搱㔰㌶㠷ㄷ㍢㈵㤲㠱㐰捥摦挷〹㙦㜶挱挷㕣〰攱敦慢㔴摤ㅤ愸㥦㔲攵㔱挲㑦ㄵ㘶㜱㌲㔶㠱ㅢㄸ换戸㕦捤㈸挷㐰昸晣㥢㐳㠱㠵㌲㤳ㅢ捡攴㤶㌱戹ㄹ㑣㌲敦摦㐲ㄹ㜷㈳㠲㍣换㤷㠳㥡换戰㈴晡㌳㉣昵㈷戱㠴〵㌹㙦〵慤㘴昳㈸㔴㔶捣收㘲㘸㡢搹摣㕡搵㜳ㅡ㐲㠱捤㙤㔰㤶㙣㉥㐷搹㘶㌳㤳戱㜲㤹㜸摡ち攰摤㍥㤱㔴㉥㥤捥〵攲㜸摢㔶㌲㙣㘱㕦挳㝢慦㡣搳昳搰㐴㌶㥢换挶㜲㠱㔰㌴㠷㤷㜳〵㐳㠹㜴㈸ㄲ㑢㐷慤㔴㉥ㄵ㡡〵搲ㄹ晦戶㑥㜸昳っ昸㤸㉢㈰晣摢㈹㔵㌷㥢〳㤵㡡〰〹ㄵ㍢㔲㠵㔹戴改㙣㥥㐷晢㑡〸㥦㝦㈷ㄸ戱攰捤收㈰㘵摣㍢捦㘶㠰㑢㙢攰㈱㠶㌰㉣㑢ㄷ戳㠴〵㌹て㠵㔶戲㤹昶㘴㜳戶㈷㥢㝣㤶㉦ㅢ昱㝢㐸戰戹ぢ捡㤲捤换㔱戶搹㡣㘰っ㡢愵攳改㙣㌰㤰㠸〴㤳搹㔴㈶ㄳ挰㥢搲搲改㘰㉡㤸っ㠷挲挶ㄵ㜹㘸㈲ㄷ㑢㕡㠱㔰㈰㤱换㕡攸㥢攱㜴ㅡ敦ㅡ换愴愳改㔴づㄷ㌹挱㠴㥦ㄹ〱っ㙦㕥〹ㅦ㜳㉤㠴㝦㌷愵敡㘶㜳㜷愵㈲㐰㐲挵㌰慡㌰㡢㠳㜵㌶慦愵晤㍡〸㥦㝦㉦ㄸ戱攰捤㘶慤㌲挶㠸㤰㝤㌳捥愵㜵昰㄰〱㠶㘵改㌶㤶戰㈰攷㄰戴㤲捤〹㥥㙣敥敦挹㈶ㅦ昷换㐶摣〹〹㌶㈳㈸㑢㌶敦㐲搹㘶㌳㠷户㡢攵㠲㜸㐷㐸㌴㤷㐳㡦㑣㈵〳搸㜷慤㐴挰挲敢慡㜳改㕣摣戸㍢て㑤㠴搳挱㜴ㄲ㙦㥥换㕡㜸㈵㙣㌶㥡戰㘲㌹扣挰㉤㡢㜷㉡愶攳昱㑣挰ㅦ㜵挲㥢昷挰挷扣ㄷ挲ㅦ㔳慡㙥㌶攳㑡㤵㐷㠹㝤愸挲㉣㐶攸㙣慥㘷㤴つ㄰㍥晦扥㌰㘲挱㥢捤晤㤴㜱㌸ㄱ㤲捤ㄱ㕣㝡ㅣㅥ㘲〴挳戲昴〴㑢㔸㤰㜳ㅤ戴㤲捤㤰㈷㥢〱㑦㌶敢㔵㍤㑦㈳ㄴ搸ㅣ㠵戲㘴昳ㄹ㤴㙤㌶㔳㔹扣愸㌷㤳挵挸ㄷ捦㐶戲搱㔸㌲㤷㠸〴㠲ㄶ昶敡〰㕥戴㤷づㄸ捦收愱㤱㙣㉥㤲挸㘴㈲戹㔰㌲ㅣ〹愶搰㌵攳攱㔸㡣ㄴ〷㘲搱㜸㉥敤ㅦ敤㠴㌷㥦㠳㡦昹㍣㠴扦㐱愹扡搹㘴㜲㠱散挱㜹㤴搸㥦㉡捣㘲ㄷ㥤捤㔷ㄸ攵㔵〸㥦㝦㍣㡣㔸昰㘶㜳㠲㌲㌶㄰㈱搹ㅣ挳愵㜷攰㈱㈶㌱㉣㑢敦戲㠴〵㌹㑦㠱㔶戲戹㥤㈷㥢摢㜸戲挹愴〱搹㠸て㈰挱收〱㈸㑢㌶㍦㐴搹㘱㌳ㅣ换愴慤㉣摥㤲㤸㑢㐷㌲搸㝤㈳昱ㄸ㕥㤸㠸㕥ㅡ㑥㘵㔳㠱㤴昱㔱㌷㌴ㅡ㠹㠵㘲搹㔰㍣㥢㐹㐵㔲挹㔴㉡㠰搷ㅡ挶㐳攸愱㠱㐴㉡ㅥ捥晡て㜴挲㥢ㅦ挳挷晣〴挲㍦㑤愹扡搹㘴晥㠱㘴㤳〰〹ㄵ〷㔳㠵㔹㙣愶戳昹㈵敤㕦㐱昸晣㠷挰㠸〵㙦㌶㘷㈸攳㐴㈲㈴㥢㝣㔳㠵昹㈳㍣挴愱っ换搲㑦㉣㘱㐱捥戳愰㤵㙣㤶㝢戲㔹收挹㈶ㄳぢ㘴㈳㐴愵㘴昳㌷㈸㑢㌶换㔱戶搹っ〵搱搵㈲挹㘸㉡㙡愵㈳㌱扣㤰ㅥ㝤㉥㤵㑤㐴㔲㔶㈴挲ㄱ搲攸㤵㠷愶㔳㐱㄰ㅥ挲㜹㘳摣㡡〴㌲㠹㔴捥㡡㠶㌲愱㘰㌲ㅡ㡡㐷㘳㤹㠴扦挹〹㙦㔶挰挷慣㠴昰捦㔶慡㙥㌶㔳㑡㤵㐷㠹㉣㔵㤸挵㌷摦㙢挷昴㍥㡣搲ㄷ挲攷㘷ㄶ㐲㐹㌶㜳捡㌸㉤捦㘶㈳㤷晡挳㔵捣㘵㔸㤶〶戰愴搸㍣〲㕡挹收㠷愸戰昸㤸晥㍥戴挵挷昴㜹慡㥥㙤ㄱち㝤戳〵㘵挹收㜶㈸摢㙣㐶㜱㈰〹〶㉤㉢ㄷ㐹攷㈲㤹㜴㈲㥤攰改㔱っ㠴㘶㔳㤱㜰㍣㘸っ捣㐳挱㕥搲㡡㕢搱㜴㉥㤶㠸㘴㐳挱㜴〸〳㐳ち㔰扣㘴㌷㤷㑤㔹晥㔶㈷扣戹㍤㝣捣ㅤ㈰晣㙤㑡搵捤㈶搳ㄸ㘴摦捣愳㐴〷㔵㤸挵敢㍡㥢㍢㌳捡㔰〸㥦㥦㠹ち㈵搹散㔲挶㤹㜹㌶昹攲っ㜳ㄸ㕣挵㐲㠶㘵㘹㉦㤶ㄴ㥢㡢愱㤵㙣㍥愳戱㘹散つ㐸挹㉢㈰昱㌷㑦㡡㤷愸捡㠳㜰〶挵㐷愱㉣㈹づ愱散散晥ㄸち愳㌸慥挷㤲㌸〹㡤㘵㠲㠹㜴㈰㘷攱㔸㤵っ愵挲㔱㔲ㅣ捥㐳㜳戱㉣摥㈳ㅥ挷ㄱち敦敦挴戸㥡㡣㕢ㄹ㕣换㘴㜰㔸㡡愵戳挹㤴晦㘸㈷扣ㄹ㠱㡦ㄹ㠵昰ㅦ愳㔴㌱慡攲㔴㌱搵㐱㔲㑣㠰㠴㡡攳愸挲㉣晥愲㔳扣㉦敤晢㐱昸晣挷挳㈸㈹收昹愷㌱〲㍡昷㈵挳㐸攸ち㉦つ敡愰昱戸㌴㌸㐱㠵㤲攳挴㙣戲㥦愲㘸〰㕣㉣㘳㈳㔸ㅡ挳ㄲㄶ㔰挶愹㌱愴摣㈰㜷改ㅢ㘴ㅣ㈰愵㌷挸ㅤ㥥ㅢ㠴ㄹて㜲㍤挶挳ㄹㅢ攴㔴㤴攵〶㤹㠰戲扤㐱㌲ㄱ㉢㤶㡤愲㤷㈷戳ㄸ㐱攲改㘴摡㑡愶ㄳ〹扣㜱㍣ㅣ戰㌲㠹㤸㌱㌱て捤攲㌵㙡攱㐰㉡㘶攵挲㠹〸摥㡣㥣㑥㈴㜳搹㔰ㄴ㙦散㑦㈵㜰敡ㄵ昱㥦收㠴㌷㈷挱挷㥣っ攱㕦慥㔴㔳愸㥡㑡搵改㑡㐵㠰㠴㡡㌳愹挲㉣㙥搰㌷㐸㈳敤搳㈱㝣㝥愶㐷㜰㐵㡣㠳㔰㜴㙤ぢ㜹㤱㘰ㅣ〲㐳攱〶㤹〱㡤挷〶㌹摢〹㘵扦㔱㕣㙥ㄵ扥㔲挴㥣〵戸㌸㤷㡤㘰改㜰㤶戸㌱㌸慦㠴㔶㙥㤰换戵つ搲㝤㐵㜶㤹㈷昷㑣愱㤰摣愷㄰ち摣晦づ㘵挹㝤ㅡ㘵㥢晢㌰㕥昵㡣㤳㕤㥣㤹㘱㄰〹攳捡㈱㤷つ愴㤳戸㥥㠸㈴搳挱㘸㌰㘷㘴昲搰㜸㉥ㄹ㠹㠴戰摢挴㔳愱㐸㉥ㅣ㑥㘷㤲搹㐸㈰㤵㑡〷㜰㔹㤱㐹㘵晤攷㍢攱捤㉣㝣㑣ぢ挲㝦㠱㔲㜵㡦㌷ㄷ㉡㔵ㅥ㈵搶㔰㠵㔹晣㑥攷㝥ㅥ愳戴㐰昸晣㑣戸㤰㉢㘲㐱扡慦挸㉥㔱㐶晥昲挶㍥ㄶ戶㜳愹ぢ慥攲㌲㠶㘵㘹〱㑢㘴㤲昳攵搰㑡㌶㤷㝢戲㜹慡㈷㥢㔷愸㝡㤶㈰ㄴ搸扣ㄲ㘵挹收㔱㈸摢㙣攲㙡㉡ㄷ㑤㘶搰㌵㌱㕡㈷㈲㠹㐴㈲㠷㑢㠲㜰ㄶ慦㜹㑦㜲慣㌱㡥捥㐳搳愱㙣㈶ㅡ戱攲戸搶挸攰〶㐹㈲㥤挲挵㐷㈶ㄶっ㘷㜳愹㔴㈴㘶昹㤹慣㈱〷㡤㘳攰㘳ㅥぢ攱扦㑡愹扡搹㘴挶㠶㐴ㄱ㘰ㄲ㉡慥愱ち戳昸慤捥收㠹戴㉦㠳昰昹慦㠵戱㈴㥢搷㈹攳〲戲㈶晢收㐲㉥㥤挱搰㌷㌰㉣㑢㉢㔸㈲㤳㥣㙦㠲㔶戲搹攱挹收㝣㑦㌶㙦㔶昵㥣㠳㔰㘰昳ㄶ㤴㈵㥢攷愲㙣戳㤹挴慤愶㘴㉣㤹挶〹㕡㈸ㄲ挰㘹㐲㌲㠵㌳㠸㙣㌲ㅤ㐵㡦㡤愵㉣攳扣㍣㌴㥣㡢㠵昱㌶㘷昴搸㙣㈸㘲〵慣㔴㈶㡥㉢摥㔴㈶ㅡ㡤㘷㈲㠹㜴摣捦㝣づ挹搳㑡昸㤸慢㈰晣敢㤴慡㥢㑤㈶㜵㐸ㄴ〱㈶愱攲づ慡㌰㡢㥣捥收㐵戴慦㠱昰昹敦㠴戱㈴㥢㜷㈹㈳㕦戳㘲戳㜹㉣㤷慥㘴攸㝢ㄸ㤶愵戵㉣㤱㐹捥昷㐱㉢搹㍣搴㤳捤ㄹ㥥㙣摥慦敡昹㈳㐲㠱捤㍦愳㉣搹扣〶㘵㥢㑤散愸挱㘸㉣㠴㑥㤷攱晢戹㜳㌸敦㑤攱散㈱㠱㤷晥挷愳搸昵㡤㙢昳搰㈸づ㝡愱戸㠵㜳摣〴慥挴戲搱㘴㈸ㄸ捡攲愴㉥ㄵ戲㜲㈱扣㔶摣晦㠰ㄳ摥扣づ㍥收昵㄰晥〷㤵慡㥢捤昵㑡㤵㐷㠹扦㔰㠵㔹㑣搱搹扣㤵㔱搶㐱昸晣捣散㈸挹收㈳捡㜸㈲㔹㤳㝤㜳ㄹ㤷敥㠱慢㜸㡣㘱㔹扡㤷㈵㌲挹昹㜱㘸㈵㥢愳㍣搹慣昳㘴昳〹㔵捦〳〸〵㌶㥦㐴㔹戲昹㈰捡づ㥢愱㄰㡥㔸〱摣捣㑡挶㜰昸捡㈴慣㙣㈸ㅤ挱ㅤ㠴㕣摣挲㝤慡㠰戱㍥て戵㈲戸㜴挸㘵㜰㈳㉢ㄴ㡡愰㑢愶戲㤱㕣㌴つ㔲慤㘰㉡㤱挳㥤㉣㘶㠵挸㕥户〱㍥收㐳㄰晥扦㈹㔵㌷㥢㑦㉢㔵ㅥ㈵㥥愳ち戳㠸改㙣晥㤵㔱ㅥ㠷昰昹㤹晣㔱㤲捤ㄷ㤴㜱㌹㔹㤳㙣㥥捥愵攷攰㉡晥捥戰㉣㍤捦ㄲ㤹攴晣㌲戴㤲捤㍤㍣搹摣捤㤳捤㔷㔴㍤㉦㈱ㄴ搸㝣ㄵ㘵挹收换㈸摢㙣挶〳戸摣捦㠱㐵㡣㤶㤱ㅣ扥ㅢ㤱㑡㈴〲戸敥㑡昲慢㈳攸㠹挶㉢㜹㘸㉡㠰㍢〵㤱㑣㉣㥣挴ㄵ㔹㡣㐴㐶㤳搹㕣㤸昷愵㤳戹っ慥挸㤸㌸㈲搹㝣ㄵ㍥收㙢㄰晥搷㤵慡㥢捤㌷㤴㡡〰㤳㔰昱㌶㔵㤸挵㡥㍡㥢ㅢ㘹㝦〷挲攷摦〸㘳㐹㌶摦㔱㐶扥㍢挶㘶昳㕣㉥㝤捣搰晦㘰㔸㤶㍥㘱㠹㑣㜲㝥ㅦ㕡挹收ㄶ㥥㙣晡㍤搹晣㐰搵昳㌹㐲㠱捤て㔱㤶㙣㝥㠱戲捤㘶㌴㤱挳㠹㙢㈲ㅤづ攰敢㍥攱㘰㉣ㄵ〸愳㠴㘳㍣㜶昴㙣㌸ㅢ㌶扥捣㐳挳㤹㐰㈲㤴挹愶愲戸㈴㡢愴㜱㉢㈱㤷挰㑤挵㉣づ㑢戹㜴〸㍤摢晦㤱ㄳ摥晣ち㍥收搷㄰晥㡦㤵慡㥢捤㑦㤴㡡〰〹ㄵ晦愴ち戳㌰㜴㌶㝦愰晤㐷〸㥦晦㜳ㄸ㑢戲昹㠵㌲昲ㄵ㌴㌶㥢ㄷ㜲愹挲㐰挴慦ㄸ㤶愵㑡㤶挸㈴攷㙦愰㤵㙣㝥晦㥤搷ㄵ搹扦愰㉤扥㈲晢㔶搵挳慦挰㠱捤㝦愱㉣搹昴愱慣挶㑤摣愶捥愵搲ㄱ㜰ㄴ㠹昲㐳㈶㌹摣㉢〸㈶昰㔱愳ㄸ㍥㜲㤲㌰晡攴愱挱㕣㍡ㅢ㐹攲㤶㘰㉥㠸㐷㈳㠹㔸㉡㤷挴敤挴〸㍥㌴㤰挰㤳㤲㔸挰晦㥤ㄳ摥散ぢㅦ戳ㅦ㠴晦㝢愵敡㘶昳〷愵㈲㐰㐲挵扦愹挲㉣㍥挵㙡攴敦㔹㙦㐹㝢㝦〸㥦晦㘷ㄸ㑢戲㐹㡢㌴昲㑤㌶㌶㥢㤷㜱㘹㝢戸ち㤹㐲挲搲づ㉣㘱〱㤱㤰㠲〸扣㘴昳㙤㥤㑤㕥〰挸㈷〰㙦㝡戲㔹愹敡ㄹ㡣㔰㘰搳㐰㔹戲㌹〴㘵㥢㑤㝣㙤〰攷㍡挹㜴っ晢㉣㙥ㄱ攰㤸㤴攵攵㔵㄰㌷ㄱ搲昱㔴㌲㘸散㥣㠷挶戲㈹摣㡤㑤攰ㅣ㍦㡥慦㡣挵挳攸㡥搸改攳㌸㡥攵㌰㑥〴攳㝥愶愳挸㍤㝤㈸㝣捣ㅡ〸㝦㤵㔲敤㐲搵慥㔴㌱㈷㐵愲〸㌰〹ㄵ㝤愹㈲㥢㉦攸㙣敥㐹晢㌰〸㥦扦ㅦ〰昸㉢㌳て㘲㝦㤵㑦〰㜸㜲㙦昲㝣摥捦㙣ㄴ㘹扣㡡〸㌹㙥昲㡤㌶㘶㠴愱㘵㐶〹㑢㔱㤶戰㈰攷㉤㠰㤷㙣㍥收挹收㈳㥥㙣㙥愹敡㐹㈲ㄴ搸散㡦戲㘴㜳ㅦ㤴㙤㌶搳㤹㌰㙥愸挶㠳㠱ㄴ㝥挶ㄹ换㠵昰㌹㡢㕣㉡ㅥ戵㠲㠱㐸㈸㠷㥢慡挶扥㜹㘸ㅣ㜷〵㌲改㥣ㄵ㠹㈶昱昹ㄳㅣ摡㌳㠱㐸㈶㥣戱搲㈱㌹㤶㈶晤〳㥣昰收㝥昰㌱㠷㐳昸㤹㤴㈲愹ㅢ㐱搵㐸慡㤸愲㈲㔵〴㐸愸㘰〶㡡㘴昳㍥㥤捤搱戴㌷㐰昸晣〳〱挰㥦㌷㥢摢㉢㈳摦慢㘳戳挹ㄷ攳㤸㤳攰㉡㜶㠴㤱〴㥡㤳㔹挲㠲㥣〷㐱㉢搹扣㐵㘷㤳㜷ぢ㘴摦扣挹㤳㑤愶㤹攰て㍦ㄶ㐲㈸戰挹㤴ㄲ挹收㌴㤴㙤㌶挳改㘴㌰ㅥ㐸㘶昰㠶㐶㉢㤲挹〵昰㈰〵昷愴㠳㜸㔰㤵挲㈷㥡㔲ㄹ愳㌱てつ挵慣㜸っ㤴㕢㈱㔰㥤㡡愶ㄳ搹㌸㠶搲㠰㠵ㅢ〵㜰换㠶晣㑣㔶㤱㍣㑤㠷㡦㜹㄰㠴㝦愸㔲㜵摦ㄸ愸㔱慡㍣㑡散㐶ㄵ晢收㔵㍡㥢㠷㌱捡㉣〸㥦㥦㌹㈹昸㜳扡㈵㙦っ㤸扣ㄳ㘰昲攲摦扦㠷㌲捡㙥戹㡥戰摢㈸戲㜰ㄵ挳㘰㤴㙣㕡㉣㐱㉤㘷收愰㐸㌶㔷㝢戲㜹㠱㈷㥢捣㐴挱㕦㤹搹㡣㔰㘰㤳㔹㈷㤲捤㈳㔰㜶晡㈶敥㔰㈷㜰㙤ㄳ〱㑦㤱ㅣ敥㍦㘷挸㑣㈶㥡づ㘴愲ㄶ㑥搶㡤㜹㜹㘸㌸㘱攱㘹㐱㍡㠴ㅢ㕡㌱㝣愴㉥㤴㑣㈴挳挹㈴㙥㔷〷㤳昸捡㘵㌶攰㘷㍥㡢㘴戳〵㍥㘶㉢㠴㍦愴㔴摤㙣㠶㤵㡡〰㤳㔰挱㥣ㄵ挹收㤹㍡㥢㥤戴㜷㐱昸晣㑣㕢挱㥦㌷㥢㑣㘷㤱㐶挹㈶㕦昸㈳扦㔴㘳ㅥ挳搰㌲㈵㠵慡㘳㔹挲㠲㥣昷〳㕥戲㜹㠲挶愶戱ㄴ㤰搲㌷㑥㡥昳愴㜸戸慡晣㜸㌸㠳攲ㄱ㈸㑢㡡㑦㐰搹愶㌸ㅥ㈱㔵㠹㜰㈰㡢慢ㅣ㕣晥愴㜰攴㑦㘲㐰捤〴㜲攱㈰㑥㡤㡣ㄳ昳搰㔸ㅣ愷〰㔱㜴搱㜸ㄶ户戴㌳搹㘴ㄴ㕦㝦㐹挶㜲攱㜸㈲㥢挴愳ㄷ㍦㜳㕥㈴挵换攰㘳㥥〴攱慦㔳慡㤳愹㍡㠵㉡㈶扥㐸ㄴ〱㈶愱愲㠱㉡㜶搸㠵㍡挵愷搳㝥〶㠴捦㍦〶〰晣㤵ㄹ㉢㔰昴㝡挶㝤㈶昴慥ㅢ㉡挶㔹搰ㄵ摥㑢㌹ㅢㅡ㡦㝢㈹㘳㥤攸昶搰昱㈰㌷挸㝡㡡㤵㠰㡢晤㘱攴㘶㌱㔷戱㠴〵㌹㑦㠰㔶㙥愳㈳戴㙤搴㝤㉦㘵慥攷收㘰㐶っ晥昰㙢ㄲ㠴挲收㤸㠴㠲摣ㅣ慢㔱戶㌷㐷ㄴ㜷㘴㜱㤴㡦〴戲ㄹㅣ昴昱㜱扥㙣搸㑡㈶㌲㜸昶㠵挷戳㜸挴㙤㕣㤴㠷㠶搱捦㤳ㅣ慢搳改っ㙦㌰攲戲〰㌷㔳㜰〷㌷ㅡ㐵㙥㐵㈲敢㥦散㠴㌷搷挰挷扣ㄸ挲捦㜴ㅡ挹㝤昷㤹〲㤳㙢愴㡡〰〹ㄵ搳愸攲收昸㡤扥㌹慥愰晤㑡〸㥦扦ㄱ〰晣㜹㍦㔷㤸慥㡣㝣户㤱㑤改㘳㕣扡㡥つ㌸㐸ㄹ慦㐷愹㕦慦㑡㈶㡡散敢捡愸昰㝥愷挹㥥敥捦摡㡣挱㘷㙡㤸㘹㕡搶ぢ㉦㜳戰㕦㠱㔰㔱扥捦㝦ㄶ㡢㌹ㅢ㍢㈰ㄴ攷捡㘹㔸敢晦㐳ㅣ昶㡦敥㕣ㅣ㐶摣〹戳㜹㈳㔶戸㜲ㄶ㔶㌷攰搵挴㕦晡㌸㉢ㅣ换〶戴㡥敦㐴敡〶㍥昲㍢扤扤㍥晦㠵搸捤㔵㑡挷㥥敡㙢㉢㌵摤㥡晡㜴㈷摥㥥搳㘵㈹户愹ㅤ㜹㍦㝣扤〴㜹㍤㌰散挹㙦戳っ攸㉥㘹慦㤰ㄸ搸慤ㅤ摦搶㠹敦〸㔹㔹ㄵ戱ㄳ㉦㔹愸㈸敦㈵㍣摦敡攲㝣ぢ㤶敦㡣㘰㌴㝣㐹㘸㝣㤶〴っ昴㜸㠱挶愸收㉥昹〲㥡敤㘱ㄷ㈶㤳㠴㡣㥢戱戶扤㠷て㥤㌹ㄴ㍦晦慦㥣㠲㉤昱慢㉢㈹攴㥤㔵愲ぢ攳つ㔶户㈲愲㌸ㅣ戱㐹扥㌰て㘳㉤户搹戵捣㘰㉤㘲〲㙡㘱㑤散㑢㜸㠱㌲攱摣㍤愸㘲〴挱㉣㈲㘵慦㘶㌲づ捦ㄲ㠰搲愷㝦㡥㜴㑡㜵慢㉦㤴搳㐸晣搲〲搳㘷㈳慢戳捡攳㜰㌱昸摣晡捡㌷㤷㕥晡昹㌵晢搶㕣㝣攳捦捥晦㑢㑦㝤收昵㌷晢捣㙥慢摢敡㠷扦㝥㍡晥搱昹㜵愲〵ㅥ㌵㠸㘷扥㐵昱㌶挵㐶〸㌱〶㉤㝡ㄹ摦愸㈸晡捣㐷㠳㘳㜰㝦收挳摦㡡㐸昸挳つつ戴户㕦㉦挱戴ㅡ敥㜲㘲ㄴ㍣搸捦㘵搷扣㥦慢摣〵戵捤㔰〷㤶㡣〷愰㤳摢〱捦摦挵〸㈰ㄵㅤ㍥㜳㍤攱ぢ昲昰㑥挲ㅦ戲攱㌳㠶ㄲ扥㡦〳户〹㝤ㄸ愶敡愳〱摡㌴摡㡥㔱ㅥ愵㘸㕢㝥攳摡摤㉥晦攱愶扡慦㍥㝣昷搸慤慥扦戹㑥㉣㠳㠷ㄷ㙤㔱㌴挷㤳戶㠸㘳㜰㝦ㄶ挴㝦ㄲ㈲攱て㑦收搱㜶搰挶晣ㄹ㐹㕢〸ㅥ㜹摡㥥㈲て㘷挰㘴搳戶ㅣ㑢挶搳㡡〷㝣搳㐳搴ㄶ昰昰㉣攱㉢昲㜰㈶搶ㄸ捦摢㜰昴㜶挰昷㜰攰㜶户㝤ㄱ愶敡昳〰摡㌴摡㔶㉡㡦㔲戴捤挹㜱㡡搵㍤昱㌸愷扡㍡戱〶ㅥ㕥戴搵㌸散ㄴ昵戶愱㡥挱晤ㄹㄱ晦挵㠸㠴㍦摣㌱㐱摢㐱ㅢㄳ㘵㈴㙤㐳攰㤱愷敤つ昲㜰㈵㑣㌶㙤捣㥥㌱摥戲㜹挰晥ㄸ㠹㡢ㅤㅤㅥ散敥戳㤱昰戵㜹㌸㌳㘸㡣㜷㙤㌸㘸〳㝣㍢〷㙥搳昶ㅥ㑣搵㑣㜶搹㌴摡慥㔳ㅥ愵㘸晢晢ㄵ昳㠷㉦慦㕤㔷㜷昸㔹て㝥晤㠷㙢敥愸ㄳ敢攰攱㐵摢〰㠷㥤㈲摡晡㍢〶昷㘷㐷晣户㈱ㄲ晥㜰㘷〷㙤〷㙤㜷愲㈰㘹摢〲ㅥ㜹摡㍥㈳て昷挰㘴搳挶㌴ㄹ攳昳㍣て攱㤰搸慣㠰㠷㉦〹扦㌷て扦㥢昰慦㙤㌸㔸〶摣攷挰㙤㤶扦㠵愹㥡㔹㉤㥢㐶摢〶攵㔱㡡戶〷㕦㥢㜹昷攴ㄷ捦慤ㅢ戵㜸摤㤱搹敢㔷搵㠹挷攱攱㐵㕢愵挳㑥ㄱ㙤ㄵ㡥挱晤㤹ㄲ晦ㄳ㠸㠴㍦愴㈸愰敤愰㡤愹㉦㤲戶㜲㜸攴㘹晢㤹㍣㍣〷㤳㑤摢㌳㔸㌲昸㤹㘹攷ㄸ㤳㄰晦晥㤷㍥戶昵㠲㐹㍣㥦㠷㍦㑢㜸愵つ攷挱㈲㈱扥㜷攰㌶㙤扤㘱慡㝥〵愰㑤愳敤㔵攵㔱㡡㌶㜹〸搹攲㜷㜵㜲㘷戵㉥愸ㄳ敦挰挳㡢戶慦搱ㅣ捦戱敤㉢挷攰晥慣㠹晦㕤㐴挲ㅦ㙥ㅤ愱敤愰㡤㌹㉥㤲戶㉦攰㤱愷慤㥡㍣㝣っ㤳㑤摢㠷㔸㌲㌶㠷捥ㄸ㍥㜴挶搰㘴㔸㝣㕡㐰挳㤶㐴㝦㤲㐷㌳昷挵ㄸ㘰愳㘷ㄲ晤愱㠳戶㜷搱慤㘱愹晥ㄲ㤸㑤㈳敤㉢攵㔱㡡戴㕢㙡摢慥㄰㌷捤慣㕢ㄳ扥㝣㕤㍣㍢慢㑥晣〸て㉦搲摥㜵戸㈹敡㙢敦㌸〶昷㔷㔰晣㍦㈱ㄲ晥㜰㠳ぢ㙤〷㘹〲㑤㤷愴扤つ㡦㍣㘹㍢㤱㠶ち㤸㙣搲㤸摦㘲っ㠶捥敥㙢搱愴㜸扤㠰㠷㥤〹慦捣挳㝢ㄱ㕥㘳挳搱搷〰㝦搹㠱摢㝤㙤㔷㤸慡晢〰㠴扦㑤㌸晤攸慢㍣㑡搱㈶捦㔳ㅥ㍥捡㍥㈰㕣㜰㙣㥤攸て㡦ㅡ慥慣敢昴攳㜹㠷㥤㈲摡㥥㜳っ敥慦愶昸〷㈰㤲愴㙤㉦戴ㅤ戴㌱㘷㐵搲昶っ㍣昲戴敤㑤ㅥ戶㠷挹愶㡤㠹㉣㐶搰收〱㈳㝣㌴㉣㥥㜴㜸戰扢㑦㤸昰ㅤ昲昰㠱㠴㐷㙤㌸㘹ぢ㡢挷ㅣ戸㑤㕢ㅣ愶敡㥤〱挲摦㈶搰㌶㔴㜹㤴愲敤扢昱户㑤㍤攵挸㡢敢搶慥晤㘲攱㠶搱㤷搶㠹㘱昰愸昱愰敤㈱㠷㥤㈲摡㌶㌸〶昷㔷㔶晣㝢㈱㤲愴㙤㌸摡づ摡㤸㠷㈲㘹㝢㄰ㅥ㜹摡㐶㤲㠷〸㑣㌶㙤㑣㑥㌱敡愱慢ㅡ㍥戴㝥捣㔰㝣挸㕣摣攷㄰㘱昳㌶㥡昸㘸ㅥㅦ㈶㝥㡣㠳㙦㤰昸扢ㅣ扣㑤摣㌸攲㜹㘷㐴㥤晢ち㈶愲愸搳挰敡㝤㔱挰摦㈶㔰扡㥦昲㈸㐵改愸搹敦晥㙤挸晡改㜵换敢戱㌰㘸㘱㥤㘸㠰㐷㡤〷愵户㌹捣ㄵ㔱扡捥㌱戸扦摢攲ㅦ㠳㐸㤲搲挹㔸㉢㔰捡㑣ㄲ㐹改㉤昰挸㔳㍡㤵慢㍣〹㈶㥢㔲愶㤷ㄸ〷㍡ㄴ㡤ㅡ㡡㝢㝡攲㠶〲㡡ㅡ㠹㥦㥣挷㑦㈴晥㈰〷㍦㕡攲慦㜱昰昶㈶㌸㠴㜸愶㤰㈸ㄶ〵㔳㐹ㄴ扦搵㡤㈸攰㙦ㄳ㈸㥤慥㍣㑡㔱㝡挰㠶㈱㈷㍦戴攲搶扡戱㘳搶㑣搹攳ㅦ户搷㠹㔹昰愸昱愰㜴慤挳㕣ㄱ愵㔷㍡〶昷㌷㘰晣㠷㈳㤲愴昴㜰慣ㄵ㈸㑤愱㉣㈹扤ㅣㅥ㜹㑡㥢戸捡㔹㤸㙣㑡㤹㌵㘲愴愰戳挷挴㐰㐸㕣㔲挰㔰㠶㜰㉢て捦㄰㙥搹㜰散摣㠰慦㜶攰㜶ㅦ㥤〳㔳昵㍣㠰昰户〹戴戵㈸㡦㔲戴㥤摥昲摥てㅦ㡣扢慡㙥改ㄱ昷㜴㌵㕥昶㠷㍡搱〵㡦ㅡて摡㔶㌹散ㄴ搱戶搲㌱戸扦ㄹ攳㕦㠰㐸㤲戶㔶戴ㅤ戴㌱ㄳ㐴搲㜶㉥㍣昲戴戵㤳㠷㘳㘰戲㘹㘳㝡㠸㜱愴攲〱ㅦ㝣ㄱ㘷ㄶ昰搰㐹昸戱㜹昸搱㠴㉦戰攱㌳㠷ㄲ扥摣㠱摢晤㜰ㄱ㑣搵㈷〲㠴扦㑤愰㙤㤹昲㈸㐵摢㌷扢捤㍡敢挱㥡㘹㜵搳敥搸昱愴㡦㕥㥡㕤㈷捥㠰㐷㡤〷㙤㈷㌹散ㄴ搱戶捣㌱戸扦㌱攳㕦㠱㐸㤲戶㘳搱㜶搰挶㤴て㐹摢〹昰挸搳戶㤴㍣慣㠴挹愶㡤㜹㈰挶昱㌶て扣㌴㑤㠸摦㍡㍣搸摤攷㐴挲㔷攵攱攷ㄱ㝥㤲つ㥦㈹攱㐷㌹㜰㥢戶㔳㘰慡扥〸㈰晣㙤〲㙤㙢㤴㐷㈹摡㙥晣㜱愴晦扥ㄱ㕦搴㈵晢㑥㍥㌳晤搳ㄷ㜵攲㑡㜸搴㜸搰戶挰㘱愷㠸戶㉥挷攰晥㈶㡤㝦㉤㈲㐹摡㔶愰敤愰㡤戹ㅤ㤲戶づ㜸攴㘹㍢㡢㍣㕣〷㤳㑤ㅢㄳ㍥㡣㜳ㄴて昸ㄱ㡤㘸㉢攰攱㍣挲慦捦挳慦㈵㝣㤵つ挷㑥ち昸ㄱづ摣㘶昹㝣㤸慡㙦〵〸㝦㥢㐰摢㍡攵㔱㡡㌶㜹攲昲挳〱昶㠹换㠶㘹㜵攲ㅥ㜸搴㜸搰㘶㌹散ㄴ搱㤶㜵っ敥㙦搸昸敦㐵㈴㐹摢挵㘸㍢㘸㝢〰㘵㐹㕢ㅡㅥ㜹摡㉥㈵てㅢ㘰戲㘹㘳㘶㠷昱㝢㥢〷散㜵昱愸昸㡤挳㠳摤㝤慥㈰晣愱㍣㝣㍤攱㙢㙤昸っ〹㍦搴㠱摢戴㕤つ㔳昵㕦〱挲摦㈶搰昶戸昲㈸㐵摢挷〷摥戱攳昳㡦摦㕢㜷攵晣攱扥捦ㄶ晤戹㑥㍣〷㡦ㅡて摡づ㜲搸㈹愲㙤扡㘳㜰㝦昳挶晦㍣㈲㐹摡慥㐷摢㐱ㅢ戳㌵㈴㙤搳攰㤱愷敤㐶昲昰㉡㑣㌶㙤㑣攱㌰㙥㔶㍣攰㠳㌵㘲㑡〱て户ㄲ晥㕡ㅥ晥ち攱户搹㜰㥣ㅥ〲㍥挱㠱摢㉣摦づ㔳昵㐶㠰昰户〹戴扤愳㍣㑡搱昶昶㔱晤㙦ㄸ㜷攰攱㜵敢扦挶㈰昷㘱慡㑥㝣っ㡦ㅡて摡挶㌸散ㄴ搱搶攰ㄸ摣摦挸昱㝦㠲㐸㤲戶㝢搱㜶搰挶戴っ㐹摢㈸㜸攴㘹扢㥦㍣㝣〵㤳㑤ㅢ㜳㌵㡣〷㙣ㅥ戰搷㘱㙣ㅢ攱昰㘰㜷㥦昵㠴㝦㥤㠷㝦㐹昸㐳㌶ㅣ戴〱扥㡦〳户㘹㝢ㄸ愶敡ㅦ〰挲摦㈶搰昶愳昲㈸㐵摢改换晥戴收愳㤶㑢敢㑥㙡晡昰扤㥦戶扣扣㑥㔴攰㠲扣挶㠳戶愸挳㑥ㄱ㙤ㄱ挷攰晥愶㡥扦ㄲ㤱㈴㙤㑦愰敤愰㡤昹ㄷ㤲戶㄰㍣昲戴㍤㐵ㅥ晡挲㘴搳挶愴っ攳㘹㥢〷搰ㄶ㡢㡡㕡㠷〷㥢戶㘷〹敦㤷㠷㌳㌱挳㜸摥㠶㠳㌶挰昷㜰攰㌶㙤㉦挲㔴扤㈵㐰㥢㐶㕢㝦攵㔱㡡戶て㔷摤搲昷挸㝢昶慦昳㝦㜰晢㡤扤づ㤹㔸㈷戶㠷㠷ㄷ㙤㌵づ㍢㐵戴つ㜵っ敥㙦昰昸㜷㐰㈴㐹摢㙢㘸㍢㘸㘳愲㠵愴㙤〸㍣昲戴扤㐱ㅥ㠶挲㘴搳挶散ぢ攳㉤㥢㠷ㄹ㐳昱〱ㅤ戱愳挳㠳㑤摢㐶挲㙢昲昰㥤〹㝦搷㠶捦㤴昰敤ㅣ戸㑤摢㝢㠴㌳扦㈲㝦㈲捣㍣㡢晣㠹㌰搳㈸㌶㡤搰㘱捡愳ㄴ愱㑦昲㉥晢戲〵㜵㍦㙥搳昹攲ㄶ㤳㡦慡ㄳㄱ㜸㜸ㄱ㍡挰攱慤㠸搰晥㡥挱晤㌵ㅦ㝦ㄴ㤱㈴愱㥦㘰慤㐰㈸㜳㉤㈴愱㕢挰㈳㑦攸㘷㕣攵晤㘰戲〹㘵〲㠶昱戹捤搰㡣愱㜸㘶㈷㌶㜳ㄸ戲〹晤㤲昰攱㜹㌸㤳㌰㡣慦㙤昸㑣〹昷㌹㜰㥢搰㙦〹㘷㡡㐵㥥搰㤱㑥㠱攱慡㐷愳戰㘹㠴㌶㈸㡦㔲㠴敥㜴搲㐷〷㈶㔶摣㔹搷攷挵㉢收晦㜴攷挳㜵㘲ㄲ㍣扣〸慤㜴㜸㉢㈲戴挲㌱戸扦ぢ攴㥦㡣㐸㤲搰㥦戰㔶㈰㤴改ㄶ㤲搰㜲㜸攴〹晤㤹慢㍣ㅤ㈶㥢㔰收㘰ㄸ愲捡扥晥㙤ㄸ㡡っ㍦昱敦㙦昵〷㍢扤㘰ㄳ〷攵昱㡤挴㔷㍡昸㌱ㄲ晦扤㠳户㈹敤つ㕢㌵㤳㈶㌶㡤戸㔹捡愳ㄴ㜱㉦㍣㜱挸㈷㤷昴摥㙡愴晤㝦㙣愴挸挲挳㡢戸慦搱ㅣ敦㝢㝢㡥挱晤㍤㈱扦㠵㐸㤲戸㝥㘸㍢㠸㘳㘶㠵㈴敥ぢ㜸攴㠹慢㈶ㄱ㉤㌰搹挴㌱摤挲搸㕣㈳㈲㈶㍥㉤㈰㘲㑢攲㕢昳㜸收㕣ㄸ〳ㅣ㍣㠹㡥㠹てㅤ扣摤㜵户㠶慤扡ㄳ愸㑤㈳慥㑢㜹㤴㈲㙥挸挸扦慤ㅢ晥㡦㙢㐷摥㍦㌰㜲㘷㘵敤㜵㈳挵㌱昰昰㈲敥㕤㠷㥦愲ㅥ昷㡥㘳㜰㝦㠷挸㝦㉣㈲㐹攲㜶㐰摢㐱ㅣ昳㈵㈴㜱㙦挳㈳㑦摣㑥㈴㘲ㄹ㑣㌶㜱㑣愲㌰〶㍢㐴搴㠳㠸戸㜸摤㈱挲敥㐱㍢ㄳ㝦㔲ㅥ㝦㈲昱㌵搰攱摡昷㔰〹㝦搹㠱摢扣敤㑡㌸昳㈴搴㌸㈸㤸㉦愱㜶攸㙡愶㐳㙣ㅡ愳㘷㈸㡦㔲㡣㑥㝦㙥㔰攸戴ㄹ摦㡤戰晦摦㜶愴㔸〹て㉦㐶㥦㜷㠸㉢㘲昴㌹挷攰晥戰㤱㝦ㄵ㈲㐹㐶昷挲㕡㠱㔱愶㍣㐸㐶㥦㠱㐷㥥搱扤戹捡㙢㘰戲ㄹ㘵ㅥ㠴ㄱ戴ㄹ挲挱㌹ㄹㄲ㑦ㄶ㌰ㄴ㈶晣攲㍣㥣戹㄰㐶搴㠶攳攰っ昸㘳づ摣收㍦づ㔳昵ㄵ〰㙤ㅡ㙤㔷㉡㡦㔲戴摤㌰敥慤愳晡捦扤戹敥㑥㕣攵ㅥ㌸昶戶㍡㜱ㅤ㍣扣㘸㝢挸㘱愷㠸戶つ㡥愱攸㐳㐸搷㈳㔲㑦ㅦ㐲攲ㅢ㍣慣㑥昹戱㥥㙡っ敥㤵㌹扥攵愱㑦捥㔶㌳㤳〱㙦ㅤ㘹㙥㘹㤱㉦散攸㡢敦㤶㜴捣戳㍡㈶攱昳㍣昸㕡㐹㘳㜳慢昳捥〷㝣戶㠷㥦㠱㔰㕦挶㌰㘵㠹捥㐶㙥㙡〷㍥㤵搱㍢㌷扥ㄳ㥦㔵捡㔶戵ㅥ㤰敡敡戲㍡摡晥ㄷ㍥㙡㠲㔷愸昰扤㤶㤸散捦㤹㜸扥扤㠴慦㈵昱㑣ㅡ㤰㡣搵㜶昳㌱〹ㅦ摣㘱㝡㐶㌹㍦㜷昲㥦㝤㘱挹ㄸ㡥㉥愶㕥㐵㤴搵㍥攰㔳㈱ㅥ挴㈶戶㤳㠵㡦㉢晢㤹㑤㘶㥡㡤㌹ㄲ㜸愳づ愲ㄷ摥搲㈱㔳㠹㈰㝣㘶㍤㌴昲捤㕣㔲㤴㔵㌲㔹挴扤㜲㝣㥦っ摦㉡㔸㔶戹愸㌹摢㌵搷㤸㙢㌵捦㤹摢㠵昷挶昴攱ㅡ慢愹攲㔶戸晥㔲慥〵㜷㡤摥慤㑤愹㡥㡥搴㤲慡搶愶ㄶ慢㙤㑥搷摣慡愶㠵㐸㉤挱㠷㠷㜰㑣慤慡慡㌲㐷愳㍤慣㡡戳㘰㐶〴愳㥡つ扡昶㕥㘸搸㕢㑤㔲㔰㈱敥昲㕣摤㜱㕣㉦慥㙥昷慡㡥愷㡡㉦散戱㔷㔵㌰昹㠰慢慢㈶戱ㅥ〵㔹摤㐴㈰昳㡤㘰ㄶ㠱搴㑥搲戵㑦㐰慢㌵攲ㄶ捦㐶㑣㘵㡤㠵㡤㌸搰搵〸㍥捡㉦㘸挴戳慡扡㐶扤㍡㍥㤳㤷㡤㤸慥㙢㕦㉢㙣挴㌵㥥㡤㌸愴戸ㄱ㌳㕤㡤攰㠳昱㠲㐶㙣㔴搵ㅤ愶㔷挷㈷摣戲ㄱ戳㜴敤㈷㠵㡤戸摣戳ㄱ㑤挵㡤㐸戹ㅡ昱㤹扢ㄱ㕦慡敡㌲㝡㜵㝣㕥㉣ㅢ㤱搵戵㍦ㄵ㌶㘲戵㘷㈳收ㄴ㌷愲搹搵〸㍥戴㉤㘰愲ㄷ晡愵慣㙥㥥㕥㕤㙦愵㙤搱戵晤愰搵晡挴戹㥥㡤㘸㉦㙥挴㤱慥㐶㔴㈳㑥㐱㈳戶㔴搵㜵敡搵㙤慤戴㕤扡㜶㠷挲㐶㉣昷㙣挴愲攲㐶㉣㜱㌵㘲㈷㜷㈳㜶㔶搵ㅤ慤㔷户慢搲ㅥ愳㙢昷㉡㙣挴〹㥥㡤㔸㕡摣㠸攳㕤㡤搸摢摤㠸戰慡敥㐴扤扡戸搲㉥搳戵挳㥤㐶ㄸ㈷㐱敢㍤㔴ㅥ攵搹戰㔳㠰㌷㑥㠵㈸ㅣ㉡㑦㠳㐶ㅦ㍦㐶扡ㅢ㌷㕡㌵攳㜴㈰昳攳挷㌸愵㍤㐳搷㑥㔶㡤㕢〱慤㜷攳㍡㍣ㅢ㜷ㄶ昰挶搹㄰㠵㡤㍢〷ㅡ扤㜱㔳摤㡤㙢㔴捤㌸て挸㝣攳づ㔱摡㤵扡昶㜰愷㜱捥〸㝢㠴㘷㐳捥㘷㡤㠵㠳摢㠵慥㐶㌴戹ㅢ㤱㔱搵㕤愴㔷㌷㐷㘹搷攸摡搶挲㐶愴㍤ㅢ㜱㘹㜱㈳㝥敦㙡㐴扢扢ㄱ㥤慡扡㉢昴敡ㄶ㈹敤㤵扡昶搸挲㐶ㅣ敡搹㠸慢㡢ㅢ昱㐷㔷㈳㤶扡ㅢ㜱愲慡敥㕡扤扡㔳㤴昶㍡㕤扢愲戰ㄱ搳㍣ㅢ㜱㘳㜱㈳㙥㜶㌵攲㉣㜷㈳捥㔳搵摤慡㔷㜷扥搲慥搳戵ㄷㄷ㌶㘲㠲㘷㈳㙥㉦㙥挴㥤慥㐶㕣敡㙥挴ㄵ慡扡扢昵敡慥㔶摡㝢㜴敤昵㠵㡤ㄸ攵搹㠸晢㡢ㅢ昱㠰慢ㄱ㌷扡ㅢ㜱慢慡㙥扤㕥摤敤㑡扢㐱搷摥㕢搸㠸㝤㍣ㅢ昱㜰㜱㈳ㅥ㜵㌵攲㝥㜷㈳搶慢敡晥慡㔷昷戰搲㍥慥㙢㥦㈸㙣㐴挸戳ㄱ㑦ㄵ㌷攲㘹㔷㈳㥥㜲㌷攲㔹㔵摤戳㝡㜵㉦㉡敤㜳扡昶㌵愷ㄱ挶昳搰㝡て㘲㝢㜸㌶散㐵戶㠲㠳㔸昷搹搹㑢㔴㘹㘷㘷㙦戸ㅢ戶㔱㌵攱ㄵ㈰昳〳搸㝢㑡晢慡慥晤㐴㌵散㌵㘸扤ㅢ㌶挴戳㘱㙦戰ㄵ㠵つ㝢㡢㉡慤㘱㥦戹ㅢ昶愵㙡挲㐶扤〹摦㉡敤㍢扡昶㈷搵戰㜷愱昵㙥搸㜶㥥つ㝢て㜸攳㝤㠸挲㘱晦〳㘸昴挶晤散㙥㕣㉦〰攴昹换㐷㔸挸戳搶㕢㘹㍦搶戵扣㜷㈳捦㕦搸戸ち戱㠵㘷㐳㍥㠳捤㘴㐳扡㌷摤攷㔴㘹っ㔵愳㕣㜸晥〲㠵㙣挴㤷㔸挸㌷㘲㙢愵晤㑡搷昲㍥〸ㅢ㘱㝣㡤〵㙦㠶㝣㥥つ晢ㄶ㜸攳㕦㄰㠵っ㝤〷㡤摥戸㥤㔰㉥㘸摣捥㔰挸挶晤㠰㠵㝣攳㜶㔵摡ㅦ㜵㉤㙦㈹㘸㘷㜸攵㥥つ昹ㄹ㈰搷㠱㔱攰晢㠹㝡㈳昶〶愴愰ㄱ㘱㈸㘴㈳㝡〱㤹㙦㐴㕣㘹㉢㌴㙤攵㐸㘸㝦昵㘵㈶㜳搳户挴〵㜹㡢㤵攱攷㕤㐷攱㈳愱㝢戶攰㜲昱㔷㝣㤳戵ㄲ㤵㡡㝡㔴挶ㄸ愶挱㤲戳搵慢㐷㍢摡㉡㕥搳㔵㌷攸㈵㌱づ㈵㌶搱散㑤㡦昱㡥捤慣搲晤㈷敡ㅥ搵㤳昴㤲㤸㡡㤲昴㌷改㜱愰昲昷改晥㡤扡㐷昵㜴扤㈴づ㔱晥㝤攸㌱㔳昹昷搵晤て搳㍤慡㘷改㈵搱愴晣晢搱㈳愵晣㌷搳晤㌳扡㐷㜵㔶㉦㠹㌹捡扦㥡ㅥ捤捡摦慦晢捦搳㍤慡㕢昴㤲㘸㔷晥㥢搳攳㐸攵扦㠵敥摦愹㝢㔴㜷改㈵戱㐸昹㙦㐹㡦㈵捡扦扦敥㝦戴敥㔱㝤㡣㕥ㄲ㑢㤵晦〰㝡ㅣ慦晣户搲晤㑦搴㍤慡㤷改㈵㜱㡡昲摦㥡ㅥ愷㈹晦㙤㜴晦搳㜵㡦敡㌳昴㤲㌸㑢昹㙦㑢㡦㜳㤴晦㜶扡晦㜹扡㐷昵㑡扤㈴捥㔷晥〳改㜱愱昲摦㕥昷扦㐸昷愸㕥愳㤷挴愵捡㝦〷㝡晣㕥昹敦愸晢㕦愱㝢㔴㕦愹㤷挴搵捡㝦㈷㝡晣㔱昹て搲晤慦搵㍤慡慦搳㑢攲㐶攵㍦㤸ㅥ㌷㉢晦㈱扡晦慤扡㐷昵㍡扤㈴㙥㔷晥㍢搳攳㑥攵㍦㔴昷扦㕢昷愸扥㐷㉦㠹晢㤵㝦つ㍤ㅥ㔰晥扢攸晥敢㜵㡦敡つ㝡㐹㍣慣晣㜷愵挷愳捡㝦㌷摤晦慦扡㐷昵攳㝡㐹㍣愵晣㜷愷挷搳捡㝦て摤晦㔹摤愳晡㌹扤㈴㕥㔴晥㝢搲攳㈵攵㍦㑣昷㝦㐵昷愸㝥㔵㉦㠹㌷㤴晦㕥昴㜸㑢昹搷敡晥ㅢ㜵㡦敡㜷昴㤲㜸㑦昹敦㑤㡦て㤴㝦㐰昷晦㐸昷愸晥㔸㉦㠹捦㤴㝦㤰ㅥ㥦㉢晦㤰敥晦愵敥㔱晤㤵㕥ㄲ摦㉡晦㌰㍤扥㔳晥ㄱ摤晦〷摤愳晡㐷扤㈴㝥㔶晥㔱㝡昰挸㈵挷晦㤸敥捦愳ㄴ戵昶昸捦愳㔳扥㈴攴㘱㠳㐷㡣㌸搴㙡昲昳昰㈱敦捡㈷戰㠰扢昲昲攰㔰㠴攲㐱㐲愲昶戱㔱昲㄰㔰㠴攲愱㐰愲昶戳㔱㜲愰㉦㐲㜱挰㤷愸ㄱ㌶㑡づ攷㐵㈸づ敢ㄲ㔵㘷愳攴愰㕤㠴攲攰㉤㔱愳㙣㤴ㅣ㥡㡢㔰ㅣ愲㈵慡挱㐶挹〱戸〸挵㠱㔸愲挶摡㈸㌹捣ㄶ愱㌸摣㑡搴晥㌶㑡づ愶㐴㡤㐷㔹㑤㝥づ慡ㄲ㌵挱㐶挹㈱㤳愸㠹㍡㡡㐳愷㐴㑤戲㔱㜲㘰㈴慡㘰ぢ㜱㠰㤴愸㈹㌶㑡づ㝦㐵㈸づ㠳ㄲ㜵㠰㡤㤲㠳㕣ㄱ㡡㠳㥤㐴㑤戳㔱㜲㈸㉢㐲㜱㐸㤳愸改㌶㑡づ㔸㐵㈸づ㕣ㄲ㜵戰㡤㤲挳㔲ㄱ㡡挳㤳㐴捤戰㔱㜲昰㈹㐲㜱㄰㤲愸㐳㙤㤴ㅣ㘲㡡㔰ㅣ㙡㈴㙡㤶㡤㤲〳〹㔱〵慣㜲㐰㤱愸摦搸㈸㌹㕣ㄴ愱㌸㙣㐸搴㙣ㅢ㈵〷〵愲ち戶㈳〷〷㠹㑡摢㈸戹敢ㄷ愱㌸〴㐸㔴搶㐶挹ㅤ㥣㈸ぢ㘵㌵昹戹愳㑢㔴捥㐶挹摤㤸愸㠲慤捤摤㔹愲收㑡㤴㕦ㄹ〵昷㑦昹戸散晣㙦散挷㘵愳攰㕢㠵㑦㌷㜳㤷㤴㠶摦戹っ摣ぢ愵㘱㤵换挰ㅤ㑦ㅡ㔶扡っ摣搷愴攱㍣㤷㠱扢㤷㌴㥣敢㌲㜰㡦㤲㠶㜳㕣〶敥㐴搲㜰戶换挰晤㐶ㅡ捥㉡㌴昸ㄵ昱㠲晢㡣㐴㥣改㐲愸捤㉣戸扦㐸挴㡡㐲㠴攰㉥㈲つ㘷戸っ摣㉢愴攱㜴㤷㠱㍢㠲㌴㉣㜷ㄹ搸昷愵攱㌴㤷㠱摤㕤ㅡ㑥㜵ㄹ搸挳愵攱ㄴ㤷㠱㥤㕡ㅡ㑥㜶ㄹ搸㡦愵攱㈴㤷㠱㕤㔷ㅡ㤶戹っ散慤搲㜰愲换挰づ㉡つ㈷戸っ散㤳搲㜰㝣愱挱慦㍡愷㘰㝦㤴㠸攳ちㄱ㠲㕤㔰ㅡ㤶ㄶㅡ晡晣㍦捦㈱敡愴</t>
  </si>
  <si>
    <t>㜸〱捤㝤〷㤸ㄴ㔵昶晤扣㘱愶㤸㙡挲戴ち㈶㐴戲〹ㅣ㍢〷ㄵ㘶挸㤲ㄵ㌰愳㘳㠷㙡ㄸ㤹愰㌳㐳㌲㉢ㄸ㌱㡢ㄹ㈳㠶㔵捣挲㥡㜵ㄵ㜵㕤㔷搷挸扡收㠰慥㙢㕥搷戴收晦㌹慦敡㔵扦敥慥㜶㘰㝦晢晦扥敤改扡㔳敦摥㜳敦㝢㜵敡搵慢㜴扢慡㐲㔴㔴㔴晣㡡て晦昳㔳挵㤹敤㘶㉤改攸戴㕡敡挶戶㌵㌷㕢㤹捥愶戶搶㡥扡搱敤敤愹㈵㔳㥢㍡㍡扢〱㘰㌴㌶挱摥㔱摤搸搱㜴㤴㔵搳戸搰㙡敦〰愸扡愲愲愶挶慣㠴㝤ㅢ㘷昲慢㠲㐹㉦戳㡡〲愸ち搳愰攸㑥㔱㐳㘱㔲昸㈸㝡㔰昴愴攸㐵搱㥢愲㤶挲㑦戱ㄹ挵收ㄴ㕢㔰昴愱攸㑢戱㈵挵㔶ㄴ㕢㔳戰㝥㜳㕢㡡㝥㄰㍤户㠳㤸㍤㜶捣㡣昴攱㔸㥡㔹㥤㙤敤搶㠸㠱晢搹㙤ㅥㄹっ搶〵敢㐲挹㔰慣㉥㌰㘲攰搸〵捤㥤ぢ摡慤㤱慤搶㠲捥昶㔴昳㠸㠱㝢㉦㐸㌷㌷㘵愶㔸㑢㘶户捤户㕡㐷㕡改㐰㌸㥤㡡㈴㠲㤱㘸㌴㤷㑣㈶㝡昶㐷攴改㘳挷散摤㙥攵㍡晥㕢㌱户㘷捣ㄹ㘳挷搴㑤户㍡晦㕢㌱〷㈰㈶㐲㡥㙢㙢㐹㌵戵晥㤷㠲㔶㜳㥤㐶挷㔹㤹㈶慥㝣换㙡㙦㙡㥤㕢㠷㘶ㄷ㄰㡤㔲扣㙥㜴㐷挷㠲㤶㈳搸㡦挶㕡捤捤㌳慤㥣㕣改㉤攳㍡㍡昷㑥戵户㜴昴㙣㈱㝦㔶扢搵㥡戱㍡㝡户㡣㕦㥣戱㥡ㅤ㘰㐷㑤换㝥愹昶改愹ㄶ慢㡡㌳戵㉤昶㍡㥣㤴戵㕡㍢㥢㍡㤷昴㙡搹户挳㥡㤹㙡㥤㙢ㄱ㔲摤㌲㜱㐱㔳㔶㔴㔵攱㕢搱㙤㐷慦㤶挹ㄵ㠵昶戴㡣㥤㤷㙡敦㤴㈵慥挲愰ㄷ㔶敢㉥㜲㈹ち摡挵㉥㌵戰挸㡢敢㙣㔶㔳换ㄴ慢扤搵㙡㘶㈵㕣㤳挳㡢㐰㤲㈰㝢㍤戸㑣愹挵攱㕡ㄲ㍤㥣㡤㡦换挲㕡㡣㠱㄰㠳愷户戵户愰㐳㠶㐶㐴㠷㡤㑣搴㐵挶敦ㅡ㠸㡤㐸挶㔹ち搷㠵㘳㈸㐶捤㐱挰㤹㠳改㌱〴愲㙡昴㠴㐴挲ㅣ㑡摤㌰〸㔱昵ㅡ戶㜲㍤㌶户戴捡挶㔴㘵㘳扡戲㌱㔳搹㤸慤㙣戴㉡ㅢ㜳㤵㡤㜳㉢ㅢ攷㔵㌶㌶㔵㌶ㅥ㕥搹㌸ㅦㄸ昵愹改摥扤搲昹慣㔸搹敢㠶挸㘵㉤㌳㑥昸昱攳ぢ捥㕢㜵㘰て挱つ㕢㡥ぢ㍢㘲㈶慥户㌵ㅡ慦㑢挶〲摡㈷攱㌴㍢ㅥ愸㑢㐴㌴㝤㌰㘱敥〴㘷㜳㘷〸㘳ㄷ㠸敡搱攳㠳戱愸㌹㥣捡ㄱ㄰㐲扣㠴㈵攰㔲慣㝣敡晢敥ㄷ㕤昸挴愴ㅢ㕥㕢昹收ㅦ㐶㥡晤〵㠷ㄴ㔹㝤ㅤ㘶ち慡て㠵〲㜵攱愴昶㔱搵㠷㈲攱扡㠲㜶㠵捣摤㔸㔳〰挲〸㐲戰晡㘸捣っ㔱ㄹ㠶㄰攲ㄹ愷晡戹晤㕦扡敡收〳㕢挷摥㜲晢つ㙦㌵㝣戸挳㍥㠲㠳㤹慣㍥㡡㤹攱晡搲〷〳搱㔸㐱㌵㐱㘷改㠳愱㘴戰㉥㘲挶ㄸ㍤づ㘱㈴㈰㔸㈵搶㘳㤲捡摤㈱㠴㜸挲愹昲昹昳ㅥ㝦收㠵㌷㘶㑦㕥晤攱㘶敦摥㥥㤸ㅡㄷㅣ㍡㘵㤵㝢㘲愶愰捡㜸㈰㔰㤷っ㌹搵㈴㔸㝤㐲㘳㌹㘶㡥㘴昴㔱㄰㐶㍤㐴搵攸昱昱㠴搹㐰摤㘸〸㈱ㅥ㜶㙡晣挰昸㘳摦攳㜶㝣㜰摡攵㔳㤷㝤搱㝢㑥晦㜵㠲㥢慣慣㜱㉣㘶㠶攸ぢㄹ愸㐳〵挱㔰挴愹㔳ㄶ㈳挹㤸㌹㡥㔱挷㐳ㄸㄳ㈰慡㐷㑦〸〶㈲收㐴㉡昷㠲㄰攲ㅥ愷慡换攷晥㝡搳㙢㔷晦㙥敡攵换㕥㥤昸挸㍤扤㥥ㄶ摣ㅢ挸慡㈶㘳㘶㘳㝡晥ㄴ〶㥤ち㘱㑣㠳㘰㑤愱愰㌹㥤捡ㄹ㄰㐲摣攱搴ㄴ㍤㜹㜱晤昷㘷㥣㍦攱戲ㅢ搷㉦ㅢ㍥㜰攰㠹㠲扢ㅣ㔹搳㍥㤸㐹ㄶ㉥㔴㈸㤲っ㠵㐳㔱㤷㍣挵㘹愰㉥ㄴ㡦㐶㘲昱扣㈵㙣捥㘴㕤戳㈰㡣搹㄰搵愳㈷〶㐳〱㜳㕦㉡昷㠳㄰攲㈶愷〱搷昴㜹愴㕦㡤搵㍥㘱搵㘰㥦ㄱ㍦敤慥ㅦ㐴て㤸㘵〳づ挰㑣挱㝡〴㡤昱㔰㉣ㄴ㡥㐶攳搱㍣戳昱㐸㈲ㅣ㡤㐴㐲㔱昳㐰㐶㍦〸挲㌸ㄸ㠲㕢㝢挴㥣㐳摤㈱㄰㐲㕣敢搴㜸攷搷㈷㌵敦㍥挸㤸㝣搳〳换㠶㉥晤收㥢㌶挱㝤慢慣戱ㄱ㌳〵㌵㠶ㄲ㠹㐸㥤慡㉢ㅣつ㐵敢昲㡢ㄸ㐰扦㍣っづ㘶ち挲㐸㐳戰戳㠶㘲㘶㠶捡㉣㠴㄰㤷㍢㔵㕥戹㜶㐴慦摢㡥晣㜹慦㤳㕥ㄲ搵ㄷㅥ㝢敤㐳㠲㝢㜲㔹㘵づ㌳昵㠵㉣戳敢㠴攳愱㘰㈸ㅥ〹㈴挳㠱㔰㈸ㄸ㔳摢㠸散㐸搱㐸㈲ㄱつ㈴㘳挰〴ㄲ㠹㔸㈴㘲捥㘵㡤昳㈰㡣㈶〸戹戲㐳收攱㔴捥㠷㄰㘲㠵搳㡣挴㈱て敤㌷晥愱愷㈷㕦搲㘷换攵㤷敤搲晡㤴攰戱㠴㙣㐶ぢ㘶ち㥡㤱慣ぢ〷挳攱㜰㈰㤲㡣㈷攳搱㔰㈰ㄸ㉣ㄸ㕦攳愱㘸㌸ㅣち㈶㤳挱㘴㈰㤰〸㐴攵㘸摢捡ㅡ摢㈰㡣㈳㈰挸㝦搴㍣㤲扡㜶〸㈱捥㜲㕡戱晣敦㥦㕤㜴搱慡㐷挶慥㘹㝣晤愶愱摦㡥扥㐰昰㘰㐶戶愲ㄳ㌳ㅢ搳戹ㄷ㌰攸㐲〸㘳ㄱ〴晢㔶㌸㘹㉥愶㜲〹㠴㄰愷㌸㌵㥤戳搳㕤㝢㔵っ㕡㍤㝡昹㍦晥晥晣敡换づ㥥㈰㜸挴㈴㙢㍡ㅡ㌳愳㑡㘹㡦㠴㘲㠱㐴㌸ㅣ㠹㠳摣㘸㐲つ㡣㌶敢昱㐰〴㠴㠴㤳㠱㘸㌴㠰慥㄰㌴㡦㘱㠵挷㐲ㄸ挷㐱㘰㜱㤳〹昳㜸敡㑥㠰㄰攲㜸愷ㄱ摦づ㍣扢敡㘷挳摣敢攲慤㥥㡥㉤晤愸晦改㠲㐷㙣戲ㄱ㈷㘱挶愳ㄱ愱㘴㈴ㅣ㑡挶ㄲ愱㐸㉣㠶㡡昲㍤ㅤ㍤㉥ㄸ㡦㠷㠳㠹㜸㈸㤹㠸㐵㈳㠱㐴搰㕣㡡ㄸ收㌲〸攳㘴〸慥晡㘰搲㍣㠵捡㔳㈱㠴㔸散戴愲晥愹㠵㜵㙦㍤㤹㥤㜱晤㔱ㅦ㕤扥敤㙤扢ㅥ㉢㜸挸㈸㕢㜱㍡㘶㌶㙡昰㍡㠳㔱㤷㐳ㄸ㘷㐲㜰昵㠶捤戳愸㍢ㅢ㐲㠸㈳㥤㥡敡㠶㜶㝥㤷㔸晦敥㤸㍢戶㕣晢晣㌹て捤㙥ㄵ㍣㉥㤵㌵㥤㡢㤹愱㍡改㙡㍦慤㉦㘲㌰㡣づ㝤ㅥ挳㥥て㘱㕣〰㐱㙡㈳收ち敡㉥㠴㄰攲㜰愷慡㍦㙣晥挲ぢ敦㕣搸㌹昵㥡〱㍦晥㜰昲晡㠶ㄷ〴㡦㝥㘵㔵ㄷ㘳㘶㘳㝡搲㈵っ㝡㈹㠴㜱ㄹ〴㝢ㄲ㜶扡㤷㔳戹ㄲ㐲㠸㡣㔳搳挰搴扣昷〷㈶扦㥢㜲搱搵㜷扦㥦㝡敡扣㑦㐴㕦㤸㘵㑤㔷㘲愶㘸㤸っ㐴㈳愱㘰㍣㠸慤〶㕢㜲㉣ㄱ捥㉦㕥㌴ㅡ挶㕥㈱挲摤て〰㌱散ㄱ慥㘲㕤㔷㐳ㄸ搷㐰㜰㐹㘳收戵搴慤㠲㄰㘲㡥㔳晦戹㑢㕦慦㝦昸挰愵㔳㙥搸散㤴㥦ㅡ㜷㕦户戵攰搱扤慣晦㝡捣散愲㤳㥡挰昱㐵摣愹ㄲ扢㤷㐴㕤搸ㅤ慦〳㠱㤰㜹〳㠳摦〸㘱晣づ㐲敥㕦㐳收㑤㔴摥っ㈱挴扥㑥㡤㌵敦㐵㔶㕦扤挷敢㤳㉥㥥昸㤷户㝥昷挳㐱㤷ぢ㥥㑡挸ㅡ㙦挱㑣挱㔸㈱户㡦㘰㈲㠸㍤㐳㌸ㄸ挷㤸ㄵ㡡㘲昸捡㉦㜵〰挳㌶挶㑤㡣㡤㠹㜰ㅣ〳ㅡ〶㔵昳㔶搶㜸ㅢ㠴㜱㍢〴㠹㡦〴捣㍢愸扣ㄳ㐲㠸改㑥㌳㑥改㥢摡挱戸慤搷攸㘵ぢ搶㕢ㅦ㥥戸㝤愵搸ㅡ㘶搹㡣扢㌱戳愳扥攰㤱㔸ㄲ〷㔰ㄸㄹ㔵搵搱㈰㐶敦ㄸ㌶愳愴戹㠶㤱搷㐲ㄸ扦㠷㤰〳㜵搲扣㠷捡㝢㈱㠴㤸攸㔴户攷愹昱ㄱ挱攳㑥㙥㔸㥤扥改散㉢㐲〷㝤㈴戶㠱㔹㔶㜷㍦㘶〲㝡㜵摣ㅢ㜱㠱昴㘱㈲㥥㑣挶㈳搸搱㌹㥦愰昹〰慢㜸㄰挲㜸〸㐲㡥㔴〹昳㘱㉡ㅦ㠱㄰愲挱愹㜷昲㉦ぢ㍥㝡攳㥢㥤愶摥㍡昹て捤㡦扤㜷搰㌶㘲㕢㤸㘵扤㡦㘲㘶㘳㝡昲㘳っ扡づ挲㜸ㅣ㠲ㅤ㈹㙥㍥㐱摤㤳㄰㐲㈴㥤㡡摥慦㡤て㜸攱戵敤㈷㕥㌴㝥㙡搴㥦ㅤ摥㕢昴㠳㔹㔶昴ㄴ㘶㑡㐷㈳敥㘴昴㡦㝥㐸ㄳ挴㡥㐸户㠵捣㍦戱挲愷㈱㡣㍦㐳戰ㄱ㔱昳ㄹ敡㥥㠵㄰㈲攴㌴攲戳敥攳ㅡ摥攸㝥搵㤸搳づ㝦晥㥡㡦㕦㍣㝤㐴捦攷㘰摥挷㌹挸ㅦ搷㥥㕡㠴搳愶晣ㄹ㔹愸づ㔴㙦捣愹㈸捥㐴㜳搱㕣㍣ㄷっ㘶愳㠱㔴㌸㔵㍤〸㘱㌷昶㥣㠷扢㠶㥥戹晤㥢㕡戳㙤㡢攴㐹搰㜶㘳㔲ㅤ㔶晥㥣㘸戸㘳ㅢ搳戶愰㌵摢搱捦摢㌸慢㌳搵㘹㙤㕢㙣换〷㈹㜱㥢㠵㔳㐴慢㐳搶户㝤戱摢㝥愹收〵搶攸挵㑤戶戹㝦㤱ㄹ㈷㠸㙤改昲搶〹敤搶㤱慥戵愴㐵愳㜱〵㘳愱㡣㕤戲㤴戶挹㙥搷挰戱昳摡㍡慣㔶搹扣攱㉤㝢㌷㘵收㕢敤戳㉣㕥晦戰戲㜲㔱晢搲攴㥣愵づ㥦搱㡡〵挵㜹㘷㜶戰慥捤㡤㕦摣㘹戵㘶慤㉣摡㝢㠴搵摥戹㘴㜶㉡摤㙣㙤㔹〰戱敢㠴㘱㥢〲昵㠴戶捣㠲㡥戱㙤慤㥤敤㙤捤㠵㤶搱搹㠵㈹㥣ㄹ㘷愷戵㘵㉤㥣搸㔶昱㔳㈱㉡扡㜵ㄳ愲㘲ㄷ慦戳㑢挶敤愸㤳㉢㐲㕢挵晤戱捥户㉥散㜶㜵㌳戱㜴㔸㡡㘶㡢㝤戲㜲㘸ㄷ挱㘴㕣㠶搹戹㍣㔰㕢㈶㕥㉣㈲㝡愷昲㘸搹㐶㜷捤晤晦〵㔷㔶㙥攱㉣晤昸㠵戸㝡戰㔷慡㌵摢㙣戵晦收愵㉥挱ㄶ㤹捦㐳㔴敦㠶慤戹㉣㝢㔵㐰㠸挵㘲㐹昵愲愶㙣攷㍣㘳㥥搵㌴㜷ㅥて敦㜰㌹慣愶㠶搴㤶㝣捣ㄷ愱㌲㕦愲㜸ㄹ挲攷慢㌰搶ㄳ㘴昸捣扦摡攵敡挱昸扦改搷㈵㉡攱㘵捡敢㈰戸㘸搵㔱摤㌲愱慤扤愳㕢㌷慦愵摣㉢搵㌱慦㤳摤昳户㡤㡣昷ち挵摦㈰慡㠷㐲㜴㜹搹愳ㄶ愰㉡㕥摤改搵㌲捥捡愵㜰㑤㑤㙥摤㈲㔵摤㘲㕦愶ㄹ㘷㜵㘴㑣㕥捦㤹㠴㙤㘵戱㠱㌹㙣晣㍤㕢搸晢慤挵㥤攳㔲㥤愹敥㉤戸㌲㠴戵㘴〲㌴㕣㝡搹㜳昴散㈵㜵捡摢攷㤴㄰挱㉦㘷戵㈸㍤愴挲㡥㠴つ〷摢㑢㐵㌷㐷晥昶㐲愰敤摢㘳㈱㡣攲㡥㕥㜸㠵〷ㄷ㥥戲ㄳ慤搶搹㑢㡥戰㍡〸慦㌱㝥㤳捡攲捤㡢挱㘶㘴搲晢㜶㌶㌵㜷搴愱愵ㄳ摢摢ㄶㅣ昱摦㡣挳㔸收慢㄰敡㔳扤〳㝡昱挶㉦ㄳ攸慡攸扥㤰敢愶戱戱愲㠶搱愸㌱㕥㠷愸ㅡ㍤ㄱ扢㕣㜶㔹㐴晣ㄵ晦攴挷㝣ㄳ晦㝣㈶〱㘵㙣搵挳㘰摢㤴㑢㘲搵挰昷㙣〱㑤戳摢㉤㜹㤱慦㐶ㄶ㐰㜹慦㤶晤摢摡攷愷摢摡收戳㔳昵㤶愵㡥㜹㤶搵挹ぢ㘷㍤㥣ぢ㠵昲㠲愰㄰摤扡ㄵ㕣昹搲慥戰つ㐰㝣攳㕤㠸㕥愳㥢㥢〷慡㠸ㅤ挶㝢㔰㜵挳㈵㍣㘳〳㘶戶挱㈹㘱愸㜱散㤸捥〵捤㙤昳㍢慣捥挶㠵扣㘸扣戸戹㘳戱搸づ㡢捦㙢㔲改昳摦㄰扥戹昷㌶㕣晥摤㠳搳㑥晥攲戲㙡搱捦㌱㤴㕣㉢摢〹〱〷㘱㌲晦づ㈱戶〱㡣㘳ぢ收ぢ㍦收㍦㔰㌶㍦愲昸ㄸ〲㈳㠴愴ㄴ〳挴愷㜶㔱散㡣晦ㅣ㈴捣捦㈸㍥㠷㄰挳㈱戸㠹㥡㕦㐰愸㡦昰㈳㍥搷扣㕣㝢㕦㐲捤㌳㈷㥣捦㤴慣扥慦㘰昳㤹㐴㤴戱㠹ㄱ戰㜱ㄵ㥡愴捣㈴㐹㈶〹ㄲ〶挲㝢搲㔰敤ㄸ㑡慥搹敤〶㌷㐹挳㑦昴敦〶㤸㌷つ扦戰づ搲㘳戲昷㘹㌴㔴摡㐵ㄱ㠰㑤搲搰つち㤳昷㉦㐴〸㉡㐹㐳㌵㑡敡㈳㝥昸㐵愳愱㍢㉣愴㈱ㅥ㈹㕤㔴ㄳ㌶㥦㐹㐴ㄹ㥢〸㈳愸ㄷつ晦㐴ㄵ㥥㌴㝣攱ㄸ㑡慥ㅤ挶㄰㘹㄰㈶㜳㜳㔴㈷㍥〳捣㥢㠶㍥㙣㑤㕦㡡㉤㈱㌴ㅡ戶戶㡢㈲㡥㈰㤲㠶㙤〸摡ㄶ㐲㈴愱㤲㌴昴㐳㐹㝤挴晢㍡つ晤㘱㤱㤷㔰〲愵㡢㍡〰㌶ㅦ慥慥㈲㕣㐹㑦㤱㌶戱㍢㠲㝡搱昰㕡㌹ㅡ㕥㜵っ㈵搷㌳㐷㈲搲㈰㑣收㑥愸㑥扣㔲㤶㠶㕤搸㥡攱ㄴ㈳㈰㌴ㅡ敡散愲ㄸ㠵㈰㤲㠶摤〸ち㐰㠸〶愸㈴つ㐱㤴搴㐷晣㐵愷㈱っぢづ攰ㄳㅥ㐳㕡ㄴ㈶㥦㐹㐰㈹ぢ搲㈶㐶㈳愶ㄷぢ㡦㤷㘳㘱㥤㘳㈸戹挶㍡づ㤱〶㘱㌲㐷愱㍡昱㘸㔹ㄶㅡ搸㥡搱ㄴ㘳㈰㌴ㄶ挶搹㐵㌱ㅥ㐱㈴ぢ攳〹㥡〰㈱㜸攱㔵戲㌰ㄱ㈵昵ㄱ昷敡㉣㑣㠲㐵㕥ㄵ㐸㤶㉥敡ㄴ搸㝣㈶ㄱ㘵㙣㘲㉦〴昵愲攱戶㜲㌴摣敡ㄸ㑡慥晦㑥㐱愴㐱㤸捣搹愸㑥慣㉥㑢挳㝥㙣捤晥ㄴ〷㐰㘸㌴ㅣ㘴ㄷ挵㔴〴㤱㌴ㅣ㑣搰ㅣ〸㌱ㅤ㉡㐹挳㈱㈸愹㡦戸㔶愷愱ㄱㄶ㜹昲ㅡ㉢㕤搴ㄴ㙣㍥㤳㠸㌲㌶㌱〳㐱扤㘸戸愴ㅣつㄷ㍢㠶㤲㡢搳㌳ㄱ㘹㄰㈶昳㜰㔴㈷㉥㉣㑢㐳㌳㕢搳㐲搱ち愱搱㜰㠴㕤ㄴ戳㄰㐴搲㜰㈴㐱敤㄰㘲㕦愸㈴つㅤ㈸愹㡦㌸㔳愳挱㥣つ㜵改㐲㉥㘲捣摦戲㠹晤攰攷㐵挰㐹攵〸㌸搱㌱㤴㕣ㅣ㍦㄰㤱〶戱ㄵ㈷戰挹挷㤷㈵攰㈴㤸捤愵ㄴ换㈰㌴〲㑥戱㡢攲㈰〴㤱〴㥣㑡搰㘹㄰㘲づ㔴㤲㠰搳㔱㔲ㅦ戱㔰㈳挰㔸づぢ㡦㜳㍣㜶㤴㘷挱攴㌳〹㈸㘵㐸摡挴㈱㠸改挵㐲㜳㌹ㄶ收㍢㠶㤲ぢ昶㠷㈱搲㈰㑣收㐵愸㑥㌴㤵㘵攱ㄲ戶收㔲㡡换㈰㌴ㄶ㔶摡㐵㤱㐲㄰挹挲ㄵ〴㕤〹㈱㌲㔰㐹ㄶ慥㐲㐹㝤挴㘱㍡ぢ搷挰挲㍤㐴㈴㔸扡愸慢㘰昳㤹㐴㤴戱㠹㉣㠲㝡搱戰㕦㌹ㅡ昶㜵っ㈵㌷ㄱ㜸搹㝦㄰㈶昳ㄶ㔴㈷㘶㤵愵攱㌶戶收㜶㡡㍢㈰㌴ㅡ敥戲㡢㘲ㅥ㠲㐸ㅡ敥㈶㘸つ㠴㌸ㅣ㉡㐹挳㕡㤴搴㐷㑣搶㘹戸〷ㄶ㌹㈸㜸散㈲敥㠳捤㘷ㄲ㔱㑡㠳戴㠹昹〸敡㐵㐳㐳㌹ㅡ敡ㅤ㐳挹㑤㡣㔶㐴ㅡ㠴挹㝣っ搵㠹㤱㘵㘹㜸㥣慤㜹㠲攲㐹〸㡤㠶愷散愲㘸㐳㄰㐹挳㥦〸㝡ㅡ㐲ㅣ〹㤵愴攱捦㈸愹㡦㠸攸㌴㍣ぢぢ户〹㡦愳愶攷㘰昲㤹〴㤴戲㈰㙤愲ㅤ㌱扤㔸搸愵ㅣぢ㍢㍢㠶㤲㥢㈸ぢ㄰㘹㄰㈶昳㙦愸㑥散㔸㤶㠵搷搸㥡搷㈹摥㠰搰㔸㜸换㉥㡡㠵〸㈲㔹㜸㥢愰㜷㈰挴㘲愸㈴ぢ敦愲愴㍥㘲㝢㡤〵㜳ㄱ搴愵ぢ昹〱㘳晥㤶㑤㉣㠱㥦ㄷ〱㝤捡ㄱ戰㠵㘳㈸戹户㜳っ㈲つ㘲㉢㍥㘷㤳㌷㉢㑢挰㍦㘱㌶扦愴昸ㄷ㠴㐶挰搷㜶㔱ㅣ㡢㈰㤲㠰㙦〸晡ㄶ㐲ㅣて㤵㈴攰㍢㤴搴㐷搴㘸〴ㄸ摦挳㈲㡦ㄴ㍣づㅢ㝦㠴捤㘷ㄲ㔱㑡㤱戴㠹ㄳ㄰搴㡢㠶㕦㝥㉥㜳昴晣戳㘳㈸戹扢戴ㄴ㤱〶㘱㌲慢㉡搱昰ㅦ〱昳㍥㝡㌶㘰㌶扢㔳搴㐰㘸㌴昸散愲㔸㠶㈰㠳ㄹ愸〷㐱㍤㈱〴敦㉢㐹ㅡ㝡愱愴㍥攲㕦愸挳㍤㤷慡㠵㐵づちㅥ㥢挳㘶戰昹㑣㈲㑡㘹㤰㌶挱㝢㔶㕥㌴晣愳ㅣつㅦ㍡㠶㤲摢㕢㘷㈰㤲愴㘱㕢㔴㈷㍥㈸㑢挳㜶㙣㑤㝦㡡敤㈱㌴ㅡ〶摡㐵戱ㅣ㠱〶㘳㌲〷ㄱ㌴ㄸ㐲昰愶㤷愴㘱〸㑡敡㈳摥搰㘹ㄸ〶ぢ〷㠵㔰改㤲敥〸㤳捦㈴愰㡣㑤㥣㡤㤸㕥㉣扣㔸㡥㠵ㄷㅣ㐳挹慤户昳㄰㐹戲㄰㐰㜵攲戹戲㉣㠴搸㥡㌰㐵〴㐲㘳㈱㘶ㄷ挵昹〸㌴ㄸ㤳ㄹ㈷㈸〱㈱㔶愰㈸㔹㐸愲愴㍥攲㐹㥤㠵㍤㘰㘱㘷〸㜸ㅣ㌶㡥㠴捤㘷ㄲ㔱㑡㠳戴㠹ぢㄱ搴㡢㠶〷换搱昰㠰㘳㈸戹㉤㜸〹㈲㐹ㅡ㈶愰㍡㜱㕦㔹ㅡ昶㘲㙢㈶㔱㑣㠶搰㘸㤸㙡ㄷ挵愵〸㌴ㄸ㤳㌹㡤愰改㄰攲㜲ㄴ㈵つ㌳㔰㔲ㅦ㜱㠷㐶㠳㜹ㄹ搴愵ぢ㌹ぢ㜸摦㙦搹挴㑡昸㜹ㄱ㜰㐳㌹〲慥㜷っ㈵㜷㉢慦㐲㈴㐹挰ㅣ㌶㜹㔵㔹〲づ㠵搹㙣愴㌸㡣慤换㕦㘰㐹摢㐵㜱㌵〲つ挶㘴㘶〸捡㐲㠸㙢㔱㤴〴㔸㈸愹㡦戸㑣㈳挰㤸ぢ㡢散〷㠹㔲ㅡ㥡㘰昳㤹㐴㤴戱㠹㔵〸敡㐵挳戹攵㘸㌸挷㌱㤴摣㌴攵扤㑦㐹㐳㍢慡ㄳ㘷㤵愵愱㤳慤㔹㐰戱㄰㐲愳㘱戱㕤ㄴ扣㝦㍡ㄸ㤳戹㠴愰愳㈰〴㙦愱㑡ㅡ㡥㐶㐹㝤挴㌲㥤㠶㘳㘱攱㜱㘳搰攳㠰改㜸搸㝣㈶ㄱ愵㌴㐸㥢戸ㄹ㐱扤㘸㌸慡ㅣつ㑢ㅣ㐳挹㥤㕣摥㝢㤵㌴㥣㠶敡挴愲戲㌴㥣挱搶㉣愷㌸ㄳ㐲愳攱㙣扢㈸㙥㐳愰挱㤸捣㜳〸㍡ㄷ㐲昰ㄶ慥愴攱㍣㤴搴㐷戴㙡㌴㤸户㐳㕤扡㤰ㄷ〲敦晢㉤㥢戸ㄳ㝥㕥〴㘴换ㄱ㤰㜱っ㈵昷㤰搷㈰㤲㈴攰㑡㌶㌹㔵㤶㠰慢㘱㌶慦愱戸㤶慤换㙦づ搷搹㐵戱ㄶ㠱〶㜳㜱慥㈷攸〶〸挱㥢捡㤲㠰ㅢ㔱㔲ㅦ㜱㠰㐶㠰㜱ㄳ㉣昲晣挱㘳ㅦ戹ㅡ㌶㥦㐹㐴㈹㐵搲㈶㜸挳摡㡢㠶改攵㘸㤸收ㄸ㑡敥㙤㍦㠰㐸㤲㠶㌵愸㑥㑣㈹㑢挳敦搹㥡㝢㈸敥㠵搰㘸戸摦㉥㡡〷ㄱ㘸㌰㈶昳〱㠲ㅥ㠴㄰て愳㈸㘹㜸〸㈵昵ㄱ㘳㌴ㅡ捣㠷愰㉥㕤挸㐷㠱昷晤㤶㑤㍣〲㍦㉦〲ㄲ攵〸㠸㍢㠶㤲㥢散㡦㈱㤲㈴攰㘹㌶㌹㕡㤶㠰㘷㘰㌶㥦愵昸ぢ㠴㐶挰昳㜶㔱慣㐳愰挱㕣㥣ㄷ〸㝡ㄱ㐲㍣㠱愲㈴攰㈵㤴搴㐷㡣搰〸㌰搶挳㈲㠷㐵㡦㡢㑢慦挰收㌳㠹㈸愵㐸摡〴敦敢㝢搱㌰戸ㅣつ㠳ㅣ㐳㐹ち〰敦摡㑢ㅡ摥㐱㜵㘲㐰㔹ㅡ摥㘳㙢㌶㔰扣て愱搱昰㜷扢㈸㥥㐶愰挱㤸捣て〹晡〷㠴攰摤㝦㐹挳㐷㈸愹㡦搸㔲愷攱ㄳ㔸㈴つㅥ挳攲㘷戰昹㑣㈲㑡㘹㤰㌶挱捣〲㉦ㅡ㝡㤶愳愱㠷㘳㈸㑥㐲愸收㑤捤㑤戸㜹摣〳㜰㌳户㕦㤳戵㠸㜷扢㝡攷㤰㜶㍤㜶㐱㐷㘷㥢扣㌵搷㉢㌷慥㙤㝡㕢攷戸愶㡥㈳㥡㔳㑢戶挸㌹㌳晢捦戳㕡㜱攳扣ㅤ昷捦㡢㜴㙤㐷ㅣ㘱㘵捤摣慣戶〵敤ㄹ㙢搲戸晦㠵ㅢ敢㜲㙤攱㍥㤱㄰ㄵ㤵〲㥦晦散㕥㌱晡㠰㐰㕦挱愷愲晡㐵㠴㉣扥攵㈷㤳扦戵摢昳㜲搶て㘰㙤㥥搱搹㑤㥤捤㔶㡦㥣扣㌵㉥攷㙢㜲㘰ㄱ搹〸搹敥戹搹昳㜰ㄷ㙣㕣慦摣挴昶愶㙣㜳㔳慢挵㤵搱挷㠶㑥戵收㈲昳㘰敦戶㡥㈶收搹昷捡捤㙥㑦戵㜶ㅣ挱㥢愸㤹㈵㥢ㄷ㤴攴摤搶敡摣㤸愶搶づ㔴㈳搷㈲攷㙢㜳戳收戵㉤挲㑦㍥ㄶ戴戴㑥㑣ㅤ搱昱㍦戱㔶㠴㕣㉦ㄴ㜲搵㠸㑡㔱㔹㈹㙡㉡㙢晥搳昵㘳㝣㡢慤㙢ぢ㍢戳㘹㈰晡㘹㘷㝢㔳㝡〱〹㤳昵㠴㈰慢㈸攴㍡慣愸收晤昹攲摢愵摡㉡㉣捡㜵㘰㕢ぢ㝥捡攰㜹摢摤晤ㅤ㑤㝦挰捤敦搰㥣㥥晦㠶㤸㍣㜱摦㐹昹㉣愰晦搳㡦㔲慡㤹㔱戰搱㐹ㄷ㝤〱敥㙤㜷㈱㈶㘲戰㐷㘱换㐴㑦㘰愹戸㕢晡㜲ㄲ挳ㅥ摡㍢㍦㍢〱昷敤㝢收愶愶搲㔶㌳搲つ㕡㔲㥤扤敤〲昳㍥昰愳㠵づ挷㌶戶慤愵㈵挵㉥挷㥦㕥捣捡愴㥡慤㥡摣攸〵㥤㙤搳㥡㕡捤ㅣ㠴散㤷㡥㉡戵ㄸ慡搴㘲㍢㌱㈰㌷㤳㘹㐸㜲㥥戱摡收愶摡㥢㍡攷戵㌴㘵㙡㔸㘰慡搰晦㐴㕦挵挶㕦〵㌲搵㐷㡤㈵挵㤹〶昶晤㝥慣敥㍡㈴攷㤰㍡慥㝥昴攸㑡㘱攰㑦晣㠷㔹㉡ㄸ㜸攴㑥挳晣〱搱慡㌱㐱攱㙣㍣晦晣㔵捤ㅣ㡦ㄹ㌹㌸〹㈶㤹㔰㙢晥〸㈸㘷㌸㔵㌱捦攳㌷㔳ㄸ扡〳攰㥢摡㤶捡㑥㐸㘵昰㌳慡敥捥㡦愸㙡戰㙡㌹搴戴晢㤹㔴㌲ㄶ㜹㑡挸㝦㕡搸㤴戵摡㙢愸㤸㠵ㅦ㠹㔵㌱ㅤ挵戰搷㈱㌷收㡡敡敡ㅥ㌵㕥㜵㑤㔲戱㠶㍡㜷改昵ㅦ愱㑤㉡㠹晦改㍥㠹㝡㉥慤捦㈷㜷㔱㍦㘱摥晣㤹换挴㜴ㄵ㉥㑦ㄱ攰ㄷ〲㝥㠵愸㝥ㄵ挶攲㜵㔳㤸摦㠱㉣㄰ㄳ愰㉡昹昳㈳㘶㥥搴㈰㑢㐳愶慣㔴换〵改愱愵㥡ㄸ㜶㤶㐹つ㝣㌰搷搲㘱捣㐲㉦户戲㍥㝢㝣㘵㑡ぢ㔷㐷㘵㘵ㄵ㔶戵㔱㥣愶㔷㔲㉤㐳捣戲㘴づ㡡㘰摥㠵挱慣挵㥥摣㔸㄰扦ㄱ㌷㉡㑢捦㉤㝤㍥戳ㄲ愰ち㥦㜸ㄳ㔲㉤㌹捦㠵ㅤ㙡挰㌹慥㤳㐱〸㈶ㅥ㜰晦㡦㔹戵户ㄲ捣㌶攰ㅥ慢挲攰捦扡㌶㜶㠴ㄴㅦ挱㠳愳愴㘹㌰昰挷㤸攳攰攳㜶挶ㅡ㘸扢敥㡣㑣㘸㤰㥤㤱扦ㄲ㔴㥤㔱㌰慢㐱㉤〶搶㤷㕡っㅦ㌰㘶て〲㍦昷〶昴㈴愰ㄷ〱㕦〰挰戵㙣昴㐶愹㤷换㥥晣㔹搱㝡攸㤱㜳昰㉢晥挹て攸昳〳〵晡扥㠲㔴昵㕥㐱㡤摤戳㌶㘳搸捤ㄹ昶㈷㈸㡢改㘳㤶㠲㑤摦ㄶ㠰㙣㌴㝤慣㕥搲搷㠷㠱戹散〵昴㙤〹㙤搷昴㔵挲㑤搲户㤵っ㘲ㄷ〴戳㈱搴㘲㘸昴㙤つ㡣戹つ㠱捣㤴昰〰㙣㑢㐰㍦〲㤸㍣㈱改摢づ㈵㥤㍥晣㉣捡㠳扥敤㠱〲㝤愶ㄶ㔶愳㙦〰挳づ㘴㔸㈶㍡ㄴ搳挷散〶㐹㥦㐹晡攴㠷扢㘱㙤㕦㉣晡〲㈲愹ㅡ捣㈰㑣㠲㈸愰㙡㈸戴㕤㔳挵㘴〹㝣昱㤳㌸〶挱㡣㥣戶㠱昴㘰㘲〷㘰捣ㅤ〹㘴㌶㠵〷㘰㈷〲㜶㈶愰ㅦ〰㤲慡㕤㔰搲愹挲捦㘶㍣愸ㅡ〱ㄴ愸ㅡ愰㠵搵愸摡㤵㘱敢ㄸ㤶挹㄰挵㔴㌱〳挲敥㘹扢〱戲搱㍤㙤㌸摣㈴㝤〱〶㘶昲㐴〱㝤㈱㘸扢愶㡦㐹ㄶ昸攲敡㈹㠳㈸晡㤸㘹攱挱㑥〴ㄸ㌳㑡㈰戳㌰㍣〰㌱〲攲〴㌰㌱㐳搲㤷㐰㈹㍦捣昱愷㘹ㅥ散敤づ㄰搸㘳昲㠵㡡扡㤶ㅡ㝢㍢摤㠳㔱昷㘴㔴㈶㔱ㄴ戳搷〰㥤摤搱㜸㈰㈸㍦挵ㅤ㙤㌴㈰㤲愹㔱っ㌲〶愵〲愶ㅡ愰敤㥡㈹㈶㘲攰㡢㉣つ〶挱㡣㥣㤸㡤愱㥡慣㙤㤳㘳㠰㌱挷ㄲ挸㑣つて挰㌸〲挶ㄳ挰攴つ挹搴〴㤴昲ㅤ㑤晥戴捥㠳慡扤㠰〲㔵㔳戴戰扣㥡攷㔰㌵㠹㘱㈷㌳㉣ㄳ㉤㡡愹㘲㜶㠵摤搱愶〰戲搱ㅤ㙤㝦戸㐹晡愶㌲㌰ㄳ㌳ち攸㥢づ㙤搷昴㌱㠱〳㕦晣㝥㡦㐱ㄴ㝤〷㘳捥㠳㥤扤㠱㌱昷㈱㤰ㄹㅥㅥ㠰㤹〴捣㈲㠰㐹ㅦ㤲扥搹㈸改昴攱ㄷ㑥ㅥ昴敤〷ㄴ攸㑢㘹㘱戵ㅤ敡晥っ㝢〰挳㌲㐱愳㤸㍥㘶㘵㜴搱搳㕡〰㤱㔴ㅤ挴㈰㑣摥㈸愰㙡づ戴㕤㔳挵㈴て㝣昱扢㍦〶㔱㔴㌱搳挳㠳㠹㐳㠱㌱ㅢ〹㘴ㄶ㠸〷攰㌰〲㔲〴㌰㌱㐴㔲㤵㐶㈹㑦㤵晣㘵愳〷㔵㔹愰㐰搵㈲㉤㙣ㅤ㌵昶㐶㘹㌱㙣㡥㘱㑦〰愰㤸慡㤳愰敢㠲㉡㘶㜷㐸慡收㌱〸搳㍣ち愸㍡ㅣ摡慥愹㘲㍡〸扥昸愱㈰㠳㈸慡㤸ㄳ攲挱㐴㌳㌰㘶ぢ㠱捣ㄷ昱〰戴ㄲ搰㐶〰㔳㐸㈴㔵㐷愰㤴ㅦ扥昸㡢㑣て愶摡〱〲㔳㑣ㄳ㔱㔱戵㑥搵挱愸㝣挶㠲㘰扡㐷㌱㔳捣昱戰㤹㉡扢㥦扣ㄴ㄰挹搴㐲〶㘱㉡㐸〱㔳㡢愱敤㥡㈹愶㡣攰㡢㑢晥っ愲㤸㘲摥㠸㙡戲㌶㝣ㅤ〵㡣㜹㌴㠱捣㈹昱〰ㅣ㐳挰戱〴㕣〵㠰㘴敡㌸㤴昲㥤㑡晥㤲搴㠳慡ㄳ㠰〲㔵㑣㌳㔱㘱戵晤攴㠹っ㝢ㄲ挳㌲㈵愴㤸㉡收㠱搸㔴㜱昸㤲㥦㄰愴㝥㐸挱㉣ㄱ㐹搵㌲〶㘱扡㐸〱㔵愷㐰摢㌵㔵㑣㉢挱ㄷ㍦㐱㘴㄰捣挸㠹戹㈵慡挹ㅡ㔵愷〱㘳㥥㑥㈰昳㑥㍣〰㘷㄰戰㥣〰愶愲㐸慡捥㐴㈹㑦ㄵ㝥摡㕣㝡㥢ㄵ〷慦㘷〳〵慡敥搳挲㙡扤敡ㅣ㠶㍤㤷㘱㤹㌶㔲㑣ㄵ㜳㐵扡搸晥㤸㐹㈲愹㍡㥦㐱㤸㔲㔲㐰搵ち㘸扢愶㡡愹㈷昸攲㠷㡤っ愲愸㘲晥㠹〷ㄳㄷ〱㘳㕥㑣㈰㜳㔳㍣〰㤷㄰㜰㈹〱㑣㔷㤱㔴㕤㠶㤲扥晤㜹ㅥ㝣慤〴〸㑣㌱㈵㐵㐵扤㡥ㅡ㝢愴扡㠲㔱慦㘴㔴愶㤶ㄴ㌳挵㝣ㄲ挹㤴㜱ㄵ㈰ㅢ扤㑦㝣ㅤ㙥㤲扤慢ㄹ㤸愹㈸〵散㕤ぢ㙤搷散㌱㘵〵㕦晣㔸㤲㐱ㄴ㝢㙦㘳㑥㉤㠶搶搱慥〳挶扣㥥挰㜷扣〱㌷㄰㜰㈳〱敦〲㈰搹晢ㅤ㑡昹㡥㈶㝦㘶散戱㑤摥っㄴ攸㘳戲㡢慡㜷慢㍣㝤慢ㄹ昶ㄶ㠶㘵㘲㑡㌱㝤捣㐶改愲愳㌱㔷㐵㔲㜵ㅢ㠳㌰㘹愵㠰慡㍢愰敤㥡㉡㈶户攰㡢㥦㔷㌲㠸愲㡡ㄹ㉥慡挹ㅡ㔵㜷〱㘳摥㑤㈰戳㕦㍣〰㙢〸㔸㑢〰ㄳ㘲㈴㔵扦㐷㐹敢㘸昸㉤戴〷㔳昷〲〴愶㤸昳愲愲㙡㥢攴㝤㡣㝡㍦愳㔶愱㌱挵㑣㌱㘱挵敥㘸て〰戲搱ㅤ慤㍢摣㈴㝢て㌲㌰㜳㕤ち搸㝢ㄸ摡慥搹㘳㑥っ摡㡣㕦㙤㌲㠸㘲慦〷戴㙡㌱㌰慢戶㤷㍦〰㘳㍥㑡㈰㤳㘶㍣〰㡦ㄱ戰㡥㠰㕥〰㐸昶ㅥ㐷㈹摦搱攴㡦戸㍤攸㝢ㄲ㈸搰挷㕣ㄹㄵ㤶㌷㔳㥤敤昴㡦っ晢ㄴ挳㌲攷愵㤸㍥㈶扡㜴搱搱晡〳㈲愹㝡㥡㐱㤸て㔳㐰搵㌳搰㜶㑤ㄵ昳㘶㈴㔵捦㌲㠸愲㙡㄰戴慡挹㤸㔵㑤晥ぢ㌰收㜳〴㌲戱挶〳昰㍣〱㉦㄰挰㕣ㅢ㐹搵㡢㈸㘹ㅤ捤攳㐷ㅢㄸ晢㕦〶〸㑣敤愸㐵搵㜶㤳敢ㄹ昵慦㡣捡扣㤸㘲愶㤸っ搳〵㔳㑣㤵㤱㑣晤㡤㐱㤸㌳㔳挰搴㙢搰㜶捤㔴っ㙥㤲愹搷ㄹ㐴㌱ㄵ㠷搶㠳㠸㌷㠰㌱摦㈴㌰攱つ㜸㡢㠰户〹㘰㍥㡥㘴敡ㅤ㤴㌴愶㍣㌲ㄴ挱搴㝢〰㠱愹㤱㕡㔴㡤愹つ㡣晡㍥愳㌲㜵愶㤸㈹收换搸㑣㜱散㤷㥦㄰愴㝥㐰㌱〹㄰挹搴摦ㄹ㠴㘹㌵〵㑣晤〳摡慥㤹㘲晡㡤㘴敡㈳〶㐱つ㜲㥡〶慤〷㔳ㅦ〳㘳㝥㐲㈰昳㜳㍣〰㥦ㄲ昰ㄹ〱㑣搹㤱㑣㝤㡥㔲㝥昳㤳て〱昰搸晣晥〹ㄴ愸㘲攲㡥ち慢ㅤ搰㝦挹戰晦㘲㔸㈶搹ㄴ㔳挵捣㥡㉥㍡㔵㈳㈰㤲慡慦ㄹ攴㌰㤴ち愸晡ㄶ摡慥愹㘲愲㡥愴敡㍢〶㔱㔴㌱㕢㐷㌵ㄹ戳㙡昳晢㌷㌰收昷〴㘶扤〱㍦㄰昰㈳〱ㄶ〰㤲慡㥦㔰搲㍢㤵攷㠵慦㕦〰〲㔳㑤㕡搴㐷昲搵晥捡愸ㄵ戸㌱㈰㤸㠷㔳捣ㄴ㤳㙦㙣愶捡ㅥ搰㌳㌵㐷㌲㠵㙢挷ㄵ㘲㈱㑡〵㑣攱户挰ㅢ挱搴㘲戸㐹愶慡ㄹ㐴㌱挵㠴ㅥて愶っ㘰捣敥〴㌲搹挷〳㔰㐳〰㥦收㈶㤸晦㈳㤹昲愱㤴敦㔴㜸㡥㤱攷㔱㙡㑦愰㐰ㄵ㜳㝣㔴搸戵㜹慡㝡㌱㙣㙦㠶㘵慥㑥㌱㔵㑣搰改㘲晢㕢づ㠸愴捡捦㈰捣攳㈹愰㙡㜳㘸扢敥㔴捣昷㤱㔴㙤挱㈰㡡㉡㈶晤愸㈶㘳㔶㜵慡㍥挰㤸㝤〹㘴㐲㤰〷㘰㑢〲戶㈲㠰㌹㐲㤲慡慤㔱捡㔳㈵㥦〵攱戱晤㙤ぢㄴ愸㘲愶㤰ち换挷㈴㌸扢扦㝥っ扢ㅤ挳㌲慢愷㤸慡慢愱敢愲㔷㕤〳㠸愴㙡㝢〶㘱挶㑦〱㔵〳愱敤㥡㉡㘶〶㐹慡〶㌱㠸愲敡㝡㘸㔵㤳㌱慢㥡㍣ㄸㄸ㜳〸㠱㑣ㅤ昲〰っ㈵㘰ㄸ〱捣㈶㤲㔴敤㠰㔲㥥㉡㥣㈶㤶㈶㡦㘰㔴摦〹㈸㔰戵㕡ぢ慢㡤敡㍢㌳散㉥っ换捣㥦㘲慡㝥て㕤ㄷ㐳搵㍤㠰㐸慡㐶㌰挸扤㈸ㄵ㔰㔵〷㙤搷㔴㌱㝢㐸㔲戵ㅢ㠳㈸慡㤸㐲攴挱㐴〰ㄸ㌳㐸㈰搳㡢㍣〰㈱〲挲〴㌰攳㐸㔲ㄵ㐱㈹㑦ㄵ㡥摥㍤㡦㐹㘳㐰㠱慡㐷戵戰㕡慦㡡㌳㙣㠲㘱㤹㈳㔴㑣ㄵㄳ㠳扡愰敡㔹㐰㈴㔵扢㌳〸昳㠷ち愸摡ㄳ摡慥愹㘲㥥㤱愴㙡㈴㠳㈸慡㤸㙣攴挱挴㈸㘰捣㝡〲㤹㠸攴〱㘸㈰㘰㌴〱捣㑤㤲㔴㡤㐱㐹ㅦ搵㑢㔳㜱搰愹挶〱〴愶㤸㝥愴愲摥㐳㡤㝤㥡㌸㥥㔱㈷㌰敡㍢〰ㄴ㌳挵摣愱㉥㤸㘲㘶㤱㘴㙡㉦〶㘱㡡㔱〱㔳㤳愱敤㥡㈹愶㈲㐹愶愶㌰㠸㘲㡡昹㐸慡挹㤸㔵㑤㥥ち㡣㌹㡤㐰收㉡㜹〰愶ㄳ㌰㠳〰愶㉦㐹愶昶㐶㐹㘷捡昳㠴㝡㈶㐰㘰㡡ㄹ㑡㉡慡戶昹捤㘲搴搹㡣捡㕣〷搹摡㝤㔹㜲㕡㕢捤晢搵挵户㘱㑢㙥㤱换ㅡ㜲扣㔹㍥慢㜳㐹㌳ㄲㄴ㌸换摢戲昶ㅣ㙦㌰晢愴づ㌷㡢摢摡㜱㘷慢慡昸㔹つ慥敦㜳愸戸㐷㥦愲攷㘰㐸㌷㕡㜸㉦扥晡收ㅦ㑢㥦昵攰晡戳攱昹ㅦ挵搳㠷ㅦ㘳㝦㌴戱捦戴愶㑣㝢㕢㐷㕢慥㜳攰㉣㈴摦っ攴㜳㐵㜲㜸㤰捥攸敡摦㈱愲㘷㥤㕣戰慡㔶㍥扢㜲㈱㝦㘷敦㥢摦摡戶愸㔵戶愶扡㠳㡦㔷㤱㝣㜵敦捥㙡㝣慣㠷㥦㈱㈰捦捦晢昶㜴㌶て㠴散搵捤捦ㅢ摦昸㔶ㄸ〷愱㍣㙣散㤸戱㌳ㅢ㈳㤹㐰㌴㘷㈵㈳㜸㜰㤹ㄵ挹愴㔲㠹〸ㅥ㤷ㄵ㐸㕢昱㔸搶㡡㐵戳㐹攳㘰ㄷ㥡っ㘴搳愹㔸㈸㤷挶㘳㥡昰㘸扢㐸㉡㤹㑥㠶攱ㄸ㑡㕢㤱㘰㈴㤹昱昳㤶㍡挳㥢㜳攰㘳ㅥ〲攱攷㥤㜴愹㍡㤴慡㐶慡㜸㕦㕤慡〸㤰搰敡㑡ㅣ晥㙣散敤㙥㌸㔵㠸戴挸㠸慣戰慡扡㜷ㄷ挳㡡ㅥㅣ㔲㜲㥢摣㝤昲㠲㘱昰㉥㜹昵㤵愰㜹攳㥣ち搷㈲㥤㜹㄰㘷㘶搸敥㉣㠴捦摦つち㌶挸戰㈰㝢㡦ㅤ搳愸㘵晢ㄸ㌹攸㌶㠷づて〸㔰㡦っ㘰㙦㌴收㐲摦ㄳ㝡㤹ㅥ㠰攷㥣㜶ㄸ昳愰搹っ㥡挲攷㤶晡慢㥣攸收㈰㔶㜱㌸㐰攵㥦㌱㘰づ㘶搳㥡㠱ㄱ〶摣㘴㤷㘸㘱〹㙡㌹搵㐰换捤㐸㥣㡦攵㘷攷㠵愱挲㘸〳愴㙣㡦ㄴ攷〲挶㕥㔹搸慢㑣搵慣㈳攱㡣㕥攵㐳㤹㉢搴㘸㐷搹敥㔵㠹㔰挲戲㐲愱㤰㤵换㕡㜸㘴㕦㉥㥤ち昳ㄱ㙥㜸っ㔱㌰㥤㡥〷ㄳ㐶㠷ぢ捤挵㘳㤹㡣ㄵ挸㈶戳㘱㍣㌳㌷ㅥ㐸〵㐲㌱㉢ㄴっ㕢㝣㠰㈱捡晥ㅥ㑥㜸戳ㄳ㍥收〲〸㝦㑦愵㕡㐸搵㈲慡㝡㈹ㄵ〱ㄲ㉡晣㔴㘱ㄲ愷㘰ㄱ戸搶㌱㡦㙢搰戴ㅦ〳攱昳㙦〶〵㘶㉡㡣㘳㈱㡢搷摥㜱搰㜹慤扤攳愱㉦㕣㝢㈷㐰攳戱昶㌶㜷愲摢㑦㉣攵摡㤳㡦㉤㌵㤷㘱㑥昴㘱扢搸㥣㤳㔹挲㡣㥣戶㠴㔶慥愳愳搰㕡㜷ㅤ㥤ち㐸昹㜵戴ㄸ搰搲㜵戴㤵慡晣㜴㌸㘳ㅤ㙤㡤戲㕣㐷㘷愰㙣慦愳㕣㌰ㅡ挰㈳搹㠲㤱戰㤵㠹挴〳昱㘴㌸㤷っ㘷㐲㜸㠶㕥㤸㕢㝥挰㔸敥㐲㔳攱㐸捡㑡㐵昰っ挶㔸㉡ㄲ㑦㐷㔳㠱㔸㉣ㅡ㡡挱㉤㘳㈵〳挱慣㝦ㅢ㈷扣㜹㈶㝣捣戳㈰晣摢㉡搵搹㔴㥤㐳㔵㍦愵㜲㔱㘲㝢慡㌰㠹㔶㝤ㅤ㕤㐰㤷ㄵ㄰㍥晦〰ㄸ㌱㔳㘱㕣〸㔹戴㡥㑣㙥㘱挶挵㄰㠵㉢攴ㄲ㘸㍣㔶挸㐰㈷㤴晤っ㔷戹㐲〲㕣〵㉢〱ㄷ㠳搹〸㤶慥㘰㐹慤㤰愱搰捡ㄵ㤲搶㔶㠸挹ㄵ挲ㄱ㕢ㅣ收挹㍤搳〶㠸㌰慦㠱〴昷㍢愰㉣戹扦ㄶ㘵㥢晢㙣㌶㠷づㅥ捤㠴㘲㤱㕣㈴㤹㑣愷㤲ㄱ㉢㘱愵㘲㤹㐴㉣ㄵぢ㠴㌳挶㉡ㄷ㥡㐹㠴搳㘱㙣㈰㠹㐴ち㡦㥥捣㠴㔳改㔰㈸㠷愱㌷ぢ户㜰㌲㥥昱㌳昹㠰攱捤敢攰㘳㕥て攱摦㐹愹昲摣敦慣㔴〴㐸愸ㄸ㐱ㄵ㈶戱㥦捥晤㙡摡㙦㠱昰昹㜷㠵ㄱ㌳戸ㄴ㑦ㅤ挹㌶㐹戶㐹㝥晤㜵捡挸㠷㔳㤸㤲捤㌸攷搶挰㈸〲っ换搲㕡㤶㌰㈳愷㄰戴㤲捤挹ㅡ㥢挶㍤㠰㤴敦摥㝢㜹㔲ㅣ㔶㤵摦〷㘷㔰ㅣ㐱㔹㔲㝣㍦捡㌶挵愱㑣〶攳㑤挰挲㤳㔱搳搸㍤愵搳㤱㘴㉥㤳㑡攳㐹㤱㜸㐰㕢㈴ㅢ㌷ㅥ㜰愱㤱㔴㌴㙤㘵㠲㔶㌶㄰戵㈲㜸㡡ぢ㔶㐱㉣㥢㡤㘶戰㠶㐲㠹㔰㍡攱㘷㠲㠲愴昸㐱昸㤸て㐱昸㘳㑡昵㌰㔵㡦㔰ㄵ㔷㉡ㄷ㈵㜶愷ち㤳ㄸ愵㔳扣㡥㉥㡦㐳昸晣㝢挰㠸㤹ち㤳㍢㄰㥢㘲敥ㅥ㑣敥ㄱ晣㝢㉡攳㐸㈲㈴挵愳㌸昷っ㡣㘲ㄴ挳戲昴㉣㑢㤸㤱㔳〳戴㤲攲㤰㐶戱戹㍦㈰戲挳〶㍣搹ㅣ慤敡㜹〱㌸戰㌹〶㘵挹收㡢㈸㍢〳㝡㌲ㄷ捡〴㔳愹㙣㈰㤱〵㤱搹㈴挶㠳㑣㈴㥡换㘵〲搹㐴㈶ㅥ㌶㕥捡㐳搳搱㔰㍡㤶㠸㘵㉣ㅣㄷ愴㠲戱㔴㈸ㄶ㡥愵㔲㜸㐶㙤㈴ㄵ戶搲㌹晦㔸㈷扣昹㌲㝣捣昵㄰晥㜱㑡㤵㍦㑣㘰㈶㠳攴摣㐵㠹扤愸挲㈴㜶搰搹㝣㥤㔱摥㠰昰昹㈷挱㠸ㄹ㙦㌶㈷㉢攳㌸㈲㈴㥢攳㌹昷㍥㍣挴㔴㠶㘵改〳㤶㌰㈳愷改搰㑡㌶户搵搸㌴㍥〴愴㝣㠷摤摡㤳㘲愶㈸挰つ捦敡㠱〴挵㝢愳㉣㈹晥ㄸ㘵㘷㑣〸㠶搲搱㕣㌸㥤㑥㕡㌸ㄲ㡢愷㔲㔶㈸ㄳ㡢愴〳搱㑣㈰㘵㐵慤㥣昱㠹ぢ㡤挴㐳戹㙣㍣ㄲ㑡㠷㤲改㐸㌸ㅥ㐹攳〹慤㌹ぢ㉢㈵㥣捡挶挳戱㠰㝦ㅦ㈷扣昹㈹㝣捣捦㈰晣㌳㤵敡㜳慡扥愰㙡㤶㔲ㄱ㈰愱㘲㍦慡㌰㠹摥㍡挵㕦搱晥㌵㠴捦扦㍦㡣㤸昱愶昸〰㘵㥣㐲㠴愴㤸㑦搷㌰㝦㠲㠷㌸㠸㘱㔹晡㤹㈵捣挸㘹づ戴㤲攲㑡㡤攲㝣㠷慤昰㘴㤳㔹っ戲ㄱ愲㕡戲㜹㈸捡㤲捤㑡㤴㙤㌶攳㘹㙣搲㘰㌲㠹㘷㡢㐶昰慣扤㔴ㅣ㠷愹搱㠸㤵㑡攳昱㤴㠹㕣挰攸收㐲㌳昱愸ㄵ捦㘴戲攱〴㥥摡㥦㑣攰〸㈴㤶㑤挴㜱㐴㥢㑢愶〳㤱㔰挲摦攸㠴㌷慢攰㘳㔶㐳昸て㔳㉡㠳慡敥㔴愵㤴捡㐵㠹㉣㔵㤸挴户㍦㘸㐷㈰㍤攸搲ㄳ挲攷㘷捡〳ㄷ挴攸㠵愲攷摥慤ㄶ㠶挲扤㥢ㅦㅡ㡦扤㕢捥〹㘵㍦㘶㕡㜲㍦㡢㙣昷〱㕣捣㘳㈳㔸敡换㤲攲晥㜰㘸㈵昷ㅦ愳㜹敡㜰㈳捦晤㍦愰㉤㍤戲㤸慦敡搹〶愱搰㤳㥢㔱㤶摣㙦㡢戲㌳昴㕡搸摥挱㜷㉡ㄷ〹㐴㌲搱㘸㈲㘲挵㠲㘱ㅣ㙡攰㌰㄰捦〷㡤ㄹ晤㕣㘸ㄸ㉢㈷㥤㑣㐶㔲愹ㅣㅥ㤷ㅤ㑥㈵挳改㔸㍣ㅥっ挷㠲挹㘰㈶㄰づ昹㕢㥣昰收㜶昰㌱晢㐳昸㕢㤵㉡㍦㔸㌰挳㐲づㄶ㉥㑡戴㔳㠵㐹扣愵㜳㍦㠴㔱㠶㐲昸晣ㅤ㌰捡㑥攴㌵昴㜶㉡攳㠱㘴㑤戲挹攷㠳㤸㈳攰㉡ㄶ㌲㉣㑢扢戲愴搸㕣っ慤㘴昳㐵㥤㑤昷㔸攱㜹㑦㌶㤷愸㝡㠲〸〵㌶㡦㐲㔹戲ㄹ㐲搹㘶㌳ㄶ㑣㜳攴挵㐳㘴㔳愰㈸㘸愱㤷攲㈹慢戹㘴㈶ㅢ〸攱ㄸ摢㌲挲㉥㌴㤱挲㌱㕣㈸㤵㡡〶㜱㐸㠷㠷㜷愱晦〶愳㤹㑣㉥㘶挵㈲愱㔴㈲攸㍦摡〹㙦㐶攰㘳㐶㈱晣挷㈸㔵晥㔸㠱㔹ㄸ㤲㑤ㄷ㈵㑥愰ち㤳㜸㔲㘷㜳て㐶搹ㄳ挲攷㍦ㄱ㐶挹愶搷戱挲㐹捡㜸ㄸ㔹㤳㙣愶㌸㌷づ慥㘲ㄹ挳戲㌴㥥㈵捣挸改ㄴ㘸㈵㥢昷敢㙣㜲攸㤵㍢戲㝢㍤搹㘴㜶㠵㙣挴㈴㠴〲㥢愷愱㉣搹㥣㡣戲捤㘶〶ㅢ㌵挶捡㜴㌴㠶挷づ㈷ㄳ搱㈴㥥挳㥢㠸㠴攲挱㘴㉣㘶愵㘳㐹㘳㡡ぢつ攱戱搳攸㡣昱㘸㌸ㄴ挲㠰㥣㐵捦㑣㘵攲㔶㌶㡥散ち㍣扦㌷攳㍦摤〹㙦㑥㠵㡦㌹つ挲㝦㠶㔲攵㐷搹攵㑡㐵㠰㠴㡡戳愹挲㈴㙥搳搹㥣㐵晢㙣〸㥦㥦愹ㄸ㘵晢收戹捡㌸㤷慣㐹㌶昹戸ㄲ㜳づ㕣挵昹っ换搲㈱㉣㘱㐶㑥㉢愰㤵㙣㕥慢戳改ㅥㄶ㕣敤挹㈶ㄳ㌰㘴㈳㔲〸〵㌶㉦㐲㔹戲㤹㐶搹㘱ㄳ攷㜸㜱ぢ敦㉦㠸攴搲㤱㙣㌰㤷㡡㔹搱㄰㈸㡥攰愵つ㤹㐴㈲㙣㘴㕣㘸ㄶ㈳㙢㈶ㅡ㑦㠶㌲搱㔰㈴㡥㜱㌸㠹搳㡦㜴㉣ㄳ㑦愴㈲愱㕣㈰改扦搸〹㙦㘶攱㘳㕡㄰晥㑢㤴㉡扦愵㕦慡㔴〴㐸愸㔸㐹ㄵ㈶㜱㤱捥收㝣摡㥢㈱㝣㝥愶㙢㤴㘵昳㑡㘵攴慦㝢㙣㌶摢㌸搷〹㔷㜱㌵挳戲戴㠰㈵挵收戵搰㑡㌶捦昰㘴昳㌴㑦㌶㔷愹㝡㤶㈰ㄴ搸扣づ㘵挹收㔱㈸㍢攳㈶ㅥ㙢㥦〲㌱㤹㔴〴㐷㑥挹㙣ㅡ扤㌴㠰㠷昹〷㜹㜲ㅣ㠸㔸挶搱㉥㌴㤱挳昳搰㔳攱㌰扡㙤㈶ㄲ㠹㠷㤳搹㑣㉣㥣换〵㤳攱㔸㈶ㄶ挰㈱㉢搳㍡攴㌶㝣っ㝣捣㘳㈱晣㌷㈸搵㜱㔴ㅤ㑦ㄵ㜳㍢ち㔱攲㘶慡㌰㠹攳㜴㌶㤷搲㘵ㄹ㠴捦扦ㅡ㐶挹㈶昷㔹昶㈱㉢㜷㔲㈶昷㑢晥㕢㤴㜱㠱换㈶㥦㥥㘲㥥〹愳戸㡤㘱㔹㍡㡢㈵挵收ㅤ搰㑡㌶摢㍤搹㍣挲㤳捤㍢㔵㍤攷㈱ㄴ搸扣ぢ㘵挹收昹㈸摢㙣㘶攳愹㕣㈲㤱づ㘵攲㤱㔸㈴㤶ぢ㘱㌷㤳㡣攵〲㤹㈴捥戸搲攱㘸搸戸挰㠵㘲〷㠴㕥㡢攷换㕢㌸〲㠸挶慤㐴㈸㘵㈵挲㠱㘸㈸ㅥ〸㈶戳㠱㥣晦㙥㈷扣戹〲㍥收㠵㄰晥㌵㑡㤵敦㥢㑣晦㤰㙣ㄲ㈰愱攲㕥慡㌰㠹㥣捥收攵戴慦㠴昰昹敦㠳戱㙣摦扣㕦ㄹ昹㈴ㄷ扢㙦ㅥ换戹敢攰㉡ㅥ㘴㔸㤶慥㘷㐹戱昹㌰戴㤲捤㠳㜴㌶摤㜱昳〰㑦㌶ㅦ㔱昵摣㠴㔰㘰昳て㈸㑢㌶㙦㐶搹㘶㌳ㄱ㡢攵昰っ㘹戰㤴㐹㐶昰㔴昳㐴ㄴㄷ〷搹搵挲改㐸ㄴ晢㙤㘳戵ぢ戵挲搹愸㤵㠹〶㔳戹㜸ㄸ㈳㙢㉣ㅤ㐲ㄷ捥㐵㤳㠱戰㘵㘵㜳戱戰晦㔱㈷扣㜹ぢ㝣捣㕢㈱晣㡦㈹㔵㝥摣㕣愷㔴㉥㑡㍣㐹ㄵ㈶㌱㕤㘷昳㙥㐶㔹〳攱昳㌳攱愳㉣㥢㑦㈹攳㔲㤷捤㘵㥣㝢㄰慥攲㘹㠶㘵改㈱㤶ㄴ㥢捦㐰㉢搹ㅣ愳戳改㡥㥢つ㥥㙣㍥慢敡㜹ㄴ愱挰收㕦㔰㤶㙣㍥㠶戲捤㈶㠶㐰㜴㌱ぢ㘷㐷〱㉢㠲㡢慤〹扣㌱〲搷㔲㐳㈱ㅣ㠴攲愱昰㐱㘳㥤ぢ㑤收〲㘹ㅣ敤㐷慣㜴㈴ㄳ㠹愵〳㌸㝥㑤㘵㌰㈲〴愳㠹㔰ㄶ㔷捣晣㑣ㄶ㤱扤敥㜱昸㤸㑦㐰昸㥦㔷慡㝣摦㝣㐱愹〸㌰〹ㄵ㉦㔳㠵㐹挴㜴㌶晦㑣晢㌳㄰㍥㍦㤳㐲捡戲昹㔷㘵㍣挳㘵㤳て㠶㌱㕦㘶攸扦㌱㉣㑢敢㔹㔲㙣扥〶慤㘴㜳ㄷ㑦㌶㜷昲㘴昳㜵㔵捦慢〸〵㌶摦㐰㔹戲昹ㅡ捡㌶㥢戸㘸捤戳晢㔸〴慦㄰挰㘰㤸㑣愴慣㜰っ慦㐵挱换㐰㜰捤挴㑡ㄸ慦扢㔰㘸㔲愱愸ㄵ挲㜱㈶ㅥ慦捦㌱〱㌸扣晣㈶ㄵ捤㐶搲挱㜴搶捦㠴ㄲ挹收ㅢ昰㌱摦㠴昰扦愵㔴㜹㌶摦㔶㉡〲㑣㐲挵㝢㔴㘱ㄲ摢敢㙣㙥愰晤㝤〸㥦㝦〳㡣㘵搹㝣㕦ㄹ昹㝣ㅡ㝢㑢㍦㥦㜳㥦㌲昴摦ㄹ㤶愵捦㔸㔲㙣晥〳㕡挹收收㥥㙣晡㍤搹晣㐸搵昳㈵㐲㠱捤㡦㔱㤶㙣晥ぢ㘵㥢捤㕣㌴ㅢ㑡攳㐸㈸㡡晥ㄹ〹㠴挳㘹㥥㡥挶〲戹㜰づ㙦㌵㠹㈵㉤攳㉢ㄷ㡡㔳捤㔰㉥ㅡ挶㐵㠰愰ㄵ挹攱搲㙥㉣㤷㐸挷㜱㐲㥡换㘱搸㑣〷晣㥦㌸攱捤慦攱㘳㝥〳攱晦㔴愹昲㝢愱捦㤴捡㐵㠹㝦㔲㠵㐹ㄸ㍡㥢㍦㌲捡㑦㄰㍥晦㤷㌰㑡㌶扤昶㐲晦㔲㐶㍥收挶㘶昳㔲捥㔵ㄹ㠸昸㌵挳戲㔴捤㤲㘲昳㕢㘸㈵㥢㍦㝣敦㜵㉥昴㙦㘸㑢捦㠵扥㔳昵昰㔵㜵㘰昳摦㈸㑢㌶㝤㈸㍢㝤ㄳ㤷㍤戰愷づ㔹攱㤴ㄵ挹㠶㐲愹㈸㜶㉤㌸㔶挲㘶㡦户挳〵愳㐶てㄷ㥡㡤㐵㘳搹㑣㉥㡡㌳㈴㉢㘲㠵㐳改㙣ㅡ㤷挴愳搹㜸㈸ㅥ㑦㕢挹愴晦㝢㈷扣搹ㄳ㍥㘶㉦〸晦て㑡㤵敦㥢㍦㉡㤵㡢ㄲ扦㔰㠵㐹㝣㡥挵㜰慦㠴㙦挱㈸㝤㈰㝣晥㕦㘱㉣摢㌷㘹㤱㐶㈶㈶摡㙣㕥捤戹敤攰㉡㘴扥〹㑢晤㔹挲㡣㥣慡㠰㤷㙣扥愷戳改㥥ぢ扤攳挹㘶戵慡㘷㄰㐲㠱㑤〳㘵挹收㘰㤴㙤㌶〳ㄹ㥣捡〷㤳㤹㐰ㅡ㉦㐵〹㈵戲〹摣戵捡攱㥡㜵㄰㌷慤戲㔱㥣㔹づ㜱愱㜱㕣㘱挵昰ㅡ挲㉥〷愷㤷㜱散㡤㤲戱㙣挰挲摢㠱㠲挱㜴㌸㤲昳㜷㜷挲㥢㐳攱㘳づ㠳昰搷㈸㔵晥㕣㠸〹㉣㜲㍣㈰㐰㐲㐵㑦慡挸收㕦㜵㌶㠷搳㍥〲挲攷敦〵〰扥摥搷㑤㝢㉢攳つ㐴挸愳㜷晥摡挶㡣挰㔵挸㤴ㄴ㤶愲㉣㘱㐶㑥㥢挳㐵戲昹戴捥愶扢ㄷ㝡捡㤳捤㉤㔴㍤㐹㠴〲㥢㝤㔰㤶㙣敥㡥戲捤㈶摥㑦ㄸて攳㉣㌲ㄳ挴晢㐷㜰㔱㌹ㄱ㑦挵㜰〰ㄹ挴慥㈶㤲㑣〵〲挶ㅥ㉥㌴ㄹ捤挵㘲搹㘸㌶㤳〹挶㈲㔶㈸㡡ぢ㝣戹〴捥摡㘳戹㈸㡥㔸㔳㜱㝦㕦㈷扣戹㈷㝣捣㤱㄰㝥㘶戵㐸敡昲㕢晡㔶㑡攵愲〴㔳㔸㈴㥢て敢㙣㡥㘵㤴㜱㄰㍥㝦㍦〰昰㐵㠷攷搶㉦慦㐲攷㡦㌷户㔳㐶㍥挱挷㘶昳㌶捥㑤㠵慢搸ㅥ㐶ㄲ㘸㑥㘳〹㌳㜲ㅡ〸慤㘴昳㉥㥤㑤户㙦摥攱挹㈶㜳㔷昰挵㑦㠸㄰ち㙣㌲㑦㐵戲㌹ㄳ㘵㘷摣挴挵㜸扣愱㉡㤸捥攱㠴㌲㠸㉢昴㈹㕣㔴挲愰㤸㡡攳扣ㅤ挷愰挶㉣ㄷㅡづ㘵㤳愱㕣㈲㥣ち攵㉣摣㝡〹㈶慣㜸㈰㠶昷挰攰㝣㈸㤸㐹㘵㌲㝥㘶挰㐸敡㘶挳挷摣ㄷ挲㍦㔴愹昲㝤㜳㤸㔲戹㈸戱ㄳ㔵散㥢㌷攸㙣ㅥ捣㈸㜳㈰㝣㝥㈶扡攰敢摤㌷㜷㔱挶㌵㐴挸扥挹捣㉢㌳ぢ㔷㌱〲㐶挹愶挵ㄲ搴㜲慡㠳㔶戲㜹㤹捥愶摢㌷㉦昱㘴㜳㌷㔵㑦ㄳ㐲㠱㑤愶戲㐸㌶て㐷搹ㄹ㌷ㄳ㜸挹ㄷ㜶㐰攸㘷愹〸づ㈸㜱㝤㈸ㄶぢ攰晣㍢㠶㜷㑥挵慣慣㌱摦㠵挶㜲挱㔴ㅣ挳㐰㈰㠶㙥㥣っ㈵〱挲戵㍦㕣㙡捥愶挲㜸㔵㔷搶捦㈴ㄹ挹㘶㌳㝣捣ㄶ〸㝦㐸愹昲搷敦挲㑡攵愲〴ㄳ㘱㈴㥢㘷敢㙣㜶㌰㑡㈷㠴捦ㅦ〷〰㕦敦扥挹ㅣㄹ㘹攴㔳㠵㙣㌶昹㔸㈰昳ㄸ戸ち㤹晢挲搲戱㉣㘱㐶㑥㝢〲㉦搹㍣挹㤳捤ㄳ㍣搹ㅣ愹敡㌹ㄱ愱挰收㈸㤴㈵㥢㈷愱散㙣改扣つ㡢ぢ愰搹㘰〲㉦挹捡攱搴㍣ㄲ挰捥㈸㥢づ攰扥㐷㌴ㄳ㌴㤶扡搰㜰㈸㤲㠶〹搷敤〰㡤㕡ㄸ㘲㌱㐶挴㌳戸慥㥣ぢ㘷㜱愰攵㘷ㅥ㡤㘴㜳ㄹ㝣捣㤳㈱晣つ㑡㤵摦ぢ㌱㤹愶㄰㈵挶㔱挵扥戹㔰㘷㜳㌹愳㥣〹攱昳㡦〷〰㕦敦㙢换ㄳ㤴昱㌱㈲㘴摦㕣挷戹ㄵ㜰ㄵ㝢挱㐸〲捤ぢ㔹挲㡣㥣㈶㐳㉢搹㍣摣㤳捤㜹㥥㙣㌲㑢〶㕦晣㙡〴愱挰收㔴ㄴ㈴㥢㤷愱㙣戳㠹㐳㐵扣㠲㉥㠵㕢摣ㄱ扣㥡ぢ〷㑢戸攰㤶㡥㔸昱㠸㘵㔹昱㙣㈲㙡㕣㥥㠷攲ㅥ㕤㌰ㄷ㠸愴㜲戸㜳ㅡ挶扤ㄲ㡣つ挹㐰㈴㄰换攴㈲戸捤ㅤ昰㑦㜳挲㥢㉢攱㘳㕥〱攱㥦慥㔴㜹㌶㘷㈸ㄵ〱ㄲ㉡㘶㔲㐵㌶て搵搹㕣㐵晢㜵㄰㍥晦㉣〰昰昵㘶㜳戶㌲昲㐹㐷㌶㥢㑦㜳敥ㄶ㌶㘰㕦㘵扣ㄵ愵㕥摤慡㤹㍤戲㐷㔱㥡㠵昷ㄳ㑥㠶ㄷ扦摡㘶㍣㕥㔵挳〴搲㡡㙥㜸戴㠳晤㐰㠴慡捡摤晦戳㔸㑣攴攸㡦㔰㥣慡㘷㘲愹晦て㜱搸㍦昲〹㍡㡣㌸〰㤳㜹㍢ㄶ戸㝡づㄶ㌷攰搵挴摦㝡搷㉢ㅣ㉢晡戶㑣敡㐰㍥〷摥ㄹ㍣扢㙤戴晢挲搹捤㔴㥥挷㜰昵挶㤵㘱㜹捤攸㜴〷㥥愵搳㘹㈹户ㄹ敤慥ㅦ摥㘰㠲㘴ㅦㄸ㠶昳晤㉣㝤昳㈵敤㠱ㄲ晤昲摡㐹慤ㅤ㜸㤷㤰㤵㔵ㄱ㍢昰㝣㠵慡捡㙥挲昳ㄹ㉦捥慢㘵昹〴〹㐶挳摢㠴㈶㘵㐹㐰㍦㡦挷㘹㡣㘹敡㤴㡦愳搹づ㜶㘱㌲㜳挸戸ㄳ㑢㙢㡣ㅣ㝡搰搰㘴扣㝡㍡㔶挴㐶搷㔱㐸㍢㙢㘴摦昰㤹㜷㈳愰㌸〴愱挹扤㌰て㘶㈵㙢愱敢㍥㜲攸攸搱愸㐵㑣㐶㉤慣〹ㅤㅥ昰㝢〸攷搶愱㔴㠲㤹㐵㉣㌰㕣㉤ㄳ㜴㜰慣㠰〷㘲ㄴ㝣晥㔹敦ㄴㅢ㉥扢㔴㝥敡昹昶挲㜰昸㡢晡摡慣昲㌸㐴っ㍡㝦㜴昵㍢挷㕦昵攵捤㝢っ扢攲昶㕦㥤晦挷㜷㝦㘹㜹昴㥥㉢摥ㅤ㘵晦ㄷ昵愲ㄹㅥ挳㄰捦㝣㤷攲㍤㡡つ㄰㘲㍣ㅡ昱ㅡㅥㄹ㔱昲慡㡦㜱㡥愱昸㔵ㅦ晥ㄶ㐴挲ㄷ㔷ㅥ搰摥㕥摤〴戳㙡戸挵㠹㌱昰㘰㌷㤷㍤昳ㄱ㉥㜲㈷搴㌶㐳敤㤸㌳ㅥ㠵づっㅤ㌰ㄴ㤷晡挵㈸㈰ㄵ〳㍥㜳ㅤ攱ぢ㕣㜸〷攱㑦搸昰〳㈵㝣㜷〷㙥ㄳ晡㐷挲㤹㑣攳ㄲ扡挸㈹㐸㐲㡦㐶㘱搳〸㍤㐶㜹㤴㈳昴㤸㍥户㑤㝣昷㠷愹つ摦敤㌴攷㥣挷搶敥搳㈰㤶挱挳㡢搰㈸ㅡ敡㐹㘸挴㌱ㄴ扦㌴挴㝦㌲㈲攱㡢㍢攳㔸㉡㄰捡ㄴㄸ㐹㘸〸ㅥ㉥愱捦㜱㤱捦㠴挹㈶昴っ捣ㄹ㉦戸っ挵㈳愲慥㠰愱㤷〸㍦换㠵㌳㌷挶㔸㙦挳挱㍦攰扢㌸㜰扢㐳扦㐲㌸㡦搴㕣㐲㤹〱愳搶㑦敤〵㈸㙣ㅡ愱㉢㤴㐷㌹㐲㥦攱攷捣昹つ昲㤵㥣ㅤ慤つ㘲㈵㍣扣〸ㅤ收昰㔶搲㐳㠷㍡㠶攲搷㡦昸慦㐰㈴㝣㜱㌹〴㑢〵㐲㤹搷㈲〹ㅤって㤷搰户戹挸搷挱㘴ㄳ捡㘴ㄷ攳㕤㤷愱㔰㐰㙣㕦挰搰〶挲慦㜷攱㑣㜸㌱㍥戰攱攸愱㠰㙦敢挰敤ㅥ晡㈱㑣戵捣㑤搹㌴摡㙥㔱ㅥ攵㘸㥢㥢挳攷愴㜳敤㈱㘱搷ㄵつ㘲つ㍣扣㘸敢敢戰㔳㐲㕢ㅦ挷㔰晣扡ㄲ晦㕡㐴挲ㄷ㤷㙤搰㜶搰㜶ㅦち㤲戶捤攱攱搲昶〵㜹㜸㄰㈶㥢㌶㈶戰ㄸ㕦㐲㠷昱昵挰愱㠹戸攸㕤㐰挳㔷㐴㍦攴愲ㅦ㈰晡ㅢㅢ㝤〰搱㍥〷㙤昷挲敦㠸㝥ㄸㄸ户ㄷ㌲㔱挵敤㠵捣㐳搹㌴㍡ㅦ㔷ㅥ攵攸㍣攷戱㙦㜶㥡昳攱挹つ愳㝣慦慣㍡攲㠹㌳ㅡ挴㌳昰昰愲戳摡㘱慤㠴捥㉡挷㔰晣摥ㄳ晦戳㠸㠴㉦昲〷戰㔴愰㤳挹㉡㤲捥㑡㜸戸㜴晥捡㐵㝥ㄹ㈶㥢捥ㄷ㌱㘷昰㐵搸㌵㜲㑦㠲换〴攲㤷㝦敢扢㤲㙥戰㠹昵㉥晥㈵攲慢愱挳戸㝡搰㔰挲㝦㜰攰㌶愳摤㘱慡㝤ㅤ愰㑤攳敤つ攵㔱㡥户㐱愳敥搸昰㐸挳挰㝡晢㝦㐳扤㜸ㅦㅥ㕥扣㝤㠳收㜸づ㠷㕦㍢㠶攲ㄷ愵昸㍦㐰㈴㝣㜱㡥㠲戶㠳㌷㘶愰㐸摥晥〵て㤷户㕡昲昰㈹㑣㌶㙦ㅦ㘳捥搸捣攵㈱ㅣㄳ㥦ㄷ昰戰〵攱㥦戹㜰愶愶ㄸ㝤愱㜳㘸〶晥㘳〷㙦㙦扥㕢ㄱ晦㌹㔰㙥㑦㘴〶㡡摢ㄳ扦㐲㘱搳ㄸ晤㕡㜹㤴㘳戴㘴㡦晤ㄳ㍣扣ㄸ晤挰㈱慥愴㈷扥敦ㄸ㡡摦戹攲晦ㄹ㤱昰挵㌵㉦㉣ㄵㄸㄵ㘸扡㘴昴㍤㜸戸㡣づ攰㈲㔷挱㘴㌳捡搴ㄴ㘳㔰㥥㈲㡣㜰㙦ㄵ㔰㌴㠴昸㙡ㄷ摦㡤昸㘱搰搹㍤ㄱ昰搷ㅣ戸摤ㄳ㜷㈴㥣㘷慦㉥愳捣㐲㜱ㄹ敤㠱〲扥㥢㜰っ搴㔳㜹㤴㘳㜴昲㉢㔳ㅦ㝥昵敦捦搵摦戴昵㠷㙤㘳慥㜹愱㕥昴㠱挷㌰昲㔰㜴っ戴摥㈱慥㠴搱㤷ㅤ㐳昱㑢㕣晣㝤ㄱ㐹㌲扡㉢㤶ち㡣㌲户㐴㌲晡㈲㍣㕣㐶㜷攳㈲㙦〷㤳捤㈸ㄳ㑥㡣愰捤㄰㡦ㄲ挳攲㉦づ㐳㜶㥦ぢㄳ摥摦㠵昷㈳㍣ち㥤㝤攴ㅡㄶ㑦㍢㘸㥢捦㌸㉣戵㐳㠰挱㜷ㄳ㔸ㅢ慡㍣捡戱㜶散摡搴㜶ぢ㉥扥慢㝥挸搲敤搳㠷敦㜴㜷扤ㄸ〱㡦㘱ㅥ慣㍤攱㤰㔳挲摡攳㡥愱昸愵㉦晥㕤ㄱ㐹戲㌶ㄲ㙤〷㙢捣㈱㤱慣㍤〶て㤷戵㝡搲㄰㠱挹㘶㡤㠹㈵挶㘸攸搰慦戰愳㡤〴挵挳づて㌶㙢㘳〹㡦扡昰㌰攱攳㙤㌸づ㜴〰扦摦㠱摢戴㑤㠴愹㜶て㠰昰摤〴摡昶㔴ㅥ攵㘸㐳戴㡡㡡搳㙦㘸攰ㄹ㐳挵昲搵つ㘲ㅣ㍣㠶㘱扥戸戳慤㜵搸㈹愱㙤㡤㘳㈸㝥㐹㡣㝦㍣㈲㐹摡愶愱敤愰㡤挹㈲㤲戶扢攰攱搲㌶㠳㍣㑣㠵挹愶㡤ㄹ㈴挶㍥㌶て搸㌱㠴攳攲戶〲ㅥ㘶ㄱ㍥捤㠵㑦㈱㝣㕦攸搴㠰ㄸㄷ㌷㍢㜸㥢收晤㘱慢㥤〵ㄴ扥㥢挰摢㙣攵㔱㡥户ぢ㡥ㅡ扢㜸敢㥦〶搵摢晦㐷搷㡢㌹昰ㄸ收挱摢昵づ㍤㈵扣㕤攷ㄸ㡡摦㉡攳㍦〴㤱㈴㙦㠷愰敤攰㉤㠵戲攴敤㕡㜸戸扣㌵㤲㠸㉣㑣㌶㙦捣ㄵ㌱㔲搰搹㕢㕤㐴㕣改搰㘰㜷㥦っ搱㤶㡢捥㄰㙤㐱㠷捥挹㑤㍡㈲㉥㜳攰㌶㙢㜳㘱慡㥤て㄰扥㥢挰㕡戳昲㈸挷摡㜳换慥戶㝡㥦戶㘱㤴晤扦㕢扤攸㠴挷㌰て搶㉥㜴挸㈹㘱㙤㠵㘳㈸㝥ぢ㡤㝦〱㈲㐹搶㕡搰㜶戰挶昴て挹摡昹昰㜰㔹㙢㈳て挷挰㘴戳挶㥣㄰攳㐸攸㔴昷㐹㡡戳ぢ㠸攸㈰晥㔸ㄷ㝦㌴昱ぢ愰戳㜷ㄶ攱愴㌸挳㠱摢㌴㉦㈲㥣㤷攱摤㥤〵搳㍦摣㥤挵㔲ㄴ昰摤〴㐶㤷㈹㡦㜲㡣㤶散㝥捦㠴挷㌰て㐶㑦㜶㠸㉢㘱㜴㤹㘳㈸㝥慤㡤晦㉣㐴㤲㡣ㅥ㡢愵〲愳㑣〱㤱㡣㥥〴て㤷搱攳戹挸㉢㘰戲ㄹ㘵㕥㠸㜱愲换㔰㌰㈰㡥㉢㘰㘸㈹攱ㄷ扡昰ぢ〸㍦ㄹ㍡㜵摣ㄸ㄰㐷㌹㜸扢㈷㥥ち㕢敤攵㐰攱扢〹扣慤㔴ㅥ攵㜸扢攷㤱ㄵ攳㠶摥㌹戸摥晥㍦愶㕥㕣〷㡦㘱ㅥ扣㉤㜰攸㈹攱慤搳㌱ㄴ扦〷挷㝦㍤㈲㐹摥捥㐲摢挱ㅢ㤳㍤㈴㙦敤昰㜰㜹㍢㠷㐴摣〲㤳捤ㅢ㌳㐰㡣昳昲㐴㠴㈳愲戵㠰㠸ぢ㠸扦搵挵慦㈶晥㐲攸㥣㥥ㄸㄱ㠷㍢㜰扢㈷㕥っ㔳敤摤〰攱扢〹扣慤㔱ㅥ攵㜸敢㝦㜵昴㠱㥥摦つ慣户晦攳〰晡㐱㜸っ昳攰捤㜲攸㈹攱㉤敢ㄸ㡡㕦㥣攳㝦〸㤱㈴㙦㔷愰敤攰敤㔱㤴㈵㙦㘹㜸戸扣㕤㐵ㅥㅥ㠷挹收㡤戹ㅥ挶㌵搰搹攳㕥㐸ㅣ㕡㐰挳㉡愲㥦㜰搱敢㠸扥ㅥ㍡㘷摣ぢ㠹㠳ㅣ戸摤摢㙥㠴愹昶捦〰攱扢〹慣㍤愳㍣捡戱㔶㜲摡昱㌲㍣㠶㜹戰戶慦㐳㑥〹㙢戳ㅤ㐳昱㡢㜶晣敢ㄱ㐹戲㜶㉢摡づ搶㤸扥㈱㔹㥢〹て㤷戵摢挹挳ㅢ㌰搹慣㌱愷挳戸搳收〱㝢搹㐰㑣㑣㜷㜸戰㝢捦摤㠴扦改挲㕦㈷㝣㉤㜴捥㔶ち晣㘴〷㙦昳㜶て㙣戵ㅢ㠰挲㜷ㄳ㜸㝢㕦㜹㤴攳㑤㕤〶戴晦て慡ㄷ㥦挲㘳㤸〷㙦攳ㅤ㝡㑡㜸ㅢ攷ㄸ㡡摦捣攳晦っ㤱㈴㙦て愱敤攰㡤㠹ㅡ㤲户㌱昰㜰㜹㝢㠴㐴㝣つ㤳捤ㅢ戳㌷㡣㐷昳㐴〴ㄳ㘲㔴〱ㄱ敢㠸晦挶挵㝦㐵晣ㄳ搰搹㕢㈹攰扢㍢㜰㥢攷㍦挲㔴晢㈳㐰昸㙥〲㙦㍦㈹㡦摦收㑤扢㡣㕡㠵搳昵㘱ㅥ扣㐵ㅤ㝡㑡㜸㡢㌸㠶攲ㄷ晡昸慢ㄱ㐹昲昶㉣摡づ摥㤸㤲㈱㜹ぢ挱挳攵敤㌹昲搰ㄳ㈶㥢㌷收㘹ㄸ㉦㐰愷㍡㔰㐲搴㌹㐴搸ㅤ攸㈵攲㝢戹㜸㈶㙢ㄸ敢愱戳㜹ぢ㈴挴㉥づ摣收敤ㄵ㤸㙡户〰㘸搳㜸敢愳㍣捡昱昶捦㕤摡ㅦ㍡昰戱搵昵戹つ㐷㍥昹搱㍥户搴㡢敤攰攱挵摢㌰㠷㥥ㄲ摥㠶㍡㠶攲㌷〰昹晢㈳㤲攴敤㑤戴ㅤ扣㌱昹㐲昲㌶ㄸㅥ㉥㙦㙦㤳㠷愱㌰搹扣㌱㈳挳㜸搷收〱㘷〵挱戸搸扥㠰㠷つ㠴て㜳攱㐳〸晦挰㠶攳㥣〳昰㙤ㅤ戸捤昲㠷㌰搵㌲㠱㘲搳㘸ㅢ愱㍣捡搱㈶慦昳㍦㝢㠶㝤㑤㌴㜵㙥㠳㠸挰挳㡢戶扥づ㍢㈵戴昵㜱っ挵㙦っ昲㐷ㄱ㐹搲昶ㄹ摡づ摡㤸㘵㈱㘹摢ㅣㅥ㉥㙤㕦㤰㠷㍤㘱戲㘹㘳敡㠵昱㈵㜴㑥㜷㡢〴㐴敦〲㈲扥㈲㝥愴㡢㘷晥㠵昱つ㜴㜶㜷〳摣攷挰敤敥昶ㅤ㑣戵㘳〱摡㌴摥挶㈹㡦㜲扣㑤慣㍦攴搰㍦㍣扡㘳扤晤㝦㘲扤㤸ちて㉦摥慡ㅤ㝡㑡㜸慢㜲っ挵㉦ㅡ昲㑦㐳㈴挹摢捦㘸㍢㜸㘳㍥㠵攴慤ㄲㅥ㉥㙦扦㤲㠷搹㌰搹扣㌱挹挲㄰㌵㤲〷㥥戳㐶挴㉦摦ㄵ㕣挴㠳㐹散敢挲㘷ㄱ㕥㙤挳㜹捥ㅡㄱ㍦㌸㜰㥢戶敥㌰搵㌲㈷㘲搳㘸㥢愳㍣捡搱昶捡㥢㝢慥㝦㜵收㕤つ㐳晣户㝦㜲㔵挳㥡〶㤱㠵㠷ㄷ㙤摦愰㌹摥ㄷ昱ㅣ㐳昱㡢㠹晣ㄶ㈲㐹摡㝡愱敤愰㡤㠹ㄳ㤲戶㝦挱挳愵慤㤶㍣㌴挳㘴搳挶㙣ち㘳㌳攸㥣敥ㄶ㑥㠸捦ㅤ㈲散敤㙥ぢ攲㕢㕣㍣㔳㉡㡣扥搰搹摤つ昰㡦ㅤ戸捤摢㔶㌰搵㜶〰戴㘹扣㜵㉡㡦㜲扣搵晤敥捥戵搷慦扥扢㍥戶攳㘷㝤㜷㕢戲愶㕥ㅣ〳て㉦摥㍥㜰攸㈹改㙥敦㍢㠶攲昷ㄹ昹㡦㐵㈴挹㕢㝦戴ㅤ扣㌱㐵㐲昲昶ㅥ㍣㕣摥〶㤰㠷㘵㌰搹扣㌱㙦挲ㄸ〴㥤摡㉢㈴挵㕢づㄱ㌶㙦㐳㠸㍦搹挵㉦㈵㝥ㄸ㜴捥㕥㈱㈹㕥㜳攰㌶㙦㍢挲㔴换㍣㠷㑤攳敤㑣攵㔱㡥户㤲㜳慣ㄵ昰昰攲㙤扤㐳㑦〹㙦㉦㍢㠶攲ㄷ㈰昹㉦㐴㈴挹摢慥㘸㍢㜸㘳㌲㠴攴敤㐵㜸戸扣敤㐶ㅥ㔶挲㘴昳挶っ〹㈳㤸攷㈱㉥晥㔲挰㐳㤸昰㉢㕣㌸戳㈴㡣㈸㜴㡡收戸㜸摡挱摢㌴挷㘱慢㕤〵搴愶昱㜶㥤昲㈸挷㕢攸㤰搳搶て㐸㈵敡敤晦〷搴㡢㕢攰攱挵摢ㄳづ㍤㈵扣㍤敥ㄸ㑡摥㤸㜴㉢㈲㜵昵挶㈴㍥昱挳敡攰㤳㈲㍡㙡㜱攸㔳㥤攳㔳㈱㝡攴㙣㌵㤳ㅣ昰㤴㤲愶收㘶昹㠰㡦㥥㜸挱㐹晢㝣慢㝤㉡摥攳㠳搷㥡捣㙡㙡㜱㥥ㄱ㠱昷晢昰㝤ㄱ敡ㄵㅡ愶㉣搱搹挸捤㘸挷㍢㌵扡攷㈶㜵攰晤㑢搹㥡㤶扤㔳㥤㥤㔶㝢敢晦挲摢㑦昰挸ㄵ㍥挷ㄲㅦ晢扤㈷㥥㑦㍢攱㘳㑣㍣ㄳち㈴㘳㜵㜹㍥愶攲捤㍣捣摣愸攴㝢㔱晥戳㔷㌱ㄹ㈳搱挵搴㠳㌳戳摡㥢㝥慡挴㘳㔸挵㜶挶敦〹ㄵ扦戲挹捣㔵㌰敢㠱㌷ㅡ㈰扡攱愹ㅥ㌲换〸挲㘷㡥㠶㐶㍥摤㔳㡡㡡㙡收㤱ㄴ㉦ㅣ㥦㍦挳㐷〶㔶㔴㉦㙡捡㜶捥㌳收㔹㑤㜳攷㜵攲㌹㌳㍤戸挴敡㔳㜵㌷㕣㝦㉢つ㠳㥢㐶昷㤶挶㔴㝢㝢㙡㐹㑤㑢㘳戳搵㍡户㜳㕥㑤攳㐲㘴㥤攰つ㐵搸㙦搶搴搴㤸㘳搱ㅥ㔶挵㐹㌰㕢㠲㔱捤㜱扡昶㈱㘸搸㕢㡤昱搰㝡㔳㜰扦㈷〵ㄳ㠱㌷昶㠲㈸愴㘰ㄲ㌴ㅡ〵㠲〹ぢ愴㐱㝤挴㍡ㄴ㘴㌳愶〰改㌶㡥㤹〷㔲㍢㔵搷㍥ぢ慤㙣摣㌴㘸扤ㅢ㜷㤷㘷攳㘶〰㙦散つ㔱搸戸㝤愰搱ㅢ挷㥢晦〵㡤㝢㐹㌵㘳ㄶ㤰㙥攳㜸ㄷ㕦㌶㙥戶慥㝤搳㘹㥣挹挶㔵㠹㥢㍤ㅢ戲㍦㙢㘴㐳昲㥤攴㐰慡昸㄰㌷扢㤳〸摥㌰㉦㘸挴〶㔵摤挱㐰扡㡤攰㥤㙦搹㠸㌹扡昶㌳愷ㄱ挶㈱搰㝡㌳㜴慤㘷挳ㅡ㠱㌷づ㠳㈸㘴㈸〵㡤摥戸㉦㡡ㅢ昷㤵㙡㐶〶㐸户㜱扣挳㉣ㅢ㤷搵戵㍦㍢㡤㌳戹㜹㔵㠹换㍣ㅢ㌲㤷㌵㜲㔳捡㌳搴㐴㤵挶㄰㙦收ㄶ㌰搴つ晤㕢㔶㌷ㅦ㐸户ㄱ摤㤵戶㔹搷昶㠲㔶昶愱ㄶ㘸扤ㄹ㍡摦戳㘱㙤挰ㅢ㐷㐰ㄴ㌲㜴㈴㌴㝡攳㙡ㄱ扦愰㜱㕢愸㘶㜴〰改㌶㙥㉢愵敤搴戵晤㥤挶㌹っ㥤攱搹㤰㐵慣戱㤰愱㈵㐵㡤ㄸ㔰摣㠸㈱慡扡愳昵敡㜶㔴摡㘳㜴敤慥㠵㡤㌸挹戳ㄱ挷㤷㌶攲挴愲㐶散㔶摣㠸戰慡㙥愹㕥㕤㕣㘹㤷改摡㤱慡ㄱ昶搶㜴㤴㘷㈳㑥㘵㡤㠵㕢搳改㐵㡤愸㉦㙥挴㔸㔵摤㜲扤扡㠹㑡㝢愶慥㥤愶ㅡ挱扥㔲㈵摡㍤ㅢ㜱づ㙢㘴扦挸㜷搸昳愸搲㍡散㡣攲㐶捣㔲搵㕤〰愴摢㈷昶㔷摡ㄵ扡昶㄰搵〸㝢慢㌹摣戳ㄱㄷ戳挶挲㍥㜱㘹㔱㈳ㅡ㡢ㅢ㤱㔱搵㕤慥㔷㌷㔷㘹㔷敡摡ㄶ愷ㄱ挶ㄵ搰㝡㙦㌵㘹捦㠶㕤〵扣㜱㌵㐴攱㔶㜳つ㌴㍡㐳㙤挵㡤敢㔰捤㔸〵愴换搰㈲愵扤㑥搷ㅥ敢㌴捥搹㙡づ昲㙣挸㡤慣戱㤰愱㥢㡡ㅡ㜱㝣㜱㈳㤶慡敡㔶敢搵㥤慡戴户攸摡戳㥣㐶ㄸ户㐲敢捤搰㑣捦㠶摤捥㔶㤰愱㝣晦戹㤳㉡慤晦㥣㔳摣戰ぢ㔴ㄳ敥〶搲㘵攷㘲愵㕤愳㙢慦㜰ㅡ收戰㌳搹戳ㄱ昷戰挶㐲㜶敥㉢㙡挴㔵挵㡤㔸愵慡㝢㐰慦敥㐶愵㝤㔰搷摥㕡搸㠸㌱㥥㡤㜸愴戴ㄱ㡦ㄶ㌵攲昶攲㐶摣慤慡㕢愷㔷㜷㡦搲㍥慥㙢ㅦ㔲㡤㘰㈷慥ㄲ扢㝢㌶攲㡦慣戱㜰㜵晣㠹㉡㙤㜵㍣㔲摣㠸㜵慡扡㍦敢搵晤㔱㘹㥦搱戵捦慡㐶搸㥢㜳挸戳ㄱ捦戱挶挲搵昱㐲㔱㈳㥥㉢㙥挴㑢慡扡㤷昴敡㕥㔱摡㤷㜵敤㥢慡ㄱ昶攸扡㡢㘷㈳㕥㘱㡤㠵愳敢慢㐵㡤㜸扢戸ㄱㅢ㔴㜵慦敢搵㝤愸戴㙦攸摡捦㔴㈳散搵㌱搸戳ㄱ㙦戳挶挲搵昱㙥㔱㈳扥㈸㙥挴㔷慡扡つ㝡㜵摦㈹敤晢扡昶㘷搵〸㥢㠹㙤㍤ㅢ昱㈱㙢㉣㘴攲愳愲㐶晣㕡摣㠸㙥〰挸㘳㤲㑦昴敡扡㉢敤愷扡戶ㄷち㍣㈶㜱㌶搱捤㍤ㅢ昱〵㐰㐵㝤攲㑢慡戴㡥㔹㡢㜲攱戱〷ㄴ戲ㄱ㕦㘱挶ㅤ㈷戶㔲摡慦㜵㙤㝦ㄴ戴㐶昸㍣ㅢ昱ㅤ㐰㐵㡤昸㥥㉡慤ㄱ〳㔰㉥㘸挴㄰㈸㘴㈳㝥挴㡣摢㠸ㅤ㤵昶㈷㕤扢㉢ち㕡㈳㉡㍤ㅢ昱㉢㐰㐵㡤㄰㜸搹愲摥㠸摤〰㈹㘸㐴ㄸち搹㠸㙥㐰扡㡤㠸㉢㙤㤵愶慤慥㠷㜶愳㑦㌵㤹㠹戲〵㑥捡㥢慤っ摦〵㍢〶㙦ㄴㅤ摥㡣㔳挶㡤㜸㠱㙢㌵㉡ㄵ愳㔱ㄹ㘳㤸〶㑢捥㕥愰㜶慣愳慤攱㜹㕤敤㌸扤㈴㈶愲挴㈶㥡摤改㌱挹戱㤹㌵扡晦ㄴ摤愳㜶慡㕥ㄲ㌳㔰㤲晥㈶㍤昶㔱晥㍥摤㝦㤶敥㔱㍢㕢㉦㠹晤㤵㝦て㝡ㅣ愸晣㝢敡晥〷敢ㅥ戵㜳昴㤲㘸㔴晥扤攸㤱㔲晥扤㜵晦㡣敥㔱㥢搵㑢㘲慥昲慦愵㐷㤳昲昷敢晥昳㜵㡦摡㘶扤㈴摡㤴晦㘶昴㌸㔲昹㙦慥晢㜷攸ㅥ戵㥤㝡㐹㉣㔲晥㕢搰㘳㠹昲敦愳晢ㅦ慤㝢搴ㅥ愳㤷挴昱捡扦㉦㍤㑥㔴晥㕢敡晥㑢㜵㡦摡㘵㝡㐹㥣慡晣户愲挷改捡㝦㙢摤㝦戹敥㔱㝢愶㕥ㄲ攷㈸晦㙤攸㜱㥥昲摦㔶昷扦㐰昷愸㕤愱㤷挴挵捡扦ㅦ㍤㉥㔵晥摢改晥㤷敢ㅥ戵㉢昵㤲戸㑡昹昷愷挷㌵捡㝦㝢摤㝦㤵敥㔱㝢㥤㕥ㄲ㌷㉡晦〱昴戸㐹昹て搴晤㔷敢ㅥ戵户攸㈵㜱扢昲ㅦ㐴㡦㍢㤵晦㘰摤晦㙥摤愳㜶㡤㕥ㄲ昷㈸晦㈱昴戸㑦昹て搵晤ㅦ搰㍤㙡ㅦ搴㑢攲ㄱ攵㍦㡣ㅥ㡦㉡晦ㅤ㜴晦㜵扡㐷敤攳㝡㐹晣㔱昹敦㐸㡦㍦㈹晦㥤㜴晦㍦敢ㅥ戵捦攸㈵昱㥣昲摦㤹ㅥ㉦㈸晦㕤㜴晦㤷㜴㡦摡㤷昵㤲㜸㐵昹て愷挷慢捡㝦㠴敥晦扡敥㔱晢㠶㕥ㄲ㙦㉢晦㕤改昱慥昲慦搳晤㌷攸ㅥ戵敦敢㈵昱愱昲摦㡤ㅥㅦ㈹晦㠰敥晦㠹敥㔱晢愹㕥ㄲ㕦㈸晦㈰㍤扥㔴晥㈱摤晦㉢摤愳昶㙢扤㈴扥㔳晥㘱㝡㝣慦晣㈳扡晦㡦扡㐷敤㑦㝡㐹晣慡晣愳昴攰㥥㑢㡥晦㌱摤㥦㝢㈹㙡敤昱㥦㝢㈷户㈴攴㙥㠳㝢㡣㌸搴敡攳攷敥㐳㕥㥡㑦㘰〶㤷收攵捥㠱愸愴㡥攲㑥㐲愲㜶户㔱㜲ㄷ㐰搴ㅥ㍡㡡扢〲㠹摡搳㐶挹㠱扥〴挵〱㕦愲㐶搹㈸㌹㥣ㄳ㔵搰㉥づ敢ㄲ搵㘰愳攴愰㕤㠲攲攰㉤㔱㘳㙣㤴ㅣ㥡㑢㔰ㅣ愲㈵㙡㥣㡤㤲〳㌰㔱攳㔱㔶ㅦ㍦〷㘲㠹㥡㘰愳攴㌰㑢㔴㐱扢㌸摣㑡搴㕥㌶㑡づ愶㐴ㄵ㌰挱㐱㔵愲㈶摢㈸㌹㘴㤶挴攲搰㈹㔱㔳㙤㤴ㅣㄸ㑢㔰ㅣ㈰㈵㙡扡㡤㤲挳ㅦ㔱〵慤攷㌰㈸㔱㝢摢㈸㌹挸㤵挴攲㘰㈷㔱㌳㙤㤴ㅣ捡㑡㔰ㅣ搲㈴㙡戶㡤㤲〳㔶〹㡡〳㤷㐴敤㘷愳攴戰㔴㠲攲昰㈴㔱〷搸㈸㌹昸㄰㔵搰㝡づ㐲ㄲ㜵㤰㡤㤲㐳㑣㐹㉣づ㌵ㄲ㌵挷㐶挹㠱㠴愸〲敥㌹愰㐸搴愱㌶㑡づㄷ㈵㌵㜲搸㤰愸挳㙣㤴ㅣㄴ㑡㘲㜱㜰㤰愸戴㡤㤲㥢㝥㐹㉣づ〱ㄲ㤵戵㔱㜲〳㈷慡愰攷㜰㐳㤷愸㥣㡤㤲㥢㜱〹㡡㥢戳㐴捤㤳㈸扦ち㈱戸㝤捡㝢㘶ㄷ㝦㙢摦㌳ㅢ〳摦ㅡ㍣㤶㕤㙤愸㠲摢愶㐴㕣㔴㠴㔰昴〸㙥㤷ㄲ㜱㘱㈱㐲㜰㔳㤴㠶ㄵ㐵〶㙥㝤搲㜰㐱㤱㠱ㅢ㥣㌴㥣㕦㘴攰㌶㈶つ攷ㄵㅡ晣㙡㠵ぢ㙥㕦ㄲ㜱㙥㈱㐲㜰㤳㤲㠶㜳㡡っ摣㡡愴攱散㈲〳㌷ㅣ㘹㌸慢挸挰㙤㐵ㅡ捥㉣㌲㜰昳㤰㠶攵㐵〶㙥ㄱ搲㜰㐶㤱㠱ㅢ㠱㌴㥣㕥㘴㘰扦㤷㠶搳㡡っ散敡搲㜰㙡㤱㠱扤㕢ㅡ㑥㈹㌲戰㐳㑢挳挹㐵〶昶㘱㘹㔸㔶㘴㘰户㤵㠶愵㐵〶昶㔴㘹㌸愹挸挰捥㈹つ㈷ㄶㄹ搸ㅦ愵攱㠴㈲〳扢愰㌴ㅣ㕦㘸攸昱晦〰㡥㄰昵㍢</t>
  </si>
  <si>
    <t>㜸〱捤㝤〷㥣㔴搵昵晦摥㘵昷戱㙦㈸㍢ㄶ㐴挴〲㈸㈲㐲搶改㐵㠵㘵改〸〸㑡ㄳ㑢搶㈹㙦㘰㘵ぢ敥㉥捤ㄲ戱㉢㔸㔰戱挶ㄶ㡤戱ㅢㅢ㜶㤳㔸㤳ㄸ㡤挶摥㑢愲戱㐴愳㈶昶晡晦㝥捦㝢㜷收捤捣ㅢㄶ昲换晦昳挹戰㜳㜸昷㥣敦㌹昷扥敦扤敦扥㜶收扤㉡㔵㔵㔵昵㈳㍥晣㥦㥦ㅡ㉥㙣㍦㘷㔵㔷户搵搶㌰愱愳戵搵捡㜴户㜴戴㜷㌵㌴㜵㜶愶㔶捤㘸改敡敥〵㠰搱摣〲㝢㔷㙤㜳㔷换ㄱ㔶㕤昳㜲慢戳ぢ愰摡慡慡扡㍡戳ㅡ昶㐱捥搷慦ぢ㈶扤捣ㅡち愰慡㑣㠳愲㌷㐵ㅤ㠵㐹攱愳攸㐳搱㤷愲ㅦ㐵㝦㡡㝡ち㍦挵ㄶㄴ㕢㔲㙣㐵戱㌵挵〰㡡㙤㈸〶㔲㙣㑢挱晡捤敤㈸〶㐳昴摤ㅥ㘲敥㠴昱戳搲㠷㘱㙤收㜴㜷㜴㕡愳㠷捣户摢㍣㈶ㄸ㙣〸㌶㠴㤲愱㔸㐳㘰昴㤰〹换㕡扢㤷㜵㕡㘳摡慤㘵摤㥤愹搶搱㐳㘶㉦㑢户戶㘴愶㕢慢收㜶㉣戱摡挷㔸改㐰㌸㥤㡡㈴㠲㤱㘸㌴㤷㑣㈶晡敥㠰挸晢㑥ㄸ㍦扢搳捡㜵晤户㘲敥挸㤸戳㈶㡣㙦搸搷敡晥㙦挵摣〹㌱ㄱ㜲㘲㐷㕢慡愵晤扦ㄴ戴㤶㝤ㅡ㥤㘸㘵㕡搸昹㤶搵搹搲扥愸〱捤㉥㈲ㅡ愵㜸㐳㔳㔷搷戲戶愵ㅣ㐷ㄳ慣搶搶晤慤㥣㜴㝡摢挴慥敥搹愹捥戶慥扥㙤攴捦敡戴摡㌳㔶㔷晦戶㐹㉢㌳㔶慢〳散慡㙢㥢㥦敡摣㌷搵㘶搵㜰愱扥捤敥挳㘹㔹慢扤扢愵㝢㔵扦戶㜹㕤搶晥愹昶㐵ㄶ㈱戵㙤㔳㤶戵㘴㔵㑤つ晥慡㝡㡤昰㙡㤹㜴ㄴ摡搳㌶㘱㜱慡戳㕢㑡散挲愰ㄷ搶㌵㕣㘴㉤㡡摡挵㈱㌵愴挴㡢㝤㌶愷愵㙤扡搵搹㙥戵戲ㄲ昶攴愸ㄲ㤰㄰㘴昷㐳㥥㈹扤㍡散㈵搵挷搹昸戸㉥慣挵ㄸ〲搱戸㙦㐷㘷ㅢ〶㘴㘸㜴㜴昸㤸㐰㐳㈰㄰〸㠶ㄲ挱㜸㈲㤰っ㈴攳挹㜸㌰ㄹぢ㡥㑥挶昳挶㘸㌰ㄴて㠶挲戱㜰㌲㤸㐸挴ㄳ㤱愸㌹ㄴ㐱捣㘱っ户㌳㐴㑤搳攴㐴搲摣㠵扡攱㄰慡收㘵㑣〱敥㡡戹ㄹ㔶㌷愷慡㥢搳搵捤㤹敡收㙣㜵戳㔵摤㥣慢㙥㕥㔴摤扣戸扡戹愵扡昹戰敡收㈵挰攸㑦㕤敦摥搵捥攷晤㥤㙢扡㡦ㅢ㍦㝢搶昹㑦晣昶㠱㌵慢㤶㥣愳戸搵换愴㌱〲ぢ㝢㤵慣㐸㌴ㄲち挶㠳搱㘰㌲㤹㡣㐷愲挹㔸戴戰ㅡ搱㘸㌸ㄸ㡡㐴攲㘲ち㈴挲㐹㜳㌷〴㌰㐷㐲ㄸ扢㐳搴㌶㑤〹㈷㈲收㈸㉡㐷㐳㈸昵っ搶㠲㙢昲挱挳扢㉥㝡改戲户昶扤昱扣ㄱ㔷㈵㕦㝦昲㡦㡡㜳㡥㌴愱〱ぢ㘳㑢㥡㈰㕣㐶攳㐹搴ㄶ㡡挵〳挱㐰愴搰㠶㐰㈰ㅡ㡣㠴㠳昱㔰㈴ㄹ㠸㈵〲㤱㘰㉣㘸敥挱ち〳㄰㐶㄰〲慤〸㐶㤲㘶㠸捡㌰㠴㔲㡦㍢慤攸㔸戲搵慥㌳户敢ㄸ㜷搲挷㙢㕥づ扥㍡扡㐹㜱搲㤳㔶㐴戱㌰捣摤㡡㐴㐳㘴搲㑦〲㌱愷摥㜰㐳㌸㠶㘲搴㡣㌱㘸ㅣ挲㐸㐰愰搳攲㌱㌳㐹摤㥥㄰㑡㍤攲㔴㜴搶挹挷扤㜶㙡捤搷㌳搶晤昳挵㉢㔷摣㜳㐲㔰㜱㘲㤵㡡昶挶㐲搱敡㘲戲ぢ〵挲㠹㘰㌸ㅥ㐹㠴挰㌸慢搵㤴㐷ㅡ㌰戱㐵㐳搱㐸ㄲ㔴㈴㤲昱㔸㐸ㅡ㌱㠶ㄵ㡥㠵㌰ㅡ㈱㠴昴㠴㌹㡥捡㈶〸愵㝥攳戴攲扥㥢ㄶ捤慣搹㘳搱搴㌵㤳づ摣搰㝥敤攱ㄷ㈹㙥攴搲㡡〹㔸搸挳扤扡攱㐰㈸摣㤰っ㠷挲㈱扤挶愱㘰愰〱〳ㄹㄴ摢㥦㠸㌹㤱㌵㑣㠲㌰㈶㐳搴㌶㑤ち㐷㐲收ㄴ㉡愷㐲㈸㜵愷㔳敤㘳㡢㉦㍤攳㝤戵㘰摡㝤㡦て㝢晤慢攳㍢㙦㔱摣㤷㐸戵晢㘰愱㝣扢〹㘱挳㠹㈴㈳挹㘰㌸ㄱ挰戸ぢ㠵摤㥤㥤㠸〶挳㙣㐶㌴ㅡち挴〲㤱㘴挸㥣捥ㅡ㘷㐰ㄸ㌳㈱㘴敤㘳收扥㔴捥㠲㔰敡㘶愷ㄹ㍢敦㜵搴㜹敦㉥攸㥥㜹㜵摤戵ㅦ晦昹愶慢㉥㔷摣㥢㐹㌳昶挳挲㤸愲戵㙦㐸㈴戱㌲搱〰㌶摣㄰㐶扥慢ぢ散㉤㍢〸ㅡ㐲昱㘸〸㕢㙦㍣ㅡ㡤㈵捤晤㔹摦ㅣ〸㘳㉥〴ㅡ〱慤㌹㡦捡昹㄰㑡㕤敢㌴㘲攲晥ぢ晡扦摦㘷㔸搳捤㕢昶㔹㌵㝢捣扦㔶慡㍥㌰㑢㈳づ挰挲慣ㄹㅤ㡢㥣㜶捣戴㔲敤㘳㌰ㄶ〲〹㡣㙦っ㝡慣㜶㉣慣㈷㤷㜰㌸ㄴ〹㐶㐱て㠶㐲㈰㤱㜴昸〹㌵挴戱㙤㘰搲㠹㜱㐲〹挴㌱收ㄷ戲〵〷㐲ㄸ〷㐱愰㔹㤱㐸挰㍣㤸捡㐳㈰㤴扡挲㘹搶愸慥つ㔷㡦摦晤捦搳搶㜷收㙥㥤㌵晢捥摥㡡晢㜷㘹㔶㌳ㄶ㌶㘵㐳㌸ㄴ㌸㌳〵㘱愴㈱㔰ㄳ戶㐸㌳㐳㘵ㄶ㐲愹㥦㍢㌵扤昳敡㔱扦㍤㙡摡摡挹㙢扦㔹戲㥢敦挹敢㜶㔱㍣㠸㤰㥡㜲㔸㈸摡ㄲ㠴敡㔰㍣㤴っ㈷㈳攱㔸㈰ㄸ㠹〵㤳搱戸㙢㌰〴〳愴㍦㡥㙤㈴㄰㑤㐴攲㠹戰戹㠸ㄵ㉥㠶㌰㕡㈰㌸ㄶ攲㜱昳㌰㉡㤷㐰㈸戵摥㘹挵戸挱攳㙥扢㘲攵散㈹㌷敥昱攵〷摢扣ㄵ捥㈹ㅥ挵㐸㉢摡戰攰㌱㈴㈳㤸改ㄲ〹㑣㉥挹㔰ㄲ搳㡦摥㉡愴㠹挹〴收昲㘸㌸ㄶ㡢挷㠳㌱㐲捣㜶搶搸〱㘱㉣㠵愸㙤㥡捣昹攷㜰㉡㍢㈱㤴㍡摤㘹挶昷慦㝤㝤搱㤲㠹㘷捤㔸扦攱㤳扢㌳㥦㕥㝣扤攲㜱㤴㌴愳ㅢぢ㍢扢㠷愴㑤㐶㈴攱㕡晤㐰ㄲ愳㝦ㄹ愳㉥㠷㌰㔶㐰〸敦㘱㜳㈵㤵慢㈰㤴㍡挹愹敡㡦晥㡢㝥昲摥ㅢ㙡摡ㄹ敦㑤晦㙣㡢㜰晢㝢㡡㐷㙢㔲搵㤱㔸搸㤴ㅥ㍥㡡㐱㡦㠶㌰㝥〶㈱㉢㤵㌰㡦愱㜲㌵㠴㔲挷㌸㌵慤㠹㘵捣摥㍦㝢㜷晡挹㝢㌴慣㑢㥥戵摢㥦ㄴて〹愵愶攳戰戰㈹㌵ㅤて㥣㜹〲㠴㜱㈲〴搷㈹㤲㌰㑦愲昲㘴〸愵㔶㍡㌵㈵づ扤㙢摤㤹㉤愳昷戹愳㙦敡攵つ㕦慤慤㔶㍣敥㤴㥡㑥挵㐲〹㝤㐱捣㈵昱挲㝥㈳挸㕤㐹捣㕣挳愸㙢㈱㡣搳㈰㠴扥㠸㜹㍡㤵㘷㐰㈸㜵戸㔳搵㤴搵昷㜶摥㥣つ㑤戸晡戰㝦㡥扥㘰搵ㄷ慦㈹ㅥ摤㑡㔵敢戰㄰㈸改㈹㡣搹㐴㐲㑦摡攸㌹捣ㄴ㐱っ〱晤㐹挴捤戳㔸挵搹㄰挶㌹㄰愸㌷ㄲて㥡敢愹㍣ㄷ㐲愹挳㥣㝡ㄷ摣㝦敢愵敦㕣㝥搳搴搵扦ㅦ㝣晣昰慢ㄶ摦愸㜸㐰㉤昵㥥㡦㠵㘰㐹扤攱㘴㈰㡣捡ち㘳〴㍢挶㜰ㄲ昳㤸晥㐴捣ぢ㔸挷㠵㄰挶㐵㄰挲㙤搰晣㌹㤵ㄷ㐳㈸㤵㜱㉡扥㙣摥㤷㝦敡昳搶㘹㌳㑦扣㐷㘵づ扢昳戹摦愸〱㌰㑢挵㤷㘲愱㘸ぢ〹㌶㠴挳㘱捣㤲搸㘵㘰捦㠵つ㐱昶㑡㑥㈳愲㌰㘲㉥㡡〵㤲㤸㤸㈲挱㐸㈴㈱扢慣换㔸攳攵㄰挶㉦㈰搰㡣㜰㈲㙡㕥㐱攵㤵㄰㑡ㅤ散㌴攳攵㉤㍥㕤㝦挹挸㈳愶慦㔹昸挶づ慢摦晦昹㐹㡡愷ㄱ搲㡣慢戰㌰挴扤晥㌱散㤳昳〷㈷挱㘴〳㌶㡦愸昹㉢㠶扣ㅡ挲戸〶愲愶㘹㔲㉣㘰㕥㑢摤㜵㄰㑡捤㜳慡昹改〱挳摡捥晥㜲㥦㠹愷摤搶㜲搴㠳㉢㤷㥤愴㜸愲㈲搵摣㠰㠵㍤㡢慢㠹㐵戸㙦ち㘱ㄲづ㈴㘴㙤ち㝣攳㐰〵扢收㐸㍣㥣㡣㈵㤳戱㔰㉣㘲摥挸捡㙥㠲㌰㝥つ挱㡥づ挷捣㥢愹扣〵㐲愹㝤㥤ㄶ㝣扣敤㌶㉦敦昹㕤搳㠴㔳㠷㙦㜵晤㠸㌳晢戴慡㙤㘱㤶ㄶ摣㠶㠵扤摤㉤〸㌷㈴㐲攱㜸ㄴ㝢㐸散愰㤳ㄱ㌹㄰㈹㙡㐲㄰㠳㈹㠴㕤〰昶㤳㠹㐴㌸㘱摥捥敡㌶㐰ㄸ㜷㐰挸㘰ぢ㤹㜷㔲㜹ㄷ㠴㔲㔳㥣㌶㉣㙣㝢㌳㤵㍢㘵攲挴㑢㐷㥦㌰敦昱㝢㕡慢搵㈰㤸愵つ昷㘰愱㙣㤰挷ㄲ攱㜸挲㌵㈱攱㌰㌰ㅥ挱挱㡢昳〹㥡昷戲㡡晢㈰㡣晢㈱㌸搶㘲〹昳㌷㔴晥ㄶ㐲愹㜱㑥扤攳㉦ㅢ㜱摢㜶㝢㑥㥣㝣摥敢㥦慦摢挱㝦昳つ㙡㍢㤸愵摥〷戰㌰搴扤敥攰ㅤ〷㐱㝡㡦㠷㕤〲㡥㔲㠲收㠳㡣昹㄰㠴昱㌰〴㡥㐴戰㜳㌴ㅦ愱昲㔱〸愵㤲㑥㐵昳愲㕢慦㌸改㡢㜳㘶慥晦昹㉢慢㙥㝦㝤㡦愴ㅡっ戳㔴昴〷㉣㡣㜲㔷挴慤㌶ㄴぢ㠵愳㔱昷昶㠴㘳戲㜰㌴㠲㈳〳昳㡦㡣晥ㄸ㠴昱㈷〸慥㕢㌸㙡㍥㑥攵ㄳ㄰㑡㠵㥣㉡敢㉦㜹收晢㥤摡ㄷ㑥㍣㝢攰㌷戳捦㍢㘹捥扡扥㑦挲扣㥦㜳〲㌱戱㌳戵〲愷㘴㠵戳扤㔰〳敡摤㤴搳㕣㥣攵收愲戹㜸㉥ㄸ捣㐶〳愹㜰慡㜶㈸挲㙥敡昹ㄴ愷晥扥戹〵㉤敤搹㡥ㄵ㜲㠲戵晤昸㔴㤷㔵㌸摦ㅡ攵搸挶㜷㉣㙢捦㜶つ昶㌶捥改㑥㜵㕢摢㤵摡ち㐱捡摣收攰昴搳敡㤲晡㜶㉣㜵㥢㥦㙡㕤㘶㌵慤㙣戱捤㍢㤴㤸㜱昲搹㤱慥㙣㥤摣㘹ㅤ㥥户㤶戵愸〹㔷㐷㤶㑢散戲戵戴㑤㜶扢㠶㑣㔸摣搱㘵戵㑢昳㐶戵捤㙥挹㉣戱㍡攷㔸扣戶㘲㘵㘵㔵〷搰攴㥣〱㡦㥡搵㡥ㄵ挵㌹㙤㜶㤸㕢㥢㥢戴戲摢㙡捦㕡㔹戴㜷愹搵搹扤㙡㙥㉡摤㙡㙤㔳〴戱敢㠴㘱㔰㤱㝡㜲㐷㘶㔹搷㠴㡥昶敥捥㡥搶㘲㑢㔳㜶㜹ち㘷摤搹㤹ㅤ㔹ぢ㈷捤㌵晣㔴愹慡㕥扤㤴慡摡摤敢捣㤵㜱扢ㅡ愴㈳㕣㕤扣〳晡㝣摢攲㘱搷戰㍦搶づ㙢搱㙡㜱㑣㔶敦搲㐳㌰㠹换㌰㈳㉢〳㕤敢挴ぢ㔱㐴敦㔶ㄹ㉤㙤捣昷摣晦㕦㜰㜵昵㔶捥摡㑦㕡㡥㉢ㄳ㔳㔳敤搹㔶慢㜳愳㤷搱ㄴ㕢㘴㍥〵㔱扢〷戶收㡡散搵〰愱㔶慡㔵戵㉢㕡戲摤㡢㡤挵㔶换愲挵㍣㝥挳愵戶扡㍡㔲㕢昶㌱㥦㠶捡㝣㠶攲㔹〸㥦慦捡㜸㡥㈰挳㘷㍥㙦㤷㙢㠷攱晦捤扦收㔱つ㉦㔳慥戱攰㠲㔸㔷㙤摢攴㡥捥慥㕥扤扣搶㜲㙡慡㙢㜱㌷㠷攷挶㡤㡣昷〲挵㡢㄰戵扢㐰昴㜸㐹愵ㅥ愰ㅡ㕥㌹敡搷㌶搱捡愵㜰扤㑥戶㙥㤵慡㙤戳㉦〱㑤戴扡㌲㈶慦ㄵ㑤挳戶戲搲挰ㄲ㌶晥扥㙤ㅣ晤搶捡敥㠹愹敥㔴敦㌶㕣㜵㐲㉦㤹〰㡤ㄲ㉦㝢㠹㥥晤㐴愷扤㝤㑥〹ㄱ晣戲攸㡡搲㐷ㄴ㜶㈴㙣㌸搸㕥慡㝡㌹㜲攳㉢㠱戶敦㠸㤵㌰㑡〷㝡昱搵㈳㕣搴捡㑥戱摡攷慥㕡㙡㜵ㄱ㕥㘷㙣㤴捡搲捤㡢挱㘶㘵搲昳扡㕢㕡扢ㅡ搰搲㈹㥤ㅤ换㤶晥㌷攳㌰㤶昹ㄲ㠴晥搴敥㡡㔱扣改敢〴扡慡㝡㉦㘷摦㌴㌷㔷搵㌱ㅡ㌵挶㉢㄰㌵㑤㔳㤲〹㤳㐳ㄶㄱ㝦挴㝦昲㌱㕦挳㝦㍥㤳㠰ち戶摡攱戰㙤捥攵戶㕡攰晢戶㠱愶戹㥤㤶㕣㐰慣㤳〲㈸敦搷戶愰愳㜳㐹扡愳㘳〹〷㔵㝦㈹㜵㉤戶慣㙥㕥㤴敢攳㕣㠴㤴㡢㡤㑡昵敡㔵㜴攱捣㜵昵㙥㈷挴㌷摥㠲攸搷搴摡㍡㐴㐷散㌲晥ち㔵㉦㕣ㅥ㌴晥㠶㠵㐱㈱㥣㔵㌷㑦ㄸ摦扤慣戵㘳㐹㤷搵摤扣㥣ㄷ愴㔷戶㜶慤㔴摢㘳昵㜹㌹㉢㝤昶慢捡户攸慥㜱㍦晦昲扥㤹㈷㝥㝣㔱慤ㅡ散ㄸ捡㉥戵敤㠶㠰㐳昱㌵晦づ愱〶〱挶戹〵换挵ㅦ昳㍤㤴捤昷㈹㍥㠰挰っ㈱㤴㘲㠲昸搰㉥慡㤱昸㥦㤳㠴昹ㄱ挵㍦㈱搴㈸〸㙥愲收挷㄰晡愳晣㠸捦㥥㘷敦㤹扢㔳㤴㜵摣扦愱昵㙤捣愶㐶〳挱捥㌳㐹㤶㐹㝡㑣㔲愳っ〴昶㈴愰搶㌱㤴㕤攸摢〳㙥㐲挰㜷昴敦〵㤸㌷〱㍦戰づㄲ㘳㜲摣戹〸愸戶㡢㉡〰㥢㄰搰ぢち㤳㜷㐵㔴〸㉡㈱愰ㄶ㈵晤㔱摦晣攰㈲㈰〸㜵㌹〱㈶㘳㥡ㅢ戱愹㌰晣扣〸昸〴挱㍤〹昸搸㌱㤴㕤㘳㡣㈱搲㔰戶㘲㑢㌶昹㈳挰扣〹搸ㅡ㘶㜳〰挵㌶㄰㉥〲戶戵㡢㉡㡥㈰㐲挰㈰㠲戶㠳㔰㐹愸㠴㠰挱㈸改㡦㝡摢㐵㠰戱〳㉣搸㝥㜱扡㔵㌶っ㜶㠲挹㘷ㄲ㔰挱愶昶㐴㑣㉦ㄶ㕥慥挴挲㑢㡥愱散〲攸ㄸ㐴ㅡ㡡慦戹ㅢ慡㔳㉦㔴㘴㘱㜷戶㘶ㄴ挵㘸〸ㄷぢつ㜶㔱㡤㐵㄰㘱㘱て㠲〲㄰㙡ㅣ㔴挲㐲㄰㈵晤㔱㝦㜶戱㘰㌶㐲㕤扥㤲㔱挶摣㤸㑤㌵挱捦㡢㠰㠷㉢ㄱ昰㤰㘳㈸扢昶㍡ㄱ㤱㠶戲ㄵ㘳㔱愹㝡愰㈲〱攳㘰㌶㥢㈸挶㐳戸〸㤸㘸ㄷ搵㈴〴ㄱ〲㈶ㄱ㌴ㄹ㐲昱㈲慣㄰㌰〵㈵晤㔱㜷戹〸㌰愶挱㠲㙢㌸扣㍣㕦㌶づ愶挳收㌳㠹愸㘰㔳㔳ㄱ搴㡢㠶㥢㉡搱㜰愳㘳㈸扢ㄶ㍣ㅤ㤱㠶攲㙢捥㐵㜵敡晡㡡㌴捣㘷㙢ㄶ㔰ㅣ〰攱愲攱㐰扢愸㘶㈰㠸搰㜰㄰㐱〷㐳愸㝤愱ㄲㅡづ㐱㐹㝦搴ㄵ㉥ㅡ捣㤹㔰㤷慦㘴㡡㌱㌷㘶㔳戳攰攷㐵挰〵㤵〸㌸摦㌱㤴㕤㠵摥ㅦ㤱㠶戲ㄵ㠷戱挹攷㔶㈴愰ㄵ㘶戳㡤愲ㅤ挲㐵挰㔲扢愸收㈰㠸㄰㜰㌸㐱㥤㄰㙡ㅥ㔴㐲㐰ㄷ㑡晡愳㑥㜳ㄳ㌰ㄷ敡㜲〲㔶㌰愶戹ㄱ㥢㥡て㍦㉦〲㡥慢㐴挰戱㡥愱散ち昸㐲㐴ㅡ捡㔶慣㘶㤳㡦愹㐸挰㜱㌰㥢挷㔳㥣〰攱㈲攰㈴扢愸づ㐴㄰㈱攰㘴㠲㑥㠱㔰〷㐳㈵〴㥣㡡㤲晥愸攵㙥〲づ㠲扡㥣㠰搳ㄹ搳摣㠸㑤ㅤ〲㍦㉦〲㕡㉢ㄱ戰挴㌱㤴㕤㙢㍦ㄴ㤱㠶戲ㄵ攷戱挹㉤ㄵ〹戸〰㘶昳㐲㡡㡢㈰㕣〴㕣㙣ㄷ㔵ち㐱㠴㠰㑢〸扡ㄴ㐲㘵愰ㄲ〲㉥㐳㐹㝦搴愱㙥〲搲㔰㤷ㄳ㜰㈵昰㍥㜳㈳㌶㤵㠵㥦ㄷ〱昳㉢ㄱ㌰捦㌱㤴摤〲攰㔵晢愱㙣挵つ㙣昲㥣㡡〴摣〴戳昹㙢㡡㥢㈱㕣〴摣㙡ㄷ搵㘲〴ㄱ〲㙥㈳攸㜶〸㜵ㄸ㔴㐲挰〶㤴昴㐷敤攳㈶愰〵敡㜲〲敥㘶㑣㜳㈳㌶戵〴㝥㕥〴㡣慢㐴㐰愳㘳㈸扢晢搰㡥㐸㐳搹㡡〷搹攴㌱ㄵ〹㜸ㄸ㘶昳ㄱ㡡㐷㈱㕣〴晣挱㉥慡づ〴ㄱ〲晥㐸搰㘳㄰敡㜰愸㠴㠰㍦愱愴㍦㉡攲㈲挰㜸〲ㄶ戹㍡ㄷ㉦愷攱㐹搸㝣㈶ㄱㄵ㙣慡ㄳ㐱扤㘸搸扤ㄲつ㈳ㅤ㐳搹摤㡦㘵㠸㌴ㄴ㕦昳㐵㔴愷㐶㔴愴攱㘵戶收ㄵ㡡㔷㈱㕣㌴扣㙥ㄷ搵㜲〴ㄱㅡ摥㈰攸㑤〸戵ㄲ㉡愱攱㉤㤴昴㐷敤攸愲挱㕣〱㜵昹㑡扥挳㤸ㅢ戳愹㔵昰昳㈲㘰敢㑡〴㙣攵ㄸ捡敥挹ㅣ㠵㐸㐳搹㡡㝦戲挹㕢㔴㈴攰ㄳ㤸捤㑦㈹晥〵攱㈲攰㌳扢愸㡥㐶㄰㈱攰㜳㠲扥㠰㔰挷㐰㈵〴㝣㠹㤲晥愸㍡ㄷ〱挶搷戰挸㌸㠸㤵搳昰㉤㙣㍥㤳㠸ち㌶戵ㅡ㐱扤㘸昸攱晢ち㐷挸摦㍢㠶戲ㅢ㐶挷㈳搲㔰㝣捤㥡㙡㌴晣㕢挰扣㡦㤰つ㤸捤摥ㄴ㜵㄰㉥ㅡ㝣㜶㔱㥤㠰㈰挳ㄸ愸て㐱㝤㈱ㄴ㙦㈳〹つ晤㔰搲ㅦ昵㉦搴㤱㍦㐷㍡ㄱ敡昲㤵摣〲㜸㥦戹ㄱ㥢攲捤㈹㉦〲摥慢㐴挰扢㡥愱散㍥搶ㅡ㐴ㄲ〲戶㘳㤳摦愹㐸挰昶㌰㥢㍢㔰散挸搶ㄵ㑥ㄲ㠷搸㐵戵ㄶ㠱㠶㜱㜵㠶ㄲ㌴っ㐲㥤㡥愲㄰戰㌳㑡晡愳㕥㜵ㄳ㜰ㅡ搴攵〴㡣〰摥㘷㙥挴愶捥㠰㥦ㄷ〱㑦㔷㈲攰㉦㡥愱散敥摡㔹㠸㈴〴〴搸攴㈷㉢ㄲ㄰㠲搹っ㔳㐴搸扡〲〱㌱扢愸捥㐶愰㘱㕣㥤㌸㐱〹〸戵ㅥ㐵㈱㈰㠹㤲晥愸㐷摤〴㥣〳㜵㌹〱㘳㠰昷㤹ㅢ戱愹㜳攱攷㐵挰㝤㤵〸戸搷㌱㤴摤收扢〰㤱㠴㠰挹㙣昲摤ㄵ〹㤸ち戳㌹㡤㘲ㅦ戶慥㐰挰っ扢愸㉥㐴愰㘱㕣㥤㤹〴敤ぢ愱㝥㡥愲㄰㌰ぢ㈵晤㔱㌷扢〹戸〸敡㜲〲收〰敦㌳㌷㘲㔳ㄷ挳捦㡢㠰㕦㔵㈲攰㉡挷㔰㜶扢昱㌲㐴ㄲ〲づ㘶㤳慦慣㐸挰㑦㘱㌶㥢㈹づ㘵敢ち〴愴敤愲扡ㅣ㠱㠶攱㙢㘶〸捡㐲愸㉢㔰ㄴ〲㉣㤴昴㐷㕤攴㈶攰ㄷ㔰㤷ㄳ搰〲扣捦摣㠸㑤㕤〹㍦㉦〲搶㔵㈲攰㑣挷㔰㜶愳㤳㜷㉥㠵㠰㑥㌶昹昴㡡〴㜴挳㙣㉥愳㔸捥搶ㄵ〸㔸㘹ㄷㄵ敦㝥づ攳敡慣㈲攸〸〸㜵㉤㡡㐲挰㤱㈸改㡦㍡挱㐵㠰㜱㌴㉣㐸㘷挲㉤昲戲搳挳㘳㘰昲㤹〴㔴戰愹敢㄰搳㡢㠵㈳㉡戱戰捡㌱㤴摤㠷扤ㄱ㤱㠴㠵㔳㔰㥤㕡㔱㤱㠵㌵㙣捤㕡㡡搳㈰㕣㉣㥣㘱ㄷ搵㑤〸㌴っ㕦昳㑣㠲搶㐱㈸摥㠵ㄵㄶ捥㐲㐹㝦㔴扢㡢〵昳搷㔰㤷慦攴戹挰晢㌶㘶㔳户挰捦㡢㠰㙣㈵〲㌲㡥愱散㌶昰敤㠸㈴〴㕣捡㈶愷㉡ㄲ㜰㌹捣收㉦㈸慥㘰敢ち挳攰㤷㜶㔱㙤㐰愰㘱㕣㥤慢〸晡ㄵ㠴攲㉤㘰㈱攰㙡㤴昴㐷ㅤ攰㈶攰づ愸换〹戸ㅥ㜸㥦戹ㄱ㥢攲㡤㘵㉦〲昶慤㐴挰㑣挷㔰㜶て晡㕥㐴ㄲ〲㙥㘷㤳愷㔷㈴攰づ㤸捤㍢㈹敥㘲敢ち〴摣㘳ㄷ搵㝤〸㌴㡣慢㜳㉦㐱昷㐱愸摦愰㈸〴摣㡦㤲晥愸昱㙥〲敥㠷扡㥣㠰〷㠰昷㤹ㅢ戱愹摦挲捦㡢㠰㐴㈵〲攲㡥愱散㘶昸㠳㠸㈴〴㍣挶㈶㐷㉢ㄲ昰㌸捣收ㄳㄴ㝦㠶㜰ㄱ昰㤴㕤㔴て㈱搰㌰慥捥㕦〸㝡ㅡ㐲㍤㠲愲㄰昰っ㑡晡愳㐶扢〸㌰㥥㠳㠵挹㍥挸㑦㈹㥢〹㕥㠰捤㘷ㄲ㔱挱愶㜸晦摤㡢㠶㘱㤵㘸ㄸ敡ㄸ捡㙥搵晦ㄱ㤱㠴㠶㌷㔱㥤摡愹㈲つ㝦㘵㙢晥㐶昱㌶㠴㡢㠶扦摢㐵昵ㄸ〲つ挳搷㝣㤷愰昷㈰搴攳㈸ちつ敦愳愴㍦㙡ㅢㄷつ收㥦愰㉥㕦挹㡦㠰昷㙤捣愶㥥㠰㥦ㄷ〱㝤㉢ㄱ搰挷㌱㤴㈶づ搴昲㐶攴㘶摣昰敤挳〶攷收户㔸㉢㜸㠷慡㝦づ㘹搸ㄳ㤶㜵㜵㜷挸敤戴㝥戹㠹ㅤ晢㜶㜴㑦㙣改㕡摡㥡㕡戵㔵捥㔹㔸戰搸㙡挷捤敥㑥摣昳㉥搱㜵㉣㕤㙡㘵捤摣㥣㡥㘵㥤ㄹ㙢摡挴晦㠵㥢攱㔸㍦㜴㥤摣〷慦㔶昸晣㘷昷㜷ㄱ㐲㘱㤴攰㔳㔵晢㌴〲㤶摥愶㤳㘴㜰搷㉤㜵㔹昴〳㔸㕦㘰㜴㙥㑢㜷慢搵㈷㈷户戳㘵戹㉥〷ㄶ㤱㐱㤰敤㥤㥢扢ㄸ㜷慥㈶昶换㑤改㙣挹戶戶戴㕢散㡣慤㙤攸っ㙢ㄱ戲〵㘶㜷㜴戵㌰敦扥㕦㙥㙥㘷慡扤㙢㈹㙦㝣㘶㔶㙤㔹㔴㤲㍢愴戵戹昱㉤敤㕤愸㐶㝡㤱换昵戹㌹㡢㍢㔶攰㈷㈰换摡摡愷愴㤶㜶晤㑦昴㡡㘲户挸㐷扡㐶㔵慢敡㙡㔵㔷㕤昷㥦昶㡦昱〵戶戱慤散搴㥣㈱ㄸ愷摤㥤㉤改㘵㈴㑣敡〸㐱搶㔰㐸ㅦ㔶搵㍥㠳愵搲㕢㥣慥㉥㉣挹㑦㘰㕢㡢㝥摡攰㜹慢㍣晦扢㥡ㅤ〰㌷扦㐴㜳晡㝥〵戱捦㤴㜹搳ち㤹㍢晦愷ㅦ愹搴㍥㡢挸㥢㥣㈸㌱〰攰晥昶㄰㘲昲〴㐷ㄴ戶㑣㡣〴㤶㑡㠷愵㉦㈷ㄸ㡥搰晥㠵挵挹戸搷摥㌷㌷㈳㤵戶㕡㤱㈲搰㤶敡敥㙦ㄷ㤸慢㠱ㅦ㌱㜴㌹戶〹ㅤ㙤㙤㈹づ㌹晥ㄴ㘳㑥㈶搵㙡搵攵㥡㤶㜵㜷捣㙣㘹㌷㜳㄰㌲㉥ㅤ㔵㙡㈵㔴愹㤵昶捤晣摣晥㑣ㅤ㤲㘵挶敡㔸㤴敡㙣改㕥摣搶㤲愹㘳㠱改㍤晦ㄳ㘳ㄵㅢ㝦つ挸搴ㅦ㍤㤷㤴㘶〷搸昷攸搱摤つ㐸愸㈱㜵散㝥㡣攸㙡㘵攰㥦晡て㌳㑢㌰昱挸づ挵晣〶搱㙡昱㠵挲搹㜸㍥㤱㥢戵搰㝣㜲っ㌴㌲㌹愹攷〹挰搷晣ㄶ㔰㉥昰㕢挳摣㡣㡤愶ㅤ昴〶挰㌷愳㈳㤵㥤㥣捡攰㘷㔵扤㥤ㅦ㔵搵愱㙢㌹搵㜴晡㤹〸㌲〱戹㐵挸㔹㕡摥㤲戵㍡敢愸㤸㠳ㅦ㡤搵㌰㠵挴戰晢㄰㜷挳㝢㔵搵搶昶愹昳慡㙢㥡㡥戵㡢㜳㘷摤晤愳戴㘹㘵昱㍦摣㉦搱挸戵昵昹㘴ㄷ昵ㅤ㤶捤敦戹㑥㑣㌱攱晡㤴〰㝥㈰攰㐷㠸摡㤷㘰㉣敤㥢攲㥣っ㘴㙥㤸〰搵挸捦㤱㤸㉤㔲㠷捣ち㐹㌳愹㤵ㄵ改攳㑡て㌱散捣㤰㍡昸㘰愹慤换㤸㠳㔱㙥㘵㝤昶晣捡㌴ㄴ㜶㐷㜵㜵つ扡摡㈸㑤慤㉢慢㤶㈱收㔸㤲㌷愲㤸㉢㘱㌰慦戰㉦㌷ㄶ挴㙦㤶ㅦ昳㤴ㅥ㍥昹㝣㘶㌵㐰㔵㍥昵ㅡ愴㕥㜳㥥昸㍡搴㠰㜳㕣〳㠳㔰㑣ㄶ攰晥ㅦ㡢㝡㙦愵㤸㈱挰㍤㔶㤵挱㥦㜹㙤敡っ愹摥㠷〷㘷㐹搳㘰攰て戰挴挹㈷㍦ㄸ敢愰敤㜹㌰㝥㐸て㝣㑤晥㙡㔰て㐶昵ㄱ㌴㝡㌵搰㕦㔸つ㔸昱慢㐱㐸戳て㠱晦昴〶昴㈵愰ㅦ〱ㅦ〳挰㕥㌶晡愳搴㉦捦㥥晣㡡挸㠳㍥㍦㔰愰敦摦慥戰摢㔰攳攳愸㌷户㘰搸㉤ㄹ昶㍢ㄴ㑢改㘳㝥㠱㑤摦㔶㠰㙣㌲㝤㍦挲㑤攸摢㥡㠱戹敥㐵昴㙤〳㙤捦昴㔵挳㑤攸ㅢ㈸㐱散㠲㘲ㅥ㐳㌱㝤戲㠱㙣ぢ㡣㌹㠸㐰收㌸㜸〰戶㈳㘰㌰〱㑣㝢㄰晡戶㐷挹㐵ㅦ㝦㝥攰㐱摦㡥㐰㠱㍥搳ㄵ㜶㈷㙡散つ㜳㈷㠶ㅤ挲戰㑣㔴㈸愵㡦搹〹㐲㥦挹晤戳㝣戸ㅢ㜶敤㡢ㄵ㜳ㄷ㠴慡㘱っ挲㈴㠶㈲慡㜶㠱戶㘷慡㤸散㠰㍦晣ち㡥㐱戰㈰摦㐱㤰ㅥ㑣散ち㡣㌹㠲㐰㘶㐳㜸〰㜶㈳㘰㈴〱㑣㤰㄰慡㜶㐷挹戵㥤攲昷㕢ㅥ㑣㡤〶〸㑣敤攴㡡㝡〹㌵㌶㔳㍦㘱搴〶㐶㘵㌲㐳㈹㔳捣㘰戰㤹㤲㥦㘳挲慤慡㤴㈹收㌷〸㔳〱〶㘱愲㐳ㄱ㔳㈱㘸㝢㘶㡡〹ㄱ昸挳昵㔰〶挱㠲㝣㤹ㄵ㔱㑣〴慣戸㕣ち㘹㐶〹㘴挶㠴〷㈰㐶㐰㥣〰㈶㔱〸㔳〹㤴㕣㠳㉡㥣㈸㑦〱挳㤴戶㈷㔰愰㡡愹ㄴ㍡慣㙢㥢摣㡢㘱昷㘶㔸愶㍤㤴㔲㌵づ㍡愱捡ㄸ〳挸㈶㙦㤳㑤㜰ㄳ晡挶㌲昰㜸㤴㡡攸ㅢ〷㙤捦昴㌱㥤〲㝦挸戵㘰㄰㑤ㅦ㜳㉡昴㙡搸㔳㥡㙣㤳攳㠱㌱㈷㄰挸㝣ぢて挰㐴〲㈶ㄱ挰ㄴっ愱㙦㌲㑡〵晡攴挷㜲ㅥ㈳㙤㉡㔰愰㡦㈹ㄸ㍡慣㙢愴㑤㘳搸㝤ㄸ㤶改ㄲ愵昴㌱㐷愲㠷㤱挶っち愱㙡〶㠳㌰㤵愲㠸慡㝤愱敤㤹㉡愶㕣攰て㍦戰㘳㄰㑤ㄵ昳㉥㜴㤳㕤戳晦㙣㘰捣晤〸㘴㑥㠶〷㘰㝦〲收㄰挰㌴つ愱㙡㉥㑡〵慡㌰晢㝢㙥㤴昳㠱〲㔵㈹㔷㔸搷㐸㕢挰戰〷㌰㉣ㄳ㉢㑡愹㘲㌶㐵て㔴㌱搷㐲愸㍡㤰㐱㤸㜴㔱㐴搵挱搰昶㑣ㄵ㤳㌳昰㠷摦摢㌱㠸愶㡡ㄹㅡㅥ㑣晣ㄴㄸ戳㤹㐰㘶㙦㜸〰づ㈵㈰㐵〰ㄳ㍡㠴慡㌴㑡㉥慡昸戳㐳㡦㔱㤵〵ち㔴㌱慤㐳㠷㜵㔱㘵㌱㙣㡥㘱㔷〳㔰㑡搵㜱搰搹ㅢ攵㈲㐰戶挱昱㝢扢晣搲戹挷㤳㌱挵㘴つ㘱㜰㌱㘳㌳㙢愳㠸挱挳愰敤㤹㐱㘶㜷攰て扦攰㘳㄰捤㈰㔳㍣昴㥡昰㄰摥搹攵户〲㘳戶ㄱ挸昴てて㐰㍢〱ㅤ〴㌰㈳㐴ㄸ㕣㡡㤲㡢㐱晥㐲搲㠳挱㑥愰挰㈰昳㐲㜴搸慤ち昵㜶㌱㉣㥦扢愰㤸挳㔱捡㈰ㄳ㌷散挱挶㐳つ昹㠴㈰摤晢捡ぢ〱ㄱ慡㤶㌳〸昳㍢㡡愸㕡〹㙤捦㔴㌱て〴㝦戸搲捦㈰㔸㤰㉦㤳㐱㜴㤳㕤㔳搸ㄱ挰㤸㐷ㄲ挸㐴ㄱて挰㔱〴ㅣ㑤挰㘵〰〸㔵㍦㐳挹㐵ㄵ㝦攲改㐱搵㙡愰㐰ㄵ㌳㐸㜴搸㠱搴搸㍢换㘳ㄹ昶㌸㠶㘵戶㐷㈹㔵㑣昱攸㘱扢㘴〲㠸㔰㜵〲㠳㌰ㄳ愴㠸慡㤳愰敤㤹㉡㘶㡣攰て扦㈸㘴㄰㑤ㄵ搳㐶㜴㤳㕤㔳搸㈹挰㤸愷ㄲ挸㤴ㄲて挰ㅡ〲搶ㄲ挰㉣ㄳ愱敡㌴㤴㕣㔴昱㜷愸ㅥ㔴㥤〱ㄴ愸扡摢ㄵ搶戵㕤㥥挹戰敢ㄸ㤶㜹㈱愵㔴㌱ㄹ挴摥㉥捦〲㘴㤳㜷㤶㑣ㅦㄱ晡捥㘶㘰收㤱ㄴ搱户ㅥ摡㥥改㘳扥〹晥昰㙢㐵〶搱昴㌱改愴㤸ㅤ搹㔹㥥〷㡣㜹㍥㠱㑣㐸昱〰㕣㐰挰㠵〴㌰㐷㐵攸扢〸愵〲㝤㤳㉢ㅣ挰㕥っㄴ攸㘳㡥㡡づ敢摡㔹㕥挲戰㤷㌲㉣昳㐹㑡改㘳ㄲ㐹てㅢ㈵㔳㑣㠴慡换ㄹ㠴戹㈶㐵㔴㕤〱㙤捦㔴㌱㈷〵㝦昸㘱㈳㠳㘸慡摥挰㤲㙥戲㙢愳晣㈵㌰收㔵〴扥改つ昸ㄵ〱㔷ㄳ昰ㄶ〰㐲搵㌵㈸ㄵ愸挲敦慥挳㕥㈳敤㍡愰㐰ㄵ戳㔹㜴扤〳愹戱㌷捡敢ㄹ昶〶㠶㘵收㐹㈹㔵㑣㌷戱愹攲㐸㤳㑦〸搲㍤㝦㌱ㄹ㐵愸扡㠹㐱㤸㤵㔲㐴搵捤搰昶㑣ㄵ戳㔷昰㠷㥦㐶㌲〸ㄶ攴换ㄴㄶ摤㘴ㄷ㔵户〲㘳摥㐶㈰搳㕢㍣〰户ㄳ戰㠱〰㘶扣〸㔵㜷愰㔴愰ち愳捡昳〸昶㉥愰㐰ㄵ㌳㕥㜴㔸搷愸扡㥢㘱敦㘱搸ㅡ戴愶㤴㉡愶愴昴㌰慡㤸戰㈲㔴摤挷㈰捣㕣㈹愲敡㌷搰昶㑣ㄵ㌳㕣搰㍥晣㤲㤲㐱㌴㔵㑣㜳搱㑤挶愲敥摤摦〱㘳㍥㐰㈰㔳㘰㍣〰てㄲ昰㄰〱捣㡡ㄱ慡ㅥ㐶愹㐰㤵晣〲摢㘳晥㝡ㄴ㈸㔰挵摣ㄸㅤ搶㜵〶昹㝢㠶晤〳挳㌲㡦愵㤴㉡㈶慦昴㐰搵づ㠰〸㔵㡦㌱〸㜳㕣㡡愸㝡ㅣ摡㥥愹㘲㉥㡣㔰昵〴㠳㘸慡㠶㐲慢㥢㡣㐵㑤搵㥦㠱㌱㥦㈴㤰挹㌲ㅥ㠰愷〸昸ぢ〱捣㥦ㄱ慡㥥㐶挹㑤㔵扣㍣愵ㅡ攷㐵捦〲〵慡㤸㐵愳挳づ㉣搴晢ㅣ挳㍥捦戰捣㜸㈹愵㡡㘹㉥㌶㔵ㄵ㑦㈱㤹〴㈳㔴扤挸㈰捣㠶㈹愲敡㘵㘸㝢愶㉡〶㌷愱敡ㄵ〶搱㔴㌱㜵㐶㌷ㄹ㡢愰ち㔶攴摥㐱㥡慦ㄱ㤸昰〶扣㑥挰ㅢ〴㌰搳㐶愸㝡ㄳ㈵ㄷ㔵晣搱扢挷愸晡㉢㔰愰㙡㡣㉢慣㙢慦昸㌷㠶㝤㥢㘱㤹ㅢ㔳㑡ㄵㄳ㘲㝡ㄸ㔵㑣㤷ㄱ慡晥捥㈰捣㥢㈹愲敡㍤㘸㝢愶㡡昹㌵㐲搵晢っ愲愹㘲㤲㑤㌱㔵戲〷晣〰ㄸ昳ㅦ〴㌲〱挷〳昰㈱〱ㅦㄱ挰㥣ㅣ愱敡㥦㈸戹愸挲㙦攷扤愸晡〴㈸㔰挵捣ㅣㅤ㜶㈰㌵昶戴晥㈹挳晥㡢㘱㤹㐵㔳㑡ㄵ㔳㘷㝡ㄸ㔵㑣慣ㄱ慡㍥㘳㤰㐳㔱㉡愲敡ぢ㘸㝢愶㡡㤹㌸㐲搵㤷っ愲愹㘲㍡㡥㙥㌲ㄶ昵愸晡ちㄸ昳㙢〲戳摥㠰㙦〸昸㤶〰ぢ〰愱敡㍢㤴㕣㔴昱㔱〲ㅥ愳敡〷愰㐰ㄵ㜳㜸㜴扤慥㔱昵㈳挳㔶攱㔴㐲㌱摦愶㤴㉡㈶搹〸㔵〶㙦ㄸ㙣昲戱ㄶ搳㜲㠴㍥㕣㐴慥㔲换㔱㉡愲て㍦攴摤〴晡㔶挲㑤攸慢㘵㄰㑤ㅦ㤳㜹昴㙡㘰㔱昷戸〱㡣搹㥢㐰㈶晡㜸〰敡〸攰㘳摥ㄴ㜳㝦㠴㍥ㅦ㑡㠵㉢㘰㝣㐲㠲〷㝢㝤〱〲㝢捣晤搱㔱㕤㍢挵㝥㡣摡㥦㔱㤹愷㔳捡ㅥ㤳㜳㝡ㄸ㘸㑣摤ㄱ愶晣っ挲ㅣ㥥㈲愶戶㠴戶攷㠱挶㕣ㅦ㘱㙡㉢〶搱㑣㌱攱㐷㌷ㄹ㡢㝡愰㙤つ㡣㌹㠰㐰㈶〳㜹〰戶㈱㘰㈰〱捣てㄲ愶戶㐵挹㌵搰昸㈸〷て慡戶〳ち㔴㌱㑢㐸㠷㜵つ戴挱っ扢㍤挳㌲愳愷㤴慡换愱敢㠱慡㕦〰㈲㔴敤挸㈰捣昶㈹愲㙡〸戴㍤㔳挵慣㈰愱㙡㈸㠳㘸慡慥㠲㔶㌷ㄹ㡢㥡慡㘱挰㤸㍢ㄳ挸戴㈱て挰㉥〴っ㈷㠰㤹㐴㐲搵慥㈸戹愹昲㍥㔵摣つ㈸㔰挵㝣㈲ㅤ搶㐵搵㐸㠶摤㥤㘱㤹晢㔳㑡搵ㅤ搰搹㔴㔵㍣慢㘶㍡㤰㔰㌵㥡㐱敥㐲愹㠸慡〶㘸㝢愶㡡昹㐳㐲搵ㅥっ愲愹㘲ㄲ㤱㙥㌲ㄶ昵昶ㄷ〰挶っㄲ挸〴㈳て㐰㠸㠰㌰〱捣㌹ㄲ慡㈲㈸戹愸攲㐳㌲㍣㐶㔵っ㈸㔰昵㠰㉢散挰㐲扤㜱㠶㑤㌰㉣戳㠴㑡愹㘲㙡㤰㍤㝤㈵〱搹攴改㡢挹㐴㐲摦㥥っ捣慣愲㈲晡昶㠶戶㘷晡㤸㝤㈴昴㡤㘱㄰㑤ㅦ㔳㤰㍣搸ㄹぢ㡣搹㐸㈰搳㤳㍣〰攳〸㘸㈲㠰ㄹ㑢㐲摦㜸㤴ち昴挹愳㍦㍣攸㥢〸ㄴ攸㘳挶㤲づ敢㥡扦㈶㌱散㘴㠶㝤ㄳ㠰㔲晡㤸㔲搴挳㐸㘳挲㤱㔰㌵㤵㐱㤸㜹㔴㐴搵㍥搰昶㑣ㄵ㌳㤴㠴慡改っ愲愹㘲㥡㤲㙥㌲ㄶ昵㐸㥢〱㡣㌹㤳㐰愶㌰㜹〰昶㈵㘰ㄶ〱捣㙡ㄲ慡㘶愳㔴愰㑡ㅥ㔹攲㐱搵晥㐰㠱㉡收㌶改戰〳ぢ昵捥㘱搸戹っ换㑣〸㘹敥㍣㤶㥣收搶昲㙥㜶改㑤摡戲ㅢ攸㔲㐳㡥户搲攷㜴慦㙡㐵晡〲ㄷ㜹搳搶㕥攲敤㘷㥦攸㜰㉢戹愳ㄳ昷扤㙡㑡㥦扥㤰昷㝤ㄲㄵ昷搹扡攴挹ㄶ攲㐶ぢ敦搴搷㕥昷㙤昹搳ㅢ昲晥㙣㜸攱㘷敥昴攱挷㔸㠰㈶㙥㍤戳㈵搳搹搱搵㤱敢ㅥ㌲〷愹㌹㐳昸愴㤰ㅣㅥ㠴搳㔴㝢つ㈲㝡搶挹ㄵ慢㘹攷㤳㉥㤷昳㤷昳扥㈵敤ㅤ㉢摡愵㌵戵㕤㝣㘰㡡昰搵扢㌷慢昱戱ㅥ㝥㜶〶㜹㝥摥搵愷戳戹㄰戲㕦㉦㍦㙦㡢攳慦捡㌸㄰攵攱ㄳ挶㑦搸扦㌹ㅡ㡥愶〲㜸捣㔹㈴㄰㑣攱戱㙦攱㜴㌴ㄷ挱㈳て㠳㌹㍥㐵㌲㥤㑢ㄸ〷攵愱攱㘴㉡ㅢち㠶戳攱㔴㍣ㅤ㠹㈶㔲㠹㙣㍡㙤愵攳㔶㈲㥢ち㠶搲搹㤰㥦㌷摣ㄹ摥㍣ㄸ㍥收㈱㄰㝥摥㘷ㄷ搵㑦愹㙡愶㡡㜷摤㡢㔱戵搵㌸㑥摡搴㥢攱〸㔱愵搲㉡愳戲捡慡改摤㕢つ㉦㜹ㄴ㐸搹㑤昴晣戳ㄴっ㠳昷搰㙢㉦〵捤㥢收㔴摣㡢㜴收搱㥥㤹攱慡㘴㈱㝣晥㕥㔰戰㐱㠶〵搹㝦挲昸㘶㔷㉥㤰㤱㠳㙥㑢攸昰㤳㝦晤㄰〰㡥㐶㘳ㄱ昴㝤愱㤷攴〱㍣ㄵ戵换㔸っ捤ㄶ搰ㄴ㍦攵搴㕦攳㐴㌷㠷戲㡡挳〰慡晣搴〰㜳ㄸ㥢搶ち㡣㌲攰㈶㐳愲㡤㈵愸攵㕢〷㉤㌷㈳㜵㌶搶㥦㠳ㄷ㠶㉡愳〳㤰㡡㈳㔲慤〳㡣愳戲㜸㔴㤹扡㔹㠷挳ㄹ愳㡡㘷㙥散㔰愳ㄳ㘵㝢㔴㘵㠲愹㔸㈶㤸挹愶㈳挹㉣㐶㔵㌰㡤〷敤㠵昰㜸挵㐴㍡㤷捡愵ㄲ㐱愳慢〰㡤㕡搱㘴㌶ㅡ㑤〵㜳搹㐸〲㡦戸㑡攵昰ㄴ㈲㍣〴㉡ㄳて㠴㠲搱㠴扦㡦ㄳ摥散㠶㡦戹っ挲摦㔷慢㤶㔳戵㠲慡㝥㕡㤵㐷㈹㍦㔵昸慡㤳戰ち散㜵㉣攳敡㌴㕤㡥㠲昰昹户㠰〲ぢ戸㑤〱㘹晣っ愲戴ぢ㡦㠱慥戸慢㔶㐳攳搱㔵㕢敡㔰散愵挲〳㑢捤ㄳ㔰㔴㕢戳ㄱ慣攷㐴㤶戰㈰摦㙤愰㤵づ㌹〲㑤换㜷挸挹㠰㔴敥㤰㤵㠰㤶㜷挸㐰㕤昹愹㜰㐶㠷㙣㡢戲㜴挸ㅡ㤴敤づ挱㘳挳㠲㔶㍣ㄶ㑤㈷ㄲ愱㐸捣ち㈵㘲㘱㉢㤱㐹挵㔲戹㜸㈴㙣㐵搲挶摡㍣㌴㤸换㈵戲㠱㕣㈶㄰㡢愷㈲愹㠰㠵晥〸㐵挳㤹㔴㈸㤵㑥㠶攲戹戰㝦㤰ㄳ摥㍣つ㍥收改㄰晥敤戴敡っ慡捥愴㙡戰㔶ㄱ㈰㔰戵㈳㔵昸慡㜶㜷㠷㥣㐳晢㝡〸㥦㝦㈷ㄸ戱㔰㘵㥣ぢ㔹搲ㄷ㜶㈷㥤て㐳㜱㠷㕣〰㡤㐷㠷っ㜱㐲搹㡦㙤㤵㕥〹戰ぢ㉥〶㕣つ㘳㈳㔸扡㠴㈵摤㈱扢㐰㉢ㅤ㤲㜶㜵㠸挹㌹㥢搳戳㍡搴㤳晢攱扡㥥㕦〰〷敥㜷㐵㔹戸扦〲㘵㥢晢㐰㍣㤸〹愵挳搹㜴㈶ㄳ㡤㔸㜱㍣㘱㌳㥥㡡㘷搳愹㘸㌶㤴㡡㠷搳㤶㜱㘵ㅥ㥡㐸攲戹戳㠱㐴づて㝣っ㐴慣㜴㈲ㄹ挸㈴攲㌹㉢ㅣ㑤㕢愱㐸㉡ㄹ昱㡦㜰挲㥢扦㠴㡦㜹ㄵ㠴㝦㌷慤㉡㑣戱㈳戵㉡㡦㔲愳愹挲㔷捤㜷㜳㝦㍤愳摣〰攱昳晦〴㐶㉣㔴㤹㥣捡㠴㙣㤳ㄳ㤵挹戹挹摦愰㡤㌱㈲㠴捤㌸㤷㙥㠷㔱〵ㄸ㤶愵つ㉣㘱㐱扥㈱㘸㠵捤㝤摣㙣㜲扥ㄱ㌶愷㝡戲ㄹ搶昵摣つㅣ搸㡣愰㉣㙣摥㠳戲捤㘶搲㡡㘷㌳挹㙣㈲ㄶ挹㘵㈲〱㡣攲㐰㌶ㄲ㑤攳㌹㥡搹㕣㈶㠳戳㜴攳摥㍣ㄴ捦敤挵㐳㑢愳㠹㜰〸散〵㜳挱㈴㄰改㘸㠰扤ㄱ㡢㘶㐲㔱㍦㜳ㄵㄸ摥扣て㍥收晤㄰晥㤸㔶ㄵ愶㤶戸㔶攵㔱㙡㑦慡昰㔵㘳摤㙣㍥挴㈸て㐳昸晣㝢挱㠸〵㠷㐸㑥㉤㈶攷ㄲ㤳搳㠷㝦㙦㙤ㄴ㈲挷㄰㌶㤶攲㜱ㄸ搵㔸㠶㘵改〹㤶戰㈰摦㜱搰ち㥢㈱ㄷ㥢挶㤳㠰㔴㥥㉣〲㥥ㄴ㌷改捡晦〲㘷㔰㍣ㅥ㘵愱昸㘹㤴㥤搹㍢换〷〱㘶㜲搹㜴㈰㄰㠹挶昱㔸㕡㍣戴ㄶて搰㡤㐷㈳㈰㉥㤷㌴㥥㈹㐰愳㈱㉢ㄳつ㘱㘴㈷㤲㜸㡣㜰㉥ㄹ戶戲昱㐰㈶㡢㘷㐶㈶搲昱㜸搸㍦挱〹㙦㍥ぢㅦ昳㌹〸晦㐴慤㝡㥥慡ㄷ愸㥡愴㔵〴〸㔴㑤愵ち㕦戵慢㥢攲㔷㘸㝦ㄵ挲攷㥦〶㈳ㄶ慡㡣搷㈰㍤㈷㡢㌷㘰㈸㥥㉣摥㠴挶㘳戲搸挷〹㘵㍦㝤㔸㝡㘵ㄲ扢攰㙤挰搵っ㌶㠲愵㜷㔸搲ㅤ戲㉦戴搲㈱摢戹㍡挴捣て敦㙤㍤戹㘷㙡〳㠲攰ㄹ㍣㤰攰㝥㌶捡挲晤〷㈸㍢㤳㐵捡挲搴㠰〹㈲㤳㑢㐴ㄲ㤹㌴㥥㔲ㅢ捥㈵ㄳ㔶㌶㤶つ㐷㤲㔶摡昸㐷ㅥㅡぢ愶慤㜸㈶㥣ぢ㠷㔳戹㐸㍡㤵㑣〶愳戱ㄸ㌶㡦㜴っ㥢〵㥥㄰敥摦捦〹㙦㝥〸ㅦ昳㈳〸晦晥㕡㔵ㄸ摥㜳戴㡡〰㠱慡昹㔴攱慢晡扢戹晦㌷敤㥦㐱昸晣ぢ㘰挴㠲昷昰㍥㐰ㅢ㠵挸改㠴捤愰昸づㅥ敡㐰㠶㘵改㝢㤶戰㈰摦㠳愱ㄵ㌶慢㍤搹慣昲㘴㤳搹て搲〸㔵㉢㙣晥ㄴ㘵㘱戳ㅡ㘵㥢捤㔸㍡ㅣつ攱愹愹挱㠴㠵㤱ㅣっ㈶㌳㠹㘴㌲㥤〸攴慣㐸㈲㠱〷㌱ㅡ扤昲搰㐸㉣ㄴ㡦㔹ㄶづ㝦戱㠷㑣㘷㘳㜸捡㘵㍣ㄲ挲㌶㤰挰昱㙥㌴ㄵ昳㌷㍢攱捤ㅡ昸㤸戵㄰晥㐳戵慡挰㘶㑡慢〸㄰愸捡㔲㠵慦晡攲ㅢ搷㜱㐸ㅦ摡晢㐲昸晣ㄶ㡣ㄵ搹捣㘹愳戰戹㍦愹㥢㐳戱㌵㕣搵㘲㠶㘵㘹〰㑢㥡捤挳愰ㄵ㌶㍦㐰㠵昹㈳㡢㠱㠰㔴㥥㉣摥〳戴晣挸㘲㠹慥㝣㄰㥣㌱㘰㕢㔱挶㕦㤵戱ㅤ捡㌶挵搱㘸搲㑡愴㤳㠹っ㡥攲㈲㔶㈰㥣㡡挴㌹㈱㕢搸摢愵㉣㥣㐴ㄸ㠳昳搰㕣㌸㤲づ㔸改ㄴ㥥改㡥昹㌸ㄳ㐸㈶攲㌸愸挸收㜰戰ㄷ挴〹㠸㘵㙣㥦㠷㘶搲㔶㈲〱ㄴ㥥㐷㤹挶昳㘶ㄳ愸㈳ㄷ挸攱〹愵㐹㉢ㄲ㡦挷㔳晥㌶愷㈵收づ昰㌱㜷愴搸〹挲摦慥昵㐳愸ㅡ㑡㌱㡣㝡愶㘷戰攵㌶㔴㥣㠸㔷㥤㔰㑡攷扣散㜴㡥㜴挴〸晡敤〶攱昳㜷〱㐰㥤㌱ㄲ㐵慦挳昹摤愱㉦㤹㝥㡣㔱搰ㄵ捦㍣愳愱昱㤸㜹扡㥤攸昶㍥㜵㈱ㅢ挸㈷㡥㤸〱挰搵㜲ㄸ愵㜷㠳㉣㐱㉤摦㤵搰㑡敦晥搹搵扢㈶㡦ㅢ㘵挷晡戸㘷㐷慥搲昵㐴ㄱちㅤ㜹〴捡戲慤挴㔰戶㍢ㄲ㔳㑥搲㡡㘶㘳㜸㌰㍦捦〶戳㐹㉢㥢㡡攲〱扢〱ぢ捦㈲て〶〳㐶㍣て㡤攵㈲攱㉣づ搷搳㤱㈰㥥㑢㡢㈳晡戰ㄵ㑣〶㌳挹㘴㉡ㄱて〶㔳㌹晦㤱㑥㜸㌳〱ㅦ㌳〹攱㍦㑡慢ち㠷㠸捣〳㘱㈳〴㈰㔰戵㥡㉡㝣搵㠳㑥㜷㘰ㄹㄷ㙦ㄸ㘵ㅣ㠴捦㝦㉣ㄴ搲㐵㍣㐴戴て㔳㜸㑣㘸昲㌰搰㝦㥣㌶ㅥ㑡㉦搹㘰㔲㕣㥡ち㔷㜵〲挳戲㌴㡤㈵㉣挸昷㈴㘸㠵捤㍢摣㙣收攷昱摢㍤搹㘴㝥㠷㌴㘲㈶㐲㠱捤㔳㔰ㄶ㌶昷㐵搹㘱㌳㠱扤㘰㌸ㄳ㡢㕢㔶㈶ㄲ挲㌹㜳㌸㤰㠹挶搲㠱㜴挴捡㘵攲攱㠸㌱㉢て㑤攷〲㠱㔰ㄶ敦ㄸ㠹㐵〳㤱㐴㉥㥤㡥愶㐳㔶㍡ㄸっ挶〳㌸ㅢ㑡㘵晤愷㍡攱捤搹昰㌱昷㠳昰慦搱慡挲捣戳㔶慢〸㄰愸㍡㠳㉡㝣搵㜵㙥㌶ㄷ搰㝥〰㠴捦捦㘴㄰㔹ㄱ㥥〱㤹㈵㠷㈹敢戴㔱㠸㕣㐴敡昸㉣ㄴ昳㔰戸慡戳ㄹ㤶愵ㄴ㑢㥡捤昵搰ち㥢㤷扡搸㌴㌲㠰㔴㥥㜹㉥昶愴㤸㌹㈰搲㌲ぢ捥愰昸㍣㤴㠵攲ㅣ捡㌶挵㤹㔴㌲㘳㠵昹捣敤㐸㈶㤲㡥㘷昱搴㘲㡣搵㜴㌸㠵挷戶攳㔵〳ㄹ㘳㔱ㅥㅡ戱㉣㉢ㅢ戶搲戱㌴㈶昷ㄴづぢ㈳戹㔴㍣㠷昷づ㐴㌳攱㐸㉣ㄹ昵㥦敦㠴㌷ㄷ挳挷㙣㠱昰㕦愰㔵㠷㔱戵㠴慡ぢ戵㉡㡦㔲ㄷ㔳㠵慦㍡摢㑤㜱〷㕤㤶㐲昸晣㑣ㄸ攱㡡ㄸ㠷愳㔸㌲㑦搸攷㌴㕤㌰ㄴ㑦ㄶ摤搰㜸㑣ㄶ㤷㍡愱散㐷挱㑢慦㜴戰ぢ㔶〲慥㉥㘷㈳㔸㕡挵㤲敥㤰㉢愰㤵づ㌹挹搵㈱㠵挹攲〴㑦敥慦搴昵ㅣ㡤㔰攰晥㤷㈸ぢ昷㍦㐳搹㤹昵戳㔹㍣挹ㄸ扢㔳扣㈶〳㡦摦㡥愷戲戱㑣㈲㡢㤹〲て慢挶〱㝡挸㌸㈶て挵ㄵ愳愴㠵㘷敡挷挳㌸ち户愲攸㥤㐴㌴㘷㔹㌸㙥〹㈵㜲攱㐰搴㝦㤵ㄳ摥㕣つㅦ昳㔸〸晦慦戴慡㌰㔹㌰㍦㐵㈶㡢㍣㑡㕤㐷ㄵ扥敡〸㌷昷㈷㌳捡㈹㄰㍥晦昵㌰捡㈰昲㥡㉣㙥搰挶㘵㘴㑤搸㕣捥愵㜵㜰㔵㌷㌱㉣㑢㘷戱愴搹扣ㄹ㕡㘱戳摤捤㈶㠷户㑣扤慤㥥㙣摥愲敢㌹ㄷ㌸戰㜹㉢捡挲收㜹㈸摢㙣㠶戲㠱㔴㈰つ㡥搲搹㐸㈴㠷戱ㄹ收㐹ㅦ㌶晦㔴ㄴ扣挵〲挶昹㜹愸㤵ち攱搴㌰ㄸ挱扥㌵㡡扤㈳㜶愱搱㔸㈲㤶㡣㠴挲㔶㉡㤸捥㘶晤户㌹攱捤ぢ攰㘳㕥〸攱扦㕤慢ち㈳㤹㈹㉣挲㈶〱〲㔵㜷㔱㠵慦㑡扢搹扣㡣昶换㈱㝣晥扢㘱ㄴ㌶㌹㤲敤愹㤷㐳搷攴㘸昵摦愳㡤㝣摣㡣捤收搱㕣扡〶㐶㜵ㅦ挳戲㜴㉤㑢㔸㤰敦㙦愰ㄵ㌶攷扢搹捣敦挸收㝡戲昹㕢㕤捦㡤〸〵㌶㝦㠷戲戰㜹ㄳ捡㌶㥢㔶〰㤷㈶㘳㤹㈸㜶㐴㜸㑡㝣㌲㤰㑡㘷昰㙥㡦㉣㕥改㤰㠸愶㌳㌸捣昸㜵ㅥ㥡挹㈵㌱㘸愳㤸愲〱㡤㐷〲改㜸㉥挳ㄱ㥡捡㘵ㄳ改㔰挰昲㍦攰㠴㌷㙦㠶㡦㜹ぢ㠴晦㐱慤㉡㡣捤㠷戴㉡㡦㔲㡦㔲㠵慦摡挷捤收㥤㡣㜲ㄷ㠴捦捦㍣㤶㡡㘳昳て摡㜸㝣㥥捤ㄳ戸昴㍢戸慡挷ㄸ㤶愵〷㔸搲㙣㍥づ慤戰㌹搶㤳捤扤㍤搹㝣㐲搷昳〸㐲㠱捤㍦愳㉣㙣㍥㡡戲捤㈶㜶昵搸挹攳捡㑦㌰捤攳攲㐴㌲㤸㑤㘴㐲㘱㕣㉥づ攵攲㠱㜴挲昸㝤ㅥ㥡捣〵愳搹㘸㌶㤹㑢㘶㤲㤱㜴㌲㥢㡥㘱ㄷㄶづ攵㔲挹㔴㌴㤴㑥愴晣捣㠱㤱㔱昷〷昸㤸㝦㠴昰㍦愵㔵〵㌶晦愲㔵〴㤸㠴慡㘷愹挲㔷㠵摣㙣㍥㐹晢㔳㄰㍥㍦㔳㕤㉡戲昹扣㌶慥挹戳戹㤶㑢㉦㌲昴㡢っ换搲㑢㉣㘹㌶㕦㠶㔶搸摣搵捤㘶晥戰㘰ㄷ㑦㌶㕦搱昵扣㠶㔰㘰昳㔵㤴㠵捤搷㔱戶搹っ㐴㔳愰㌰㘴㘱慦ㄵ㡢挴㜰㍥㥤挴挵㡣㐴〴㐷㕤㌸挵挳㡥挹㜸㈳てつ攱捤ㄲ〱㉢挲搱㘸㐵昰〰㝣㈰㜱挱㈸㘵挵㐲㌹㍣戹ㅢ㔷㉦㤸㈶㈳㙣扥〹ㅦ昳㉤〸晦敢㕡㔵㌸㉣㜸㐳慢昲㈸昵㔷慡昰㔵摢戹搹㝣㤷㔱摥㠳昰昹晦〶愳戰改㜵㔸昰戶㌶捡㤴挹㠷敡挸㍢㈷捣㑦攰慡晥捥戰㔴㝤捡㤲㘶昳㍤㘸㠵捤晥㙥㌶昳㕢㝡㕦㑦㌶摦搷昵㝣㡥㔰㘰昳〳㤴㠵捤㉦㔰戶搹挴慥㍦㠸㤳㌹扣挶〶攷ㅣ㠹㈸慥㙥㘲㥣愶ㄲ愹〸摥㘰㠰ㄱ㥡㌴扥捣㐳㜱晤〲㑦㕡捦㔸昱㠴挵㜹ㄳ㤷㐱㜱搲㠲摢ㄹ戸ㄸ㡡搳㤷㐸挲晦て㈷扣昹ㄵ㝣捣慦㈱晣ㅦ㙡㔵㘱㙣㝥愴㔵〴〸㔴㝤㐲ㄵ扥慡摡捤收㡦戴攳〷㝢㘰昳㔳ㄸ㉢㡥捤㝦㘹㈳ㅦ捥㘳捦㥢ㄷ㜲愹づ慥敡㌳㠶㘵㠹㉦捥换戳昹〵戴挲收ㄷ㕦ㄷ㑥敦ち㤷ㅥ㍥㠳戶晣㑣敥㑢㕤㑦㍦㠴〲㥢㕦愱㉣㙣昶㐷搹㘶㌳ㄹ挸挵㜲ㄹ散㔳戲㠱㔸㈴㄰㡡愵戳攱ㄸ㕥㜸〷㙤㍡㤵捡〴㘳㐶㝤ㅥ㡡㙢㙡〹ㅣ晤〷㠲㌹㕣慢㡣㕢㌱㕣㝣㠸㕡㌸攷挳㤴㡢摤㔵㉡攰晦摡〹㙦晡攱㘳㙥〱攱晦㐶慢ち㘳昳㕢慤㈲㐰愰敡〷慡昰㔵ㅦ㘰㌵昲ㄷ敤〷搲扥㉤㠴捦晦㈳㡣ㄵ挷㈶㉤㘲㤴戱㜹ㄹ愹扢㥣㘲〸㕣㤵攴换戰㌴㤴㈵㉣挸户〶㜸㘱昳㜵ㄷ㥢挶捥㠰㔴㍥㘴㝤搵㤳攲㕡㕤昹㜰㌸㠳㘲〳㘵愱㜸㔷㤴㙤㡡挱㈴づ㝡㜰㤵〱㔷搷㜱〵〲㉦ㄵっ㈵㐱㉦㕥㈲ㄳ㡢㘷㠳㐹换ㄸ㤱㠷㘶搲挸㠴て㘷ㄳ㌸〷挳搱㉤㑥㤱戳戸㌶ㅣ捣㈴愲攱㌰㡥愶慣㠴扦户ㄳ摥摣つ㍥收㐸〸㝦㥤㔶敤㑥搵㈸慡㤸㤵㈳㤳㐴ㅥ愵晡㔲㐵㡡㥦㜶㔳扣〷㕤〲㄰㍥㝦㍦〰昰攷㝤㈹戸扦㌶晥㡡〸攱㤹て〳㌲ㄳ㜰㔵㤲㘸挳㔲㤲㈵㉣挸㜷㑢戸〸挵㡦扡㈸㉥っ搸㠷㍤搹摣㑡搷㌳〶愱挰收搶㈸ぢ㥢㘳㔱戶搹捣〴挲㝣㘵ㄷ㙥㌵㠵㜸〲㠰摢ㄹ攱㘸㈲㤳〸愴慤㉣㡥愳〲㈱愳㌱て捤攲㜵㑦搹㜰㍡㤴挱㐵攳〸㕦晦ㄴ攴ㄹ㐳㈰㠵㘳㠳〴づㄵ〲晥〱㑥㜸㜳ㅣ㝣捣㈶〸晦㌶㕡㔵ㄸ戰〳戵㉡㡦㔲㑣捣ㄱ㌶敦㜱戳㌹㠵㔱愶㐲昸晣㠳〱挰㥦昷戵戲敤戵㔱㠸攴㠳㠹攴扤㉥收㙣戸慡ㅤ㘱㈴㠱收㝥㉣㘹㌶㠷㐰㉢㙣摥攴挹收つ㥥㙣㌲㈳〷㝦㔵收㍣㠴〲㥢捣扥ㄱ㌶攷愳散㑣愶搹㜰㌰㤳捡〶㉣㥣ㄸ㐵㜰晡㠹昷㕣〶㉣㥣攵㕢㤹っ㕥〹㠳搳愹〵㜹㘸ち晢愰〸㙥晥㘶慣㄰㕥捥㤲捥愴攲挱㙣〴散㘷〲㔱㥥昰〶晣捣敢㤱㔱㜷〰㝣捣㠵㄰晥㕤戴慡挰收㜰慤捡愳搴㙥㔴㜱㙣㕥攱㘶戳㤹㔱づ㠵昰昹㤹扥㠳㍦㙦㌶㜷搷㐶㘱昳㜶挲㌶㔰㉣㠶慢ㅡつ愳戰搹挲ㄲ搴昲㙤㠰㔶搸㍣捦捤㘶㝥搷戴摥㤳捤㍤㜴㍤㙤〸〵㌶㤹愰㈳㙣戶愳㙣戳㤹つ攳㈵㙦搱㈴摥㈴ㄶ挱㑣㠹换㔷搱㜸㈶㠴换㔸㔶㈶〶㤶㌰㤹㜶攴愱㤹㘰摣㡡㘴搲戸㍦㡡ㅤ㔱㍣㤰挴ㄴㄱ㡢攰昶〴慥挱攰敤㘴愹㤰㥦愹㍦挲收㔲昸㤸㠷㐳昸㐳㕡㔵搸㌵㠵戵㡡〰㤳㔰ㄵ愳㡡㙣慥㜱戳戹㠲昶㤵㄰㍥㝦ㅣ〰晣攱㈷ㄷ㤰愵㔷㔳㤸昹㈳㐶㍥㉤挹摥搲昹戸㈳㜳㌵㐳㑢昶づ㑢挷戲㠴〵昹敥つ扣戰昹㌳ㄷ㥢挶昱㠰㔴㥥㑣㡦昲愴㜸㡣慥晣㐴㌸㠳攲戱㈸ぢ挵㈷愱㙣㔳㥣㡢攰挴㌲ㄶ㑡㐶愳㌸晦挷挵昰㈴挶ㅦづ㡣攲㌹ㅣ㈵昱ㄲ㡡㜱㜲ㅥㅡ㑡〵愲搹㉣㑥㔸㠳㤸ㄹ㉣扣摡㈶㥡つ挴戳戱㘰㉣ㄵ㑥㘶㘲㠱戸扦搱〹㙦㥥〲ㅦ昳㔴〸晦㌸慤㕡㐳搵㕡慡㤸㈳㈴ㅤ㐱㠰㐰搵㐴慡㐸㜱愷㥢攲㌳㘹㕦〷攱昳㑦〲〰㝦㔵挶㔹㈸㤶㥣晦ㅢ㘷㐳攷㜵㑤昱ㅣ攸㡢㉦〹慣㠷挶攳㤲挰㘴㈷扡昹㈰晢㐲㠶晤㐳㕣扡〰㜰㌵ㄵ㐶㜶㡢㜹㈱㑢㔸㤰敦㍥搰㑡ㅦ攵㕣㝤㔴戸㈴㤰昵散㡥改扡㥥㑢㄰ち摤㌱〳㘵改㡥㑢㔱戶扢挳㑡攲㤴㈹㠳昳㔳㕣㐴挴㡤戹㌰慥戴攳㈵㐲㜸搳愱㠵㍢㜵挱㔴搸戸㉣てつ攴㜰㑤㈰㥣戵挲〱昴ㅣ㉥挹攳㔲㉦㈶㡥㜸㍡㤴㡥㈶㉣扣〲换㍦搳〹㙦㕥づㅦ昳ㄷ㄰晥㝤戵慡㌰攲㘷㘹㔵ㅥ愵昶愷㡡摤㜱愰扢㍢慥㘶㤴㙢㈰㝣晥㌹〰攰捦㝢挴捦搵㐶㍥ㄷ捡㘶昳㌱㉥摤捣〶捣搳挶㕢㔰敡搷慢㤶㌹㌵㝢㤵㈴㥦㜸㍦ㄵ㘶㔴改㉢㝣㈶攱㤵㍣捣戵慤敡㠵挷㘱搸て㤱愸愹摥昳㍦㡢挵昴㤶ㅤ㄰㡡摦摡㝤戱搶晦㠷㌸ㅣㅦ㠵戴㈵㐶攴て㉦捣摢戰挲戵〷㘳㜵〳㕥㑤摣搸晢㜲攱㔸㌵愰㙤㕡ㄷ戲㕣昰摥攵戹ㅤ㑤昹㤷昶㙥愱戳㕦㐶改㌷换っ㉦㘸㥡搲㕤㜸晥㔰户愵摤㘶㜵收晤昰愶ㄶ愴㐰挱㌰㡡敦愱ㄹ㔰㈸戹ㅥ挲㌱戸愰㥤搶摥㠵㜷㈶㔹㔹ㅤ戱ぢ捦愴愸愹敥愵㍣㥦㡢攳扣㥥㤷㑦摤㘰㌴扣㌵㘹㕡㤶〴っ昶㜸〴挹昸㤶㙥㜹㠴捦昶戰㉢㤳昹㔴挶〶慣㙤敦㌱扢㌴㌵敤㤲㑣搴敥㠳㥥搸攴㑡㡡㜹㘷㤵ㄸ挲㜸〶搸㥤㠸愸づ㐱㙣㤲慦捣㠳㔸换摤搰ㄹ㘳㜶㌹㄰㤵愸挹愸㠴ㄵ㜱㈸昹捣㝢㠹晥㈹㌰㔴㌱㠰㙡㜶ち戴搷㌳㙤〹㈷㈵㔵㐰戹㍦㥦㌴㍡愵㜱ㄷ㕤㈸㥦㐶扣㜸て㥦㡦ㅢ敢戳摡攳㄰㌵昴散愶摡㌷㡦戹散搳敢昶ㅡ㝥挹慦㝦㜴晥㍦㘶搹㜵ㅦㅣ昶改攳㐳ㅡ敤晦挷㌵慡㔶㜸っ㐷㍣昳㉤㡡扦㔲晣つ㐲㌵愱㐵㉦攳慤ㅣ㘵慦㌴ㄹ攷ㄸ㑡㕦㘹攲㙦㐳㈴晣攱㈲〷摡摢慦㤷㘲慥ㄱ户㌸㌵ㄶㅥㅣ收㌲㌲ㅦ攲㉡㜷㐳㙤ㄳ搴㠹㈵攳ㄱ攸搰つ〷敥㠲㔳ㄴ戵㈷㤰〵㠶㝥㑦昸戲㍣扣㡢昰㍦㐲㔷㈷扤㐶㝣捣挱摢晣晦㠹㜸ㅥ慦攸㄰㙡㠵㔳愰扤晥㐸ㄴ㌶㡦搱愳戴㐷㈵㐶昷ㄸ㜳昸晤ぢㅦ扣扥昱愵㑦㤶㍥晡晥㝥㌷㌴慡ㄳ攰攱挵㘸㄰つ昵㘴㌴攰ㄸ㑡摦㤱攲㍦ㄱ㤱昰㠷ㅦㅡ㘱慤挰㈸㤳㠵㠴搱〶㜸攴ㄹ㝤㠶慢㝣ㅡ㑣㌶愳㙢戰㘴㍣〷㥤㌰㡡㕦㑣慡摤ㅤ㠶散㌱昷〲攱愷攷攱㙢〹㝦〹㍡㥢㔱攲㜷㜵昰㌶愳慦㄰捦ㄹ㍣㍦㐶捦㜴ち㌲㐶捦㐱㘱昳ㄸ㕤慦㍤㉡㌱扡昸㥡㔷摥㕡昴昲㤰㐶晢㝦㡣搱㡢攱攱挵攸㔰㠷戸戲㌱㍡挴㌱㤴扥㜴挵㝦〹㈲攱て愳ㅤ㙢〵㐶㤹〲㈴㡣敥〸㡦㍣愳㝦攳㉡晦ㄲ㈶㥢㔱收〵ㄹ敦㐰㘷㑦ㄵ㠹愸摡慥㠸愱㜷〹扦㉡て㘷㙥㤰昱㍥㜴戲捤〳扤㡤㠳戶昹晦〷㉣昵搷〳戳㜹慣摤愰㍤㉡戱搶晢㤹戵搱㍢㉦㜹㙢慣晤扦㙡㔴户挳挳㡢戵㉤ㅣ㜲捡㔸昳㍢㠶搲㤷戴昸㌷㈰ㄲ晥㜰㠹〸㙤〷㙢㜷愳㈰慣昵㠷㐷㥥戵㝦㤳㠶晢㘰戲㔹㘳晥㡦昱㌹㜴捥㤶㥤㔰扥㈲ㅥ扥㈴晣晥㍣晣㕥挲扦㠶㑥㙦搹〹㘵㌸㜸㝢ㅣ㝥ぢ㕢㍤昳㜵㌶㡦户㠷戵㐷㈵摥㍥晡挷扤ㅤ㔵挷扣㍢搶晥扦㜷愳㝡ㅣㅥ㕥扣㈹㠷㥥㌲摥慡ㅣ㐳改扢㕤晣㑦㈰ㄲ晥慡㑣扥攷ㅢ扣㌱㝦㐷㜸晢攱㉢ㄷ㙦扤㘰㔴捦挲㘴昳昶㌴㤶㡣㕡攸挰摢〱㌲㈳㝥〳戴㥥捥㝣㘶㙦挲㥦换挳㥦㈱摣戴攱ぢ〵晥㠵〳户㘹敢㐳昸昳〰攵㌷摦ㄷ㥣㠲㙣扥慦愰戰㜹㠴扥慡㍤㉡ㄱ晡㤴慦敦挲搷㉥扢㝡摣戶㥦㕥㜲挱攷〳慥ㅤ愷摥㠶㠷ㄷ愱㥦愲愱㥥ㄳ攲㈷㡥愱昴㉤㌱晥㜷㄰〹㝦戸㍣㠵戵〲愱㑣捡ㄱ㐲晦〹㡦晣㐰摣㡡慢晣㈱㑣㌶愱ㅦ㘰挹ㄸ〰㥤ㅥ㔹㌱昵㐱ㄱ㐵〳㠹晦㈸㡦㘷扡㡥㌱〸㍡㘷攰挶搴摦ㅤ戸扤〱て㠶愹晥摦〰㙤ㅥ㙦㥦㘹㡦㑡扣㍤ㄸ㌹㈲摡攷敦愳ㅡ敤晦愷㌷慡敦攰攱挵摢㕢づ㍤㘵〳昱㑤挷㔰晡㜲ㄹ晦昷㠸㠴㍦㕣㐷㐳摢挱㥢㐲搳㠵户搷攱㤱攷㙤㘷昲挰㔴ㄹ㥢㌷收攴ㄸ挳愱戳㜹挳㈳㐵搴换づㄱ昶搰ㅡ㐱㍣㤳㘶㙣㍣ㄳ㜳㡣㤱搰〹㙦㠴㍦敦挰㙤摥㐶挱㔴捦ㅣㅡ晣㙤挶㈱つㄳ㙥挴愳ㄲ㙦㍦㈶ㅦ扡晥扡㤶㥡挶ㅦ㥥晦愵㕡㝤改㡥㡤㡡㜹㌶挳戹戶㈵㠷㌴㝦㜱攸㈹攳敤㈹挷㔰晡㑥ㅡ㍦㜳㜴㠴户㈰摡づ摥〶愱㉣扣晤ㄹㅥ㜹摥挲攴㠱昹㈹㌶て㑣戴㌱愲搰昵ㅤㄳ挴㍢㜰㜷挷㜱つ㉥㙤愹挷ㅣ㌲㙣敥攲昴㘱づ㡣敤挳㡣ㅢ㈳挹㑡ㅣㅦㅣ㤲搲改㔱挷㠹㡤昰㤹㝢搱㘹愷扣ㄳ㜳㙦㡣㌱慥㡡昶ㄱ㥦〷ㅤㅦ㥢昵㐶晡っ〱㤲摢㍦挳愸愱㑥㠱つ㔱捣戴搱㜳㑢晤〸〶㠴㤶㕦搷愷㜰扣㘹㉢户㉥㍦敥摣慤搴戳昴戸昳㌷愱㠹㕦㥥㜳捦愷㡤㙦敦㝤搷㙥搳㈷㍦搷搸搶㌸攰昳挴㐸㘳㥣ち挰㜳㌸攲㤶㜶搶晤㔸ぢ捦挹攱㍥挷㔰晡晥ㅣ㝦㄰㤱愴戳㈶㤱挷㕥㡡㜹㌳搲㔹昷挰㈳摦㔹㔳挸㐷〲㈶㥢㜸㈶搳ㄸ搳愰㤳㐱㡢敢户敡㡥㈲晡愶ㄳ㥥捣挳攳㠴捦㠴捥㌹㕡〲晥㔶〷㙦昷敢㉣搸敡ㅢ㠱挲㕦㘵ㅥ换㡥摢挷㘹㡦㑡㠳扣㙣敦㍥ㄵㅥ挳㍤㜸扢搱愱愷㙣㤰摦攰ㄸ㑡㕦扢攳㥦㠶㐸挲摢㍣戴ㅤ扣㌱㐳㐶㜸扢づㅥ㜹摥ㄶ㤰㠸搹㌰搹扣㌱㙤挶㔸㤸㈷〲捦㌵㔱扦㉡㈲攲㈰攲昷换攳㤹㍢㘳ㅣ〲㥤㍤愹〲㝥㠵〳户㠷㘹㌳㑣昵ぢ〰挲摦㘶昰㜶㠰昶愸挴摢㡡㉢捥昹昷挸扦〵ㅢ敤晦昷㙢㔴㠷挲㘳戸〷㙦㤷㌸昴㤴昱㜶戱㘳㈸㝤㕢㡦㍦㠵㐸挲㥢㠵戶㠳㌷愶扤〸㙦ㄷ挱㈳捦摢㈲昲戰ㄸ㈶㥢㌷收挲ㄸ㉤搰㌹〳㈸ㄶ㔷攷㌹㐴搸〳㘸〹昱㉤㜹晣㈲攲摢愰戳挷㈷攰㘷㍢㜰㥢户づ挲㤹㈴㤰摦扤㌳敤㈵扦㐵㌳慢〵㝦㥢挱攸㔲敤㔱㠹搱慥搰㘷戹㠷户ち㌴摡晦捦㙥㔴㉢攱㌱摣㠳搱搳ㅤ攲捡ㄸ㍤捤㌱㤴扥昸挷扦ち㤱㠴搱㘵㔸㉢㌰捡㘴ㄶ㘱㜴つ㍣昲㡣慥攰㉡慦㠶挹㘶㤴ㄹ㉥挶㉡攸昴㈶ㄹ㔶㈷㌹ㄴ搹㡣ㅥ㐹晣戱㜹晣㌱挴ㅦつ㥤戳挵㠷搵㜱づ摣㘶昴ㄸ㤸敡㑦〶〸㝦㥢挱摢㈹摡愳ㄲ㙦㐳挷摥晣户摦㡥ぢ㌴摡晦㠳户㜵昰ㄸ敥挱摢搱づ㍤㘵扣ㅤ攵ㄸ㑡摦ㄷ攴㍦ぢ㤱㠴户ㄳ搱㜶昰挶戴ㄵ攱敤〸㜸攴㜹㍢㤹㍣㕣〰㤳捤ㅢ㜳㔹㡣㔳昳㍣挴㘲㙡㜹ㄱて㙢〹扦㌰て㍦㥦昰搳愱搳〳㌷愶㍡ㅤ扣㑤昳㤹戰搵㕦〶ㄴ晥㌶㠳户换戵㐷㈵摥捡㘶扥㙢攰㌱摣㠳户㌶㠷㥥㌲摥㕡ㅤ㐳改ぢ㠶晣搷㈲㤲昰㜶㉥摡づ摥㤸愰㈲扣ㅤ〶㡦㍣㙦攷㤳㠸㥢㘱戲㜹㘳搶㡡㜱㘱㠱㠸㐸㐲攵㡡㠸昸㌹昱户攴昱㑣㕤㌱㉥㠱捥ㅥ㙦㠰愷ㅤ戸㍤摥㉥㠳愹晥㑥㠰昰户ㄹ扣摤愵㍤㌶㤹户摦挱㘳戸〷㙦㠷㌸昴㤴昱㜶戰㘳㈸㝤㉦㤱晦〱㐴ㄲ摥慥㐲摢挱ㅢ㔳㔱㠴户〳攱㤱攷敤㙡昲昰〷㤸㙣摥㤸㥦㘲㕣㥢攷㈱ㅥ㔱昳㡢㜸戸㥥㜰收㡦搸昰摦ㄳ㝥㈳㜴㝡戳㡥愸晤ㅤ扣㍤摥㝥つ㕢㍤昳㐹昰户ㄹ扣㍤愵㍤㉡昱㌶晡慥㥤㍥昹㕤搵㍤㡤挷晤扤敢㥦换敦扦慦㔱扤〸㡦攱ㅥ扣捤㜴攸㈹攳㙤㠶㘳㈸㝤㥤㤱晦㈵㐴ㄲ摥㌶愰敤攰㡤㐹㈷挲摢㍥昰挸昳㜶㈷㠹㜸ㄳ㈶㥢〸㘶愲ㄸ㜷㐳㈷攳〷㡦㑡㔱㤳ㅤㅥ散昱㜳㉦攱㙦攵攱㙦㄰㝥㍦㜴㌶㙦挴㡦㜷昰㌶㙦扦㠵慤晥㕤愰昰户ㄹ扣扤愷㍤㉡昱㜶攷㐷㐷㍥摢晣敢㕢ㅢ㔷慦晡挳晡晡愶摢ㅡ搵㈷昰ㄸ敥挱摢ㄸ㠷㥥㌲摥昶㜶っ愵㙦㐱昲㝦㡡㐸挲摢㈳㘸㍢㜸㘳㝡㠹昰戶㈷㍣昲扣晤㥥㐴㝣〵㤳捤ㅢ㜳㑥㡣㍦㐲攷㙣㜷㐱ㄵ㜳㜸戰㜹晢ㄳ攱㕦攷攱㕦ㄲ晥〴㜴捥㜸㡢〴㔵挸挱摢扣㍤〹㕢晤㡦㐰攱㙦㌳㜸㈳㔴㍣㉡昱昶收ㄵ攷㕣昵晣户㔷㌶捥摦昲愵摥ぢ户昹㔵愳慡㠳挷㜰て摥㝥攲搰㔳挶摢㘸挷㔰晡昲㈴扦㠹㐸挲摢㜳㘸㍢㜸㘳㈲㠹昰戶㍢㍣昲扣扤㐰㈲晣㌰搹扣㌱扢挴㜸㈹㑦〴㝥㥦愵㜶㉤㈲攲ㄵ攲户挸攳㤹㘲㘲扣〶㥤昰㑣昸㌰〷㙥昳晣〶㑣昵〳〱摡㍣摥戶搵ㅥ㤵㜸㍢攲㉦㍦㥥㌷昹换㝦㡣戵晦敦搳愸㠶挰挳㡢户ㅤㅣ㝡捡㜸摢摥㌱㤴扥㜳挹㍦ㄴ㤱㠴户㜷搰㜶昰挶散㄰攱㙤㍢㜸攴㜹㝢㤷㍣散〶㤳捤ㅢ㔳㐶㡣昷愱挳㘵扦㠵扢㘰㜷扡㡤㐳㠳㍤㝣晥㐱昴挸㍣㝡〴搱ㅦ搹攸〳㠸摥搲㐱摢愴㝤㑣㌴㔳㐲昲㠷㜵㑣つ挹ㅦ搶㌱昳㘳昳攸っ㘸㡦㑡㜴㕥晡昱搵㡦㑥㕦㌱㘸摣ㅤ晦晥晥搹㤵㠳挲攳㔴〲ㅥ㕥㜴昶㜳㔸㉢愳戳慦㘳㈸㝤㜹㤳㍦㠹㐸㐲攷攷㔸㉢搰挹昴㄰愱搳〷㡦㍣㥤㕦㜲㤵挷挱㘴搳挹㥣ㄱ攳㙢攸散㘹㉦ㅣ㔳㐶ㄱ㐳摦ㄲ摥㤴㠷㌳㙦挴昸ㅥ㍡㘷摡〳扥摡挱摢晣晦〸㕢晤ㄴ愰㌶㡦户愹摡愳ㄲ㙦ㄷ慣扣㌴㌷㘷挹ㄶ㡤㙦摦晥搱愰敦㠷散摥愸㘶挳挳㡢户敦扦慣㜰㐲晢㥤㘳㈸㝤攷㤳㝦㍦㐴ㄲ摥㙡敢㠴㌷㈶㠲〸㙦摦挰㈳捦㕢㙦ㄸ搵〱㌰搹扣㌱㍢挴㌰愱㜳㜶ㄷ㈱昵〵搰㝡攴昸捣㍥㠴㉦捣挳ㄷ㄰摥て㍡扤扢〸愹㝦㌹㜸㥢户㝡搸敡㤹捤戱㜹扣ㅤ慡㍤㉡昱㤶扣攱搸〷㐷昶慤㘹㥣㝦摣㠳㔷㡥摤ㄲ㔷㙤ㄶ挳挳㡢户㡦ㅣ㝡捡挶摢㠷㡥愱昴㔵㔱晥ㄶ㐴ㄲ摥〶愰敤ㄸ㙦㑣昹㄰摥㍥㠰㐷㥥户㠱㈴㘲㈹㑣㌶㙦捣〳㌱〶㐱㘷敦㉥㘲〹昵㜷㠷〷㝢㡢ㅣ㑣昸攱㜹㌸㜳㐱㡣ㅤ愰㜳㜶ㄷ挰晦搵挱摢扣敤〴㕢晤ち愰㌶㡦户㤵摡愳ㄲ㙦つ搷摣戲攱慡敢㙦㙢㡣㡤昸㘸挰ㅥ慢㙥㙦㔴慢攱攱挵摢㙢づ㍤㘵扣扤敡ㄸ㑡摦㌰攵㍦ㄶ㤱㠴户攱㘸㍢㜸㘳ㅥ㠷昰昶㌲㍣昲扣㡤㈰ㄱ愷挰㘴昳挶攴づ㘳㈴㜴攰敤㠰㕤昰㝡㈸昵扣挳㠳捤摢㈸挲㑦捤挳㑦㈶晣㈷㌶㝣愱挰㥦㜶攰㌶㙤㝢㄰捥昴㡤晣挴挷㌴づ㍤㝣敢㤹愵戱㜹㠴慥搳ㅥ㤵〸ㅤ㜹昰㤹て㝥㝥换晡㜱㠷㡦昱扤㜰攵ㅢ攷㡤㔳ㄷ挰挳㡢搰㈷ㅣ摥捡〸㝤摣㌱㤴扥慢捡㝦㈱㈲〹愱㔱慣ㄵ〸㘵㈶㠶㄰晡ㄸ㍣昲㠴挶戹捡㤷挳㘴ㄳ捡昴っ㈳〹㥤㌳戲挲㔱昵㘸ㄱ㐵㝢ㄱ晦㡢㍣㥥㌹ㅡ挶ㄸ攸散㠱ぢ昸㠳づ摣敥㠰㐶㤸敡慦〶㘸昳㜸扢㐶㝢㔴攲敤攸つ愹敤㤷㥤㝦㙢攳捥挷敦㤸㍥㙣㌷ㅣ敦摤って㉦摥敥㜷攸㈹攳敤㍥挷㔰昶㡡慢㕢㄰愹愷㔷㕣昱㈱㉣㔶㤷扣㠶愹ㅥ〷㑢戵㌹㍥愸愳㑦捥㔶㌳挳〲て㡥㘹㘹㙤㤵㘷慥昴挵ㅢ㘹㍡㤷㔸㥤㌳昰攲㈵扣㠷㘶㑥㑢㥢昳搸づ扣㤰㠹㉦昸搰敦㍣㌱愵㐴㘷㈳㌷慢ㄳ㉦㐱改㥤㥢搶㠵ㄷ㘶㘵敢摡㘶愷扡扢慤捥昶晦㠵搷搵攰㈹㌸㝣攴㈸㍥昶㡢㙡㍣ㅦ㐰挳㈷换㜸㈶㌳〸㘳つ〵㍥㘶攰㔵㑡㑣ㅢ愹收㡢㙣晥戳㜷㘷ㄹ㤳㌰挴昴搳愴戲慥㔷㌳搵愸㝢搰挵㜶㘶昳敡慡ㅦ搹㘴收㈰㤹㔳㠰㌷愶㐲昴挲㠳㔶㈴挵〹挲㘷㑥㠳㐶ㅥ㜹㈵愲慡㤶㐹㉣愵㉢挷㐷〲昱㜹㡦㔵戵㉢㕡戲摤㡢㡤挵㔶换愲挵摤㜸昴㑦ㅦ慥戱晥搴摣〹搷㡤攵㠰㜰戲改摤搶㥣敡散㑣慤慡㙢㙢㙥戵摡ㄷ㜵㉦慥㙢㕥㡥㤴ㄷ扣㔲㡡㠷ㄱ㜵㜵收㜴戴㠷㔵昱慢㤸慡挱愸收っ户昶〱㘸㌸㕡㡤㤹搰㝡㔳㜰慢㈷〵戳㠰㌷㘶㐳ㄴ㔳戰ㅦ㌴㉥ちㄴ戳㈵㐸㠳晥愸摦愳㈰捤㤸〳㘴扥㜱捣㝡㄰敤㕣户昶㉦搰㑡攳收㐱敢摤戸敢㍣ㅢ户〰㜸攳〰㠸攲挶㉤㠴挶摤㌸㈶ㅥㄴ㌵敥〵摤㡣㠳㠰捣㌷㡥〹〴搲戸㠳摤摡户㥣挶㤹ㅣ㍣㌵敡ち捦㠶㌴戳㐶づ㤴挲㈰㐹㔱挵愷㔵搹㠳㐴昱㕥㝤㔱㈳摥搵搵㘵㠰捣㌷㠲㜷摤愵ㄱ㔹户昶㔳摤〸㜶㕦㡤扡挸戳ㄱ㡢㔸㈳扢慡搰㠸ㄶ慡㕣㡤昸㜷㘹㈳扥搴搵㉤〱㌲摦〸摥挲㤶㐶戴扡戵扣㌹㉣摤搴〶慤㜷㌷㥤敤搹戰づ攰㡤愵㄰挵摤㜴㌸㌴敥挶昱晥㜲ㄱ㐳扤愱㤰㘶㜴〱㤹㙦㕣ㅦ慤敤㜶㙢㜹愳㤵㡤㌳㙤㠶搶㜸㌶㘴〵㙢㉣㘶㘸㔵㐹㈳㜸㑦戶愸ㄱ〳㜵㜵㐷扡慢ㅢ慣戵㐷戹戵扣㙢改㙡挴㜱㥥㡤㌸愶扣ㄱ挷㤶㌴㠲㌷㌸㡢ㅡ㌱㐲㔷㜷扣扢扡㔱㕡㝢㠲㕢换㕢㠰搲㑤㈷㐲敢㝡晤㐱昱㠴㜷㠴㘷摢㑥㠶㡢㜱ち㐴㜱㑦㥤ち㡤扢愷㜸㈳戱愸㝤㜱摤㤲戵㐰收㝢㙡㉦慤㍤捤慤㙤搴摡搳摤摡㐹搰ち㜵㥣〳㙡搴攱㥥捤㕢〷㥢挹敤扤㌰挲捦愶捡㌵挲愷㈰㑥㔱搳愶敢敡搶〳㤹㙦摡㉣慤㍤搷慤㥤愷ㅢ㘱て愲ㄶ捦㐶㕣挰ㅡ㡢〷搱㐵㈵㡤㔸㔰摡㠸㠳㜴㜵ㄷ扢慢㙢搶摡㑢摣㕡换㘹㠴㜱㈹戴摥㥢㔹捡戳㘱㤷〳㙦晣〲愲戸昳慥㠰挶捤搰愲搲挶㉤搱捤昸㈵㤰㜹㠶㍡戴昶㉡户㜶㤹搳㌸搳敥愶㠵㥥つ戹㠶㌵ㄶ㜷搳㜵㈵㡤㔸㔱摡㠸㈳㜵㜵㌷戸慢㍢㐶㙢㙦㜴㙢㑦搴㡤㈰㐳㌵㙡㍦捦㐶摣捣ㅡ挹㐶㘱慣摣㑡㤵㙢慣㥣㕣摡㠸戵扡扡摢㠱捣㌳㜱愶搶㙥㜰㙢捦搵㡤戰㤹㤸收搹㠸扢㔸㘳㌱ㄳ昷㤴㌴攲晣搲㐶晣㕣㔷㜷㥦扢扡换戴昶㝥户昶慡攲㐶㌴㜹㌶攲㜷攵㡤㜸戰愴ㄱ㔷㤷㌶攲㝡㕤摤挳敥敡㝥慤戵㡦戸戵ㅢ㜴㈳散慤㈶改搹㠸㍦戰挶攲慤收戱㤲㐶摣㔹摡㠸㝢㜵㜵㡦扢慢晢慤搶㍥攱搶㍥愲ㅢ㘱㜷㐷搰戳ㄱ㑦戱挶攲敥㜸扡愴ㄱ扦㉦㙤挴㥦㜴㜵捦扡慢㝢㔲㙢㥦㜳㙢㥦搳㡤戰㤹ㄸ改搹㠸ㄷ㔹㘳㌱ㄳ㉦㤷㌴攲㠵搲㐶扣愲慢㝢搵㕤摤ㅢ㕡晢㥡㕢晢㡥搳〸攳㜵㘸扤攷㡦愱㥥つ㝢ㄳ㜸攳㉤㠸攲昹攳慦搰戸户㥡㜷㑢ㅢ昷て摤㡣户㠱捣㙦㌵ㅦ㙢敤㍢㙥敤攷㑥攳㥣摤昴㈰捦㠶扣挷ㅡ㡢ㄹ晡愰愴ㄱ㕦㤶㌶攲㕢㕤摤㠷敥敡㝥搴摡㡦摣摡㕡ㄴ㕣扢改㉤㍣ㅢ昱〹㙢㉣㙥挴扦愸㜲捤ㅦ扤㔱㉥摡搷昴㠱㐲づ㔸㍥挳㐲㥥〹㕥㤹ㄲ敤攷㙥敤〰ㄴ㕣㍢㍣搳戳ㄱ㕦〱㔴㌲㘰扦愱捡搵〸㕥ㅥ㉡㙡〴㉦〰㐹㜵摦㘱㈱摦〸㕥收ㄱ敤昷㙥敤㜰ㄴ攴㔸攱〷㉣㜸㡦ㄵ攵搹㌰晣〰戵捡㔰㄰挵㘳愵ㅡㅡ㜷攳㐶㈰㙣㔱攳㐶㐱㈱捤愸〱㌲摦㌸㕥㑣ㄱ㙤慤㕢ㅢ㠵搶挵搰搷㕦㜸㥤愲搵戱挶攲㑤摡㔷搲〸㕥户㈸㙡〴㉦㑣㐸㜵㝤摤搵昱晡㠳㘸晢戹戴戵㔳愰摤攴昳㔳㈶摢㙦㠵㌳昹㔶㉢挳㌷晥㡥挷㝢㘳㐷戵攲㍣㜳ㄳ㕥搳摢ㅦ㤵㉡㥥㔸㌲㠶㔹捦㤲戳敢慡㥦敥㘸敢㜸㌲㔸㍦挳㕤㔲㍣㍤㘳ㄳ㑤㍦㍤㜸㔶㈶晥㕢戸晤㜹〶㐶慤敤㍦搷㕤㔲㍣㠳ㄲ晦㉤改挱ㄳ㈷昱摦捡敤捦㤳愴㠲晦挱敥㤲攲㠹㡦昸㙦㑤㡦㤴昶ㅦ攰昶攷昹㑤挱㍦敢㉥愹㐵摡㝦ㅢ㝡昰㜴㐵敡ㅦ攸昶㕦攲昶愸㙦㜵㤷ㄴ㑦㉤愴晥㙤改挱㌳ち昱ㅦ攴昶攷搹㐳愱晥㙥㜷㐹昱㡣㐰晣户愳〷㑦〶挴㝦戰摢㥦〷晥〵晦愳摣㈵挵㠳㜹昱摦㥥ㅥ挷㙡晦ㅤ摣晥㍣㘶㉦昸㥦攰㉥愹㤳戵晦㡥昴攰㜱戶搴扦㤳摢㝦慤摢愳晥戴愲搲改敥㤲㕡㠷㤲戴㘶〸晤㜹㘸㉣搱㠶扡愳慤㜷㝢搴㥦敢㉥愹ぢ戴晦㌰㝡昰愸㔶晣㜷㜶晢㕦散昶愸攷㤱㙢㝥摤ㄴ㡦㐰愵晥㕤攸挱〳㑦昱ㅦ敥昶晦愵摢愳晥㉡㜷㐹昱挰㔱晣㜷愵〷㡦ㄹ挵㝦㠴摢晦〶户㐷晤㡤敥㤲扡㔹晢敦㐶てㅥ敥㠹晦㐸户晦敤㙥㡦晡つ敥㤲扡㑢晢敦㑥てㅥ愹㠹晦㈸户晦㝤㙥㡦㝡ㅥ㡤ㄱ㈳摢㤶攲㤱㤶戴㝦㌴㍤㜸㤰㈵晥㍦㜱晢㍦散昶愸㝦挴㕤㔲㍣㐸ㄲ晦〶㝡昰昸㐸晣昷㜰晢㍦敥昶愸㝦挲㕤㔲㑦㘹晦〰㍤㜸㘸㈳晥㐱户晦戳㙥㡦晡攷摣㈵昵愲昶て搱㠳㐷㈵攲ㅦ㜶晢扦敡昶愸攷㤱〷㌱昶晡昳〸㐲摡ㅦ愱〷てㅣ挴㍦敡昶㝦摢敤㔱晦㡥扢愴戸攳ㄷ晦ㄸ㍤戸捦ㄷ晦戸摢晦㐳户㐷㍤昷敢㠵晡㍦搱晥〹㝡㜰㜷㉤晥㐹户晦㘷㙥㡦晡捦摤㈵昵㤵昶摦㤳ㅥ摣搳㡡晦㕥㙥晦敦摣ㅥ昵摣㥢ㄶ敡攷㕥㔱摡扦㌷㍤戸㌳ㄴ晦㌱㙥㝦敥昸昲ㅥ昵摣攱攵㑢㡡㍢㌳昱ㅦ㑢㌵昷㘳攲摦攸㉣戰㔰捦㝤㔶摥愳㥥晢慡㝣㐹挹㑥〴㈰㜳ㅣ搴晡攳攷捥㐴慥敥㌷㘱〱㔷昷㘵㔷㐱搴㜸㌷㡡扢っ㐱㑤戰㔱戲㐳㈰㙡愲ㅢ挵ㅤ㠳愰㈶搹㈸㤹昶㠹㉡慡㤱搳扦愰愶搸㈸㤹摣换㙡攴㈴㉦愸㘹㌶㑡愶㜰愲昶㐱㔹㝦晣㥣捡〵㌵摤㐶挹㐴㑤㔴㔱敢㌹㘱ぢ㙡愶㡤㤲改戸っ挵㘹㔹㔰戳㙣㤴㑣扡㐴捤㐶㔹㝦晣㥣㝣〵戵㥦㡤㤲挹㤴愸㈲㈶㌸愹ち㙡㡥㡤㤲㈹㤳愸愲㜶㜱敡ㄴ搴㍣ㅢ㈵ㄳ㈳㔱昳㔱搶ㅦ㍦㈷㐸㐱㉤戰㔱㌲晤ㄱ㔵㔴㈳愷㐱㐱㉤戴㔱㌲挹ㄱ㔵ㄴ㡢㤳㥤愰づ戲㔱㌲㤵㤵挵攲㤴㈶愸㐳㙣㤴㑣㔸㘵㈸㑥㕣㠲㙡戶㔱㌲㉤ㄱ㔵戴㡥㥣㥥〴㤵戲㔱㌲昹㤴挵攲㈴㈴愸㡣㡤㤲㈹愶㉣ㄶ愷ㅡ㐱㔹㌶㑡㈶ㄲ愲㡡挶ㄷ㈷ㄴ㐱㉤戲㔱㌲㕤㤴挵攲戴㈱愸ㄶㅢ㈵㤳㐲ㄹ㡡㤳㠳愰㤶搸㈸搹昴㠹㉡攲㥥㔳㠰愰摡㙣㤴㙣攰㐴戵愳慣㍦㝥㙥攸㠲敡戰㔱戲ㄹㄳ㔵ㄴ㡢㥢戳愰づㄷ㤴㕦慦㥡攲昶㈹户摤捥挰愱㉥㙦扢㡤㠷㙦ㅤㅥ戶慦改㔶摣㌶〵㜱㝡〹㐲㔷愰戸㕤ち攲戴㘲㠴攲愶㈸㠶戵㈵〶㙥㝤㘲㔸㔳㙣昰敢捤㔰㜱换ㄳ挴愹挵〸挵㡤㑤っ愷㤴ㄸ戸㝤㠹攱攴㘲㠳㕦㙦㘸㡡摢㤶㈰㑥㉡㐶㈸㙥㑥㘲㌸戱挴挰㉤㐸っ㈷ㄴㅢ晣㝡昸㉢㙥㍤㠲㌸扥ㄸ愱戸挱㠸攱戸ㄲ〳户ㄱ㌱ㅣ㕢㘲攰㘶㈱㠶搵㈵〶㙥〹㘲㌸愶挴挰挱㉦㠶㥦㤵ㄸ㌸摥挵㜰㜴㠹㠱㐳㕣っ㐷㤵ㄸ㌸慡挵㜰㘴㠹㠱〳㔹っ㐷㤴ㄸ㌸㜶挵戰慡挴挰攱㉡㠶㤵挵〶扦ㅥ户㡡㐳㔵㄰㉢㡡ㄱ㡡愳㔳っ换㡢つ㝤晥ㅦㄹ㕢㤱㈹</t>
  </si>
  <si>
    <t>㜸〱捤㝤〷㤸ㄴ㔵昶晤扣㘱愶㤸㙡挲戴〴㈳㈰㈰㘳〰ㅣ㍢㔴㈷ㄴㄹㄸ㠲㈰㐱ㄹ㑣㠸㡥ㅤ慡㘱㘰〲捥っ㐹㜱つ愰慥㌹攱ㅡ㔹㜳づ㤸㌱㘰㐰っ扢收㠰敢㥡搶㥣〳挶㜵搷昸㍦攷㔵扤㥡敡敥敡ㄹ搸摦晥扦㙦㥢改㑢扤㝢捦扤敦昶愹㔷慦慡慢㙥㔷㤵㠸㤲㤲㤲摦昱攲晦㝣㤵㜱㘱㐰摤戲戶㜶戳愹扡戶愵戱搱㑣户㌷戴㌴户㔵㡦㙤㙤㑤㉥㥢摡搰搶摥つ〰慤扥〱昶戶昲晡戶㠶愳捣㡡晡挵㘶㙢ㅢ㐰攵㈵㈵ㄵㄵ㝡㈹散摢搹㙦扦㙡攸昴搲换㈸㠰㉡搱㌵㡡敥ㄴㄵㄴ㍡㠵㡦愲〷㐵㑦㡡㕥ㄴ扤㈹㉡㈹晣ㄴ㕢㔱昴愱攸㑢搱㡦愲㍦挵搶ㄴ摢㔰㙣㑢挱晥昵敤㈹㜶㠰攸㌹〰㘲㔶敤戸ㄹ愹昹昸㌴㜵敤㉤慤收挸挱〷㕡㌹㡦づ〶慢㠳搵愱㐴㈸㕡ㅤㄸ㌹戸㜶㔱㘳晢愲㔶㜳㜴戳戹愸扤㌵搹㌸㜲昰㝥㡢㔲㡤つ改㝤捤㘵戳㕡ㄶ㤸捤愳捤㔴㈰㥣㑡ㅡ昱愰ㄱ㠹㘴ㄳ㠹㜸捦㠱㠸㍣扤㜶摣㝥慤㘶戶敤扦ㄵ㜳㄰㘳捥愸ㅤ㔷㍤摤㙣晦㙦挵摣ㄱ㌱ㄱ㜲㝣㑢㔳戲愱昹扦ㄴ戴㥣敢㌴㌲摥㑣㌷㜰攵㥢㘶㙢㐳昳摣㙡愴㥤㐳㌴㕡戱敡戱㙤㙤㡢㥡ㄶ㜲ㅣ搵㥡㡤㡤㌳捤慣㕣改㑤攳摢摡昷㑢戶㌶戵昵㙣㈲㝦㘶慢搹㥣㌶摢㝡㌷㑤㔸㥡㌶ㅢ㙤㘰㕢㐵搳㠱挹搶改挹㈶戳㡣ぢ㤵㑤搶㍡㥣㥣㌱㥢摢ㅢ摡㤷昵㙡㍡愰捤㥣㤹㙣㥥㙢ㄲ㔲摥㌴㘹㔱㐳㐶㤴㤵攱慦愴摢㉥㕥㤹挹ㄵ㠵㝣㥡㙡攷㈵㕢摢㘵㡢慢㌰攸㠵㜵つㄷ昹㈹㜲昲攲㤰ㅡ㥣攷挵㜵㔶搷搰戴慦搹摡㙣㌶戲ㄳ慥挹ㄱ㜹㈰㐹㤰戵ㅥㅣ愶搴挷攱㕡ㄲ㍤散㡤㡦㥦㠵扤㘸㠳㈱慡愶户戴㌶㘱㐰㠶㐶㐶慡㐶ㅢ搱㔰㜵㈰㙣㠴攲㈳ㄳ㌱搹㑥〴慡愳挱㜰㉣愴て〱㔴ㅦ㑡愷㥤㈰晡㉦㌳㤳慤㠳摢〷㡦ㅤ㍦㜸㝥㜲㐱㜲㔱㔳㜲㔴㌸㌱㑡ㅦ㐶㔰ㄵ㠴㈸㝢ㅤ㕢扥扢㍦㙥㝤愵昵挹搲晡㔴㘹㝤扡戴㍥㔳㕡㙦㤶搶㘷㑢敢攷㤶搶捦㉢慤㙦㈸慤㥦㕦㕡扦〰ㄸ昵慡攸摥扤搴㝥㈵扦㤹晦挸戸敤づ㤹戰㈶戵晣攰㤶戶攷ㅦㄴ摣搸攵㕣戱ぢㄶ㐶扡昳て㠵ㄲ㤱敡㔸㐸㘵ㅦ㡡㠶慢㡤㜸挰㜹㐵昴㕤攱愱敦〶愱つ㠷昰昸ㄸ戱攰㈸㝤〴㐱㈳㈱㠴㜸ㄹㅦ㠳ㅦ㘵搵搹㑦㠷户扥晣挷㥡㡢摦搱㐷㙣㜵㝣㐹㐶㜰慥㤱㌹㔴㘳㈱㈷〷挳〸ㅡ搵戱戰搳㘹㈰㘲愷ㄳ㐹挴㐲搵昱㤸扥〷挳〷㈰戴㈰㠴㐷づ㜱㔰ㄹ㈲㈸っ㈱挴㌳㜶づ晤戴晤㕥㈹晦搳㈷㔳㔷㔷㥦㝡昱昱敤昷晤㐳㜰慡㤳㌹㐴戰㌰搰捤㐳戰㍡㙥㠴敤㙥戹㐶㘳㝡㤴昱㘲㄰㕡ㅣ挲愳搳㔰㙣㤴㥥㈰㘸ㄴ㠴㄰㡦摢㥤づ㕣搹戰晢㡤㙢㙦㤹戸晡㠶捦㡦㍦㘳捤昲㤷〴愷㔶搹改㕥㔸搸挵摤㘹㉣ㅥ慦㑥㐴攳愱㐸捣敥㌹ㅥ挲っㄸぢ〶㡣戰㍥㥡㤱昷㠶搰挶㐰㜸㜴ㅦ㡥㡣搲㙢〸ㅡぢ㈱挴㐳㜶昷㙦昷㙥㥥摤㜷㘸㝣敡ㅤ挶慤て㑥つ敥昳㠳攰昶㉤扢慦挵㐲戵扢晢㘰㤴㔳㙤㌸ㄴ㑤搸㉦㤵㐶㌰ㄶ㡡挶慢㐳戱戰㍥㥥ㅤ㑣㠰搰㈶㐲㜸㘴ㄱち㡣搲㈷ㄱ戴て㠴㄰㙢敤㉣慡㝥㍢昵㠶散㠶摢㙢㔷扥昲捤㘳ㅦ扥㔴扢㕡㜰慦㈲戳㤸㠲㠵攱敥㉣㡣敡㐸㍣ㅥ㔴〳㄰慢㍢㤸攸ㄸ〹㐱㝤㕦〶㥦ち愱㑤㠳攸攷戱ㄹ㡤搲愷ㄳ㌳〳㐲㠸摢散〴㤶晣敢㠹慦ㅥ㍤扢㘶挶ㅤ㡦㤴摦㌹收㤸㐷㤶〹敥搱㘴〲晢㘳㘱㈷㜷〲㤱㐸戴㍡ㅡ〹㈷㥣㐱ㄷ慣づ挴愳㐱㝤㈶愳搶㐱㘸戳㈰扣㍥㝢㘸㤴㝥〰㐱〷㐲〸㜱㠳摤昵愵㙦扤㍤攸攳攰㈷攳㙦晦搰㌴捥扦敢㥥戵愲〷捣戲敢㠳戱㤰㌳〰㠲〹㜴ㅤづ〵㐲㔱㌵昴㠲戱敡㜰㌸㄰っㅢ晡㈱㡣㍣ㅢ㐲㍢ㄴ挲愳㝢挳ㄸ愵捦㈱攸㌰〸㈱慥戴扢扦㝦搱㑦㍢捥晦㜶攸㍥敢捣敢扥昸敥戲㝢搲㠲㝢㜰搹㝤㍤ㄶ㜲㌶扣㐸愸㍡㥡〸挴搴敡㑦㈴㔴ㅡㄱ慣㝤捥㘱㐷挰㐳㑦㐲㘸㈹〸㡦ㅣ㈲ㄸ㠴㘹㠲㌲㄰㐲㕣㘲攷戰㙢摦慤㈳搷昶㍣扦收捡㥤扦ㅡ昲搱ㅤ㌷㝤㈳㜸〰㈱㜳挸㘲㘱㠴㥢晤㘰㈸㕥ㅤ㔶慢㍦ㄴ㐶挷慥搵ㅦ〸改㜳ㄹ㝤ㅥ㠴搶〰攱㤱㐲㍣㍥㑡㥦㑦搰〲〸㈱㔶搹㈹㍣㜷敥㔳户昷㌹慢㙤摣㌵扢摤昸改㝢㙤㐳ㄳ㠲㠷㉦㌲㠵㈶㉣攴搰㠰挳㡥㔰搸㜰〶㝦愸摡〸扡㘷愳愰摥捣昰㉤㄰摡㐲〸㡦㌱㠸改攷㐸㘲㕡㈱㠴㌸挳㑥攱㤲㥢扡㥤㜰攷㥡摡昱敢扥扤扦摦㐹㝢愷てㄴ㍣㜸㤲㈹戴㘳㈱㠷㠵㔰㜵㈸ㄸ㔶搳ㅥㄲ㌰愲㤱㡥㡤㈰㄰搶ㄷ㌱晡㘲〸㙤〹㠴㐷〶㔸て㑢㠹㔹〶㈱挴㐹㜶〶㤳晥㍥户晦挲〵捦㑦㌸㙢搶㍥㕢㥤戸昲摤戹㠲㐷㙥㌲㠳愳戱㤰㤳㐱〴㠷㔱搵㙡㉦ㄶ㡤㜲晢㜷㘵㄰搳㤷㌳晡㌱㄰摡ㅦ㈰戶㉥摣づ㠳㠱昰㈸晤㔸愲㡥㠳㄰攲㔸㍢㠷て㉦㝢㌰㝣晤㜹敢㙡㑥昸搷戳慤扦㡦㕡晡㙦挱〳㐷㤹挳〹㔸挸㤹㤰挲㘱愳㍡ㅣ㡦挷っ搵戳㘱㙦ㄶ㘱㈳捥㌹㌹ㄴ搵㔷挰㐷㕦〹愱㥤〸攱㌱ㅣ挲㤸㤵㑦㈲攸㘴〸㈱㤶摡㔹㑣㍦昲昱ぢ㡥晡攷㐷ㄳ㡦摢㝤攱愶〷晢㡣慤ㄱ㍣㜲㤵㔹㥣㠲㠵㥣攱㄰挰扡㠸慢㜵㠱㠶ㄱ㜴慦ぢっ挹㔳ㄹ晥㌴〸敤㜴〸㡦ㅣ㈲搱㔱晡ㄹ〴㥤〹㈱挴㤱㜶づ㕦㙣ㅡ晢敦㙦搶㉤㥥㜲㡡㌱晣摢搷慥㔸搳㉡㜸攰㉣㜳㌸ㅢぢ扢攷㙣ㄵ㐱散昸㈲〹㤵㐵㌰㤸挰晥㈹㘰㜴㙣愹晡㌹㡣㝦㉥㠴㜶ㅥ㠴挷㠸挰㘶戱㡡㤸昳㈱㠴㤸㙦攷昰改扢㔷摦㝣搶㤵摤㈶㥥㜲搲ㄳㅦ㝥昰㘴㡦ㅥ㠲挷敤㌲㠷ぢ戰㤰㥢〳㜶扥挱愸挳〴愶㘵㙣㥢挱㡥ㅣ攲晡㠵㡣㝦ㄱ㠴㜶㌱㠴〷ㄱ〶㤲戸㠴愰㑢㈱㠴㐸摢㐹㔴摤㌳㈹㜸捦づ搷㑥扢攱愴㠶挳晢㙣扣愳㑣昴㠷㔹㈶昱㘷㉣攴㑣捥㠱㙡㡣㠵㘰㐸つ〴搹㌴ㄲ㔱晤㌲㐶扤ㅣ㐲扢〲愲㝣散愴㜰㍣愱㕦㐹攵㔵㄰㐲捣戱扢㍡㘹㐳敢㤸㤶愳㡤㘹㔷㘷捡㐶慤㝦挷晦㤲攰户ㄳ搹搵㌵㔸ㄸ攵收ㅣ戱ㄳ愱㐸㌰ㅥ㐸㤰昹㘸㌸ㄸ㔰搳ㄲ㉤昱㤰㠱扤㐲㉣〲㜳㈸㠶ㅤ户㝥㉤㍢扢づ㐲扢ㅥ愲㙣散挴㐴㐰扦㠱扡ㅢ㈱㠴㌸挰㑥攰慢捣愳〷㝦㝤捡㠶㈹㌷昸㝢捣㝥㜸㑡晡㘴挱㙦㐶㌲㠱㥢戱㤰㜳㉣ㄹ㑣㈴挲搸晦挵搵㉣ㅣち挴㈲搵愱㘸搰搰㙦㘱摣㕢㈱戴㌵㄰㕥㐴㘳㌷㝣ㅢ㐱户㐳〸㌱摤敥㝣㤷昵㌷㕥戹收戹扦㑣㍢㙤攲挷摦㝣ㄹ㥡㍦㑣㙣ぢ戳散晣㑥㉣〴昲㍥㝤㉣㤴㠸㍢慢ㅢ㥦㌹ㄶ〹〵摤敢㍢愶摦挵㉥敥㠶搰敥㠱〰敢㤱㐸㐴㕦㑢攵扤㄰㐲㑣戲晢扤愱敡昵敤慥敡扥㕦敤㤹挳㙦摥㌸昴慦㉤ㄷ㡡敤㘰㤶晤摥㡦㠵㤸扢摦㜸㜵捣㠸ㅡ戱㐸㌸ㅣ㡢ㄸ挱㘸㈴愶㐸て攲㐰㍡㠱㍤㘱㌴ㄲち㐷愳搸㐷㐶昴〷搸搳㍡〸敤㐱〸捦㌹〸扢攴㠷㠸㝡ㄸ㐲㠸ㅡ㍢㥦摢㘶散㜵晣㉥㉦㔴㑤㕣㝤昳㡡㘵㔵㑦㥥㜷㠹搸ㅥ㘶㤹捦㝡㉣攴慣㠴㘸㈰ㅥ挳㌶敦散づ愲〶づ㠹㘳挸㑦㝦㤴㜱㌷㐰㘸㡦㐱㜸慣㠴㌰㐶晢攳〴㍤〱㈱㐴挲敥扣㝦㜴昶散换㐵捦㠹㌷㑥摦㌴散㠵ㅦ㐷㥣㉥㜶㠰㔹㜶晥ㄷ㉣攴慣〴㑣㜳愱㔸㌴㘲㠴㥣㝤㐱㈴㕣ㅤ㡥挴㐳㜱搰㘰㑤㡡㠶晥㔷㜶昱ㄴ㠴昶㌴㠴㐷ㅥ㈱散㡥㥥㈱攸㔹〸㈱㐲㜶ㅥ昳挶㙤摢晢昶敢㝢㑤㕣㍢扤昴㥦㕦ㅣ㜲昶〷㍤㥦㠷㜹㝦晢ㅢ捥昸搶攴ㄲ㝣㘷散昸㍡㡡㠳㘰晥敢晡㝢㌸扥㠶㘷㈳搹㔸㌶ㄸ捣㐴〲挹㜰戲㝣〸挲㙥敥ㄷ㍥敥㡦㝡㘶て㙡㘸捥戴㉣㤱摦〰〷㡣㑢戶㤹ㅤ㕦〸㐷搸戶㜱㉤㡢㥡㌳㙤㍢㜸ㅢ敢摡㤳敤收昶昹戶㡥㈰〵㙥㜵昸㝥㙣戶挹晥〶攵扢ㅤ㤸㙣㕣㘴㡥㕤摡㘰㤹〷收㤹昱敤戸㈵㔵摣㍡戱搵㍣搲戱ㄶ㘴㌴ㄶ愷㙦ㄶ换搸〵㥦搲㌲㔹㜹つ慥㥤搷搲㘶㌶换昴㐶㌴敤搷㤰㕥㘰戶搶㤹㍣昹㘳㘶攴㐷敤㑦㤳晤ㄵ㝤挴㡣㘶㝣㔰㝣改捥っ㜵㙢戳ㄳ㤶戶㥢捤ㄹ㌳㠳㝣ㄷ㥡慤敤换㘶㈵㔳㡤收搶㌹㄰慢㑦ㄸ戶换㔱㑦㙣㐹㉦㙡慢㙤㘹㙥㙦㙤㘹捣戵㡣捤㉣㑥攲戴㐰㘶㕡㑢挶挴户晡㌲扥㑡㐴㐹户㙥㐲㤴っ昷晡㙡捤戸㙤搵㜲㐵戸㔶昱㐰慣昳㙤㜳㠷㕤昵㑣㝣㍡㝣㡡㐶㤳㘳戲㜴㔸ㄷ挱㘴㕣㠶搹慤㌸搰昵㤹㜸愶㡣攸㕤㡢愳㘵㡥捥㥡晢晦ぢ㉥㉤敤㙢㝦晡〹㡢㜱敡㘴㥦㘴㜳愶搱㙣敤昴㍣㥦㘰㐶晡ぢ㄰攵㝢㘰㙢㉥捡㕥ㄹ㄰㘲愹㔸㔶扥愴㈱搳㍥㑦㥢㘷㌶捣㥤挷㘳㑤㥣ぢ慣愸㈰戵〵㉦晤㈵愸昴㤷㈹㌶㐲昸㝣㈵摡㉢〴㘹㍥晤㙦㔶扢㝣㈸晥摦昲㤳㌲愵昰搲攵㐹㈰㥣戱㙢㉢㙦㥡搸搲摡搶慤㥢搷愷摣㈷搹㌶慦㥤挳戳㜳㈳攳扤㑡昱㜷㠸昲㘱㄰㕤㥥昳愹〴愸㡣愷戶㝡㌵㡤㌷戳㐹㥣㔰㤴㕢户㐸㤶㌷㔹攷愸挶㥢㙤㘹㥤㈷戳㈶㘳㕢㔹慡㘱〹ㅢ㝦捦㈶㡥㝥㜳㘹晢昸㘴㝢戲㝢ㄳ㑥㡢㘱㉤改〰㡤㤰㕥搶ㄲ㍤㝢㐹㥤昲昶搹㉤㐴昰换㐵㔷㤴ㅥ㔲㘱㐵挲㠶㠳敤愵愴㥢㉤㍢晦㄰挸㝤㄰㍥㠴㤶㍦搰㜳㑦㙦攱慣㕢㘶㤲搹㍣㙢搹㐲戳㡤昰ち慤㔳㉡昳㌷㉦〶㥢㤱㑥ㅤ搰摥搰搸㔶㡤㑣㈷戵戶㉣㕡昸摦㡣挳㔸晡㙢㄰敡㔵扥㌳㐶昱收㝦㈶搰㔵搲㝤㌱搷㑤㝤㝤㐹〵愳㔱愳敦㐴挱搱㡡㘰扦攳㍦昹搲摦挲㝦扥捥㙣攵㔵㐰㙣挹愹挰㜲攰㝢㌶㠱愱㔹慤愶㍣戹㔹㈱ㅢ㘰扢㔷搳㐱㉤慤ぢ㔲㉤㉤ぢ㌸㥥㝡换㔶摢㍣搳㙣攷〹挳ㅥ昶〹㔲㜹㈲㔴㠸㙥摤㜲捥敥戹捥㉣敥㠸昸摡扢㄰扤挶㌶㌶づ㔶ㄱ摢戴昷愰敡㠶㔳㤷摡晢㔸搸㉥㠴挳攰晡摡㜱敤㡢ㅡ㕢ㄶ戴㤹敤昵㡢㜹戲㝣㘹㘳摢㔲㌱〰ㅦ㥦愷摣㔲攷扥㈹㝣㜳敦慤戹攴挷㜵搳㑥摣㜴㜱戹搸挱㌶ㄴ㥣て摣ㄵ〱㠷攰慤㝦〴㈱戶〳㡣搳ち㤶㜳㕦晡㈷㘸敢㥦㔲㝣〶㠱挹㐱搲㡤戹攱ぢ慢㈹㜶挳晦㥣ㅦ昴㉦㈹扥㠲㄰㈳㈰戸㜵敡㥢㈰搴㑢昸ㄱ㥦㉢㕤慥戸攱㔰ㄷ慥戸敦愰昵改㥤搸挴㐸㈰戸昲㜴㤲愵㤳ㅥ㥤搴〸つ㠱㍤〹㈸户つ〵㈷㈳昷㠰㥢㈴攰ㄷ晡㜷〳捣㥢㠰摦搸〷㠹搱㌹攴㕣〴㤴㕡㑤ㄱ㠰㑤ㄲ搰つち㥤㔷㙣㐴〸㉡㐹㐰㌹㕡敡㈵㝥晡捤㐵㐰㄰敡㐲〲㜴挶搴㍢戱㠹㌰晣扣〸昸ㅡ挱㍤〹搸㘴ㅢち捥㠴㐶ㄱ㘹〸戳攸挳㤴扦〴捣㥢㠰㝥㌰敢晤㈹戶㠶㜰ㄱ戰慤搵ㄴ㌱〴㤱〴㙣㐷搰昶㄰㈲〱㤵㈴㘰〷戴搴㑢㝣攰㈶㈰づ㜵㈱〱㍢㌲愶摥㠹㑤㡣㠲㥦ㄷ〱慦ㄷ㈳攰㌵摢㔰㜰㔶㜶㌴㈲つ㘱ㄶ扢㌲攵㔷㡢ㄲ㌰ㅣ㘶㝤〴挵㐸〸ㄷ〱搵㔶㔳散㡤㈰㤲㠰㍤〸ち㐰㠸ㅡ愸㈴〱㐱戴搴㑢㍣攷㈶㘰っ搴㠵〴㐴ㄸ㔳敦挴㈶挶挲捦㡢㠰挷㡡ㄱ戰挱㌶ㄴ㥣ㄷㅥ㡦㐸㐳㤸挵摥攸㔴慣㉦㑡㐰つ捣晡㔸㡡㜱㄰㉥〲挶㕢㑤㌱〱㐱㈴〱ㄳ〸㥡〸㈱㜸㐶㔸ㄲ㌰〹㉤昵ㄲ昷扡〹㤸〸㜵㈱〱晢㌲愶摥㠹㑤散〳㍦㉦〲㙥㉤㐶挰㉤戶愱攰㤴昴扥㠸㌴㠴㔹捣㘲捡㌷ㄵ㈵攰㐰㤸昵㠳㈸づ㠶㜰ㄱ㌰摢㙡㡡愹〸㈲〹㌸㤴愰㌹㄰㘲㍡㔴㤲㠰挳搰㔲㉦㜱愵㥢㠰㘹㔰ㄷㄲ㤰㘴㑣扤ㄳ㥢㤸〱㍦㉦〲㉥㉣㐶挰〵戶愱攰㤴昸㑣㐴ㅡ挲㉣收㌳攵昳㡢ㄲ搰〸戳摥㐴搱っ攱㈲㘰愱搵ㄴ㜵〸㈲〹㌸㤲愰㔶〸㜱〰㔴㤲㠰㌶戴搴㑢㥣敥㈶㘰ㄶ搴㠵〴㉣㘱㑣扤ㄳ㥢㌸㄰㝥㕥〴㥣㔰㡣㠰攳㙤㐳挱㠹昹㐳㄰㘹〸戳㌸㡥㈹ㅦ㕢㤴㠰ㄳ㘰搶㔷㔰慣㠴㜰ㄱ㜰㤲搵ㄴ戳ㄱ㐴ㄲ㜰㌲㐱㝦㠴㄰㜳愰㤲〴㥣㠲㤶㝡㠹挵㙥〲づ㠵扡㤰㠰㌳ㄸ㔳敦挴㈶づ㠳㥦ㄷ〱㡤挵〸㔸㘰ㅢち㉥つㅣ㠱㐸㐳㤸挵㥦㤸㜲㐳㔱〲㉥㠴㔹扦㠸攲㘲〸ㄷ〱㤷㕡㑤㤱㐴㄰㐹挰㙡㠲晥っ㈱搲㔰㐹〲㉥㐳㑢扤挴ㄱ㙥〲㔲㔰ㄷㄲ㜰ㄵ昰㍥扤ㄳ㥢挸挰捦㡢㠰〳㡢ㄱ㜰㠰㙤㈸戸㉥挱慢ぢ㐳㤸挵捤㑣戹慥㈸〱户挲慣慦愱戸つ挲㐵挰ㅤ㔶㔳捣㐳㄰㐹挰㥤〴摤〵㈱收㐳㈵〹戸ㅢ㉤昵ㄲ㔳摣〴㌴㐰㕤㐸挰㝤㡣愹㜷㘲ㄳぢ攰攷㐵㐰㑤㌱〲挶搸㠶㠲慢㈲捤㠸㌴㠴㔹㍣捡㤴㐷ㄷ㈵攰㌱㤸昵挷㈹㥥㠰㜰ㄱ昰ㄷ慢㈹㕡㄰㐴ㄲ昰㔷㠲㥥㠲㄰㐷㐲㈵〹㜸ㅡ㉤昵ㄲ㠶㥢㠰㠵㔰ㄷㄲ昰㍣㘳敡㥤搸㐴㉢晣扣〸ㄸ㕥㡣㠰摤㙣㐳挱㌵㤹㐵㠸㌴㠴㔹晣㥤㈹敦㔲㤴㠰搷㘱搶摦愰㜸ㄳ挲㐵挰㍦慣愶㔸㡣㈰㤲㠰户〹㝡〷㐲㉣㠵㑡ㄲ昰㉥㕡敡㈵〶戹〹㔸〲㜵㈱〱ㅦ㌲愶摥㠹㑤㉣㠳㥦ㄷ〱晤㡡ㄱ搰搷㌶ㄴ㕣ㄲ㕡㡥㐸㐳㤸挵㔷㑣㜹慢愲〴㝣つ戳晥つ挵户㄰㉥〲扥户㥡攲ㄸ〴㤱〴晣㐰搰㍦㈱挴戱㔰㐹〲㝥㐴㑢扤㐴㠵㥢㠰㍦㐰㕤㐸挰捦㡣愹㜷㘲ㄳ挷挱捦㡢㠰摦㝥㉤㜲㈸晣慢㙤㈸戸ㅥ戵〲㤱㠶㌰㡢戲㔲愴晣㌳㘰摥㠷挲ㅡ捣㝡㜷㡡ち〸ㄷ〱㍥慢㈹㔶㈲挸㔰〶敡㐱㔰㑦〸㜱ㄲ㥡㤲㠰㕥㘸愹㤷昸ㄶ㝤㌸㕦㠶㑥㠴扡㤰㠰慤㠰昷改㥤搸〴慦㙦㜹ㄱ昰㐹㌱〲㍥戶つ〵㤷挲㑥㐵㈴㐹挰昶㑣昹挳愲〴っ㠰㔹ㅦ㐸㌱㠸搹㜵㝣ㅢㅣ㙣㌵挵㘹〸㌴㤴ㅦ㘷〸㐱㐳㈱挴ㄹ㘸㑡〲㜶㐲㑢扤挴㥢㙥〲㑥㠷扡㤰㠰㕤㠰昷改㥤搸挴㤹昰昳㈲攰愵㘲〴扣㘸ㅢち慥挳㥤㠳㐸㤲㠰〰㔳㝥扥㈸〱㈱㤸昵㌰㠵挱散㍡〸㠸㕡㑤㜱㉥〲つ攵挷㠹ㄱㄴ㠷㄰慢搰㤴〴㈴搰㔲㉦昱㠴㥢㠰昳愰㉥㈴㘰㌴昰㍥扤ㄳ㥢㌸ㅦ㝥㕥〴慣㉢㐶挰〳戶愱攰㈲攰㠵㠸㈴〹㤸挸㤴敦㉢㑡挰㍥㌰敢㤳㈹愶㌰扢づ〲愶㕡㑤㜱ㄱ〲つ攵挷㤹㐶搰㜴〸㜱〹㥡㤲㠰ㄹ㘸愹㤷戸捤㑤挰挵㔰ㄷㄲ㔰〷扣㑦敦挴㈶㉥㠵㥦ㄷ〱搷ㄶ㈳攰ㅡ摢㔰㜰〱昲㌲㐴㤲〴捣㘱捡㔷ㄵ㈵攰㜰㤸昵㝡㡡㈳㤸㕤〷〱㈹慢㈹㉥㐷愰愱㜸敢㘹㠲㌲㄰攲㑡㌴㈵〱㈶㕡敡㈵㉥㜶ㄳ㜰〵搴㠵〴㌴〰敦搳㍢戱㠹慢攰攷㐵挰搹挵〸㌸换㌶ㄴ㕣ㄶ扤ㄶ㤱㈴〱慤㑣昹㡣愲〴戴挳慣㉦愲㔸捣散㍡〸㔸㙡㌵〵慦㠸づ攵挷㔹㐶搰㔱㄰攲〶㌴㈵〱㐷愳愵㕥㘲愵㡢〰敤ㄸ㔸㜰㌹㌱㠸慢敢〵㈷昴㡥㠵捤愷ㄳ㔱挴㈶㙥㐴㔰㉦ㅡ㡥㉡㐶挳㌲摢㔰㜰㜱昶ㄶ㐴㤲㌴晣ㄱ摤㠹㈵㐵㘹㌸㤵搹㥣㐶㜱㍡㠴㡢㠶㌳慤愶戸ㄵ㠱㠶攲慤㥦㐵搰搹㄰攲㌶㌴㈵つ攷愰愵㕥愲搹㐵㠳扥〶敡挲て㜹㍥昰扥捥㙣攲㜶昸㜹ㄱ㤰㈹㐶㐰摡㌶ㄴ㕣㈰扥ぢ㤱㈴〱㝦㘶捡挹愲〴㕣づ戳㝥〵挵㤵捣慥㘳ㅣ㕣㙤㌵挵摤〸㌴㤴ㅦ攷ㅡ㠲慥㠵㄰㙢搱㤴〴㕣㠷㤶㝡㠹㠳摤〴摣〳㜵㈱〱㌷〱敦搳㍢戱㠹㝢攱攷㐵挰昴㘲〴㑣戳つ〵㔷慡ㅦ㐰㈴㐹挰㕤㑣㜹摦愲〴摣〳戳扥㤶攲㕥㘶搷㐱挰晤㔶㔳慣㐳愰愱晣㌸て㄰戴づ㐲㍣㠴愶㈴攰㐱戴搴㑢㡣㜳ㄳ昰㈰搴㠵〴慣〷摥愷㜷㘲ㄳて挳捦㡢㠰㜸㌱〲㘲戶愱攰搲昸愳㠸㈴〹㜸㡡㈹㐷㡡ㄲ昰っ捣晡戳ㄴ捦㐱戸〸㜸挱㙡㡡つ〸㌴㤴ㅦ攷㐵㠲㕥㠲㄰㡦愳㈹〹㜸ㄹ㉤昵ㄲ㈳摤〴㍣〶㜵㈱〱慦〲敦搳㍢戱㠹㈷攰攷㐵挰搰㘲〴っ戱つ〵㤷攷晦㡡㐸㤲㠰㜷㤸昲㡥㐵〹㜸て㘶晤㝤㡡て㤸㕤挷〸昸挸㙡㡡愷㄰㘸㈸㍦捥挷〴㝤〲㈱㥥㐱㔳ㄲ昰㈹㕡敡㈵戶㜶ㄳ昰㌴搴㠵〴㝣〹扣㑦敦挴㈶㥥㠵㥦ㄷ〱㍤㡢ㄱ搰挳㌶攴搷〵㤴扦㠰㐸㕢㜰㍤户〷ㄳ捥ㅥ搸㘰㉥攱〵愸摥㔹㤴㠱搷㉥㙡㙢㙦㤱㔷换㝡㘵挷户㑣㙦㘹ㅦ摦搰戶戰㌱戹慣㙦搶㕥㌸㘸㥥搹㡣㙢搹慤戸愴㥤愷㙢㔹戸搰捣攸搹扡㤶㐵慤㘹㜳昲昸晦㠵㙢摤昸㝣㔸㜵昲㌲㜷愹挰敢㍦扢㝣㕢〲㑦㡣ㄲ扣㑡捡㕦㐲挰晣慢㜰戲ㄸ摤㜵挵㕣㉥晡〱慣散㘰㜴㔶㐳㝢愳搹㈳㉢慦㔶换攵㡡㉣㔸㐴㠱㐰愶㝢㜶搶㍣㕣㥤ㅡ摦㉢㍢愹戵㈱搳搸搰㙣㜲㘵昴戳愰㔳捤戹㈸〶搸慦愵慤㠱㜵晦扤戲戳㕡㤳捤㙤ぢ㜹㕤㌳扤慣㑦㑥㑢㕥〰㉤捦㡥㙢㘸㙥㐳㌷㜲㉤㜲戹㌲㕢㌷慦㘵〹㝥㠲戲愸愹㜹㔲㜲㘱摢晦挴㕡ㄱ㕣㉤昲㈵㔷㡤㈸ㄵ愵愵愲愲戴攲㍦㕤㍦摡㍦戱㡤昵戵㙡㤳〶㘳㥣戶户㌶愴ㄶ㤱㌰搹㐷〸戲㡣㐲慥挳㤲昲㤷戱㤴㝦〵搳戵ち昳捡て㤸㙢捥㑦㉢㍣慦㠴㍢扦敢ㄹ〸戸晥㈳搲改昹㉦㠸㈹㤳づ㤸摣㔱㤸昳㝦晡㤱㑣昹㐶㐴摥散㍡㠸晥〰昷戶㠶㄰㙢㈳㌸愲戰㘵㘲㈴戰㤵㍦㉣㝤㔹㠹攱〸敤摤戱㌸ㄱ㤷搲㝢㘶愷㈶㔳㘶㈳㉡〰㥡㤲敤扤慤〶㑢㌱昰㈳㡡㌶摢㔶摢搲搴㤴攴㤰攳㑦㐱敡搲挹㐶戳㈲㍢㜶㔱㝢换戴㠶㘶㍤ぢ㈱挷愵慤㑡㉥㠵㉡戹搴扡㔶㥦㥤挹捡㈰戹捣㔸㉤㜳㤳慤つ敤昳㥡ㅡ搲ㄵ㙣戰㝡攷㝦㘲慣㘲晥㈸〳㤹敡愵收㤲晣㡢晦搶㈵㜸慣敥㙡搴换㤰㍡慥㝥㡣攸㔲愱攱㥦昸てぢ㐷㌰昳挸ㅤ㡡晥ㄳ愲㤵攳㉤愷㈲㤹换搷昲㠲㉣ㄶ扦㍥ㄶ㐳㔴㑥㑥攲㙦〴攰慤晦っ㈸ㄷ昸㉥㝢ㄵ愲搳慡㠲敥〰昸愶戶㈴㌳ㄳ㤳㘹晣慣慢扢晤愳慥ち慣㕡㑥㌵慤㝥搶㜹搴愲㜴〸㈵㐹㡢ㅢ㌲㘶㙢〵ㄵ㜵昸搱㕡ㄹ㉢㐴㌴㙢ㅤ攲㡡㜷户㤲昲昲ㅥㄵ㕥㝤㑤㔶戱㠶搹㔷捦摤㍦㡡㥢㕣㄰晦㡢晤攳㘳昸㘹㝤㍥戹㡢晡〵换晡慦晣㑣㝦㠷㤲㥦㈷て昰ㅢ〱扦㐳㤴扦〶㘳晥扡挹㉤戹㐰㘱㠶づ㔰㤹晣㌹ㄴ㡢㐱㉡㔰㌸㈱慢㐸捡攵〷改攱慡晥搰慣挲㡦ち昵ㅢ㉢慤づ愳摣捣昸慣昹㤵㔵㈶搸㌳㤴㤴㤶㤶㘱㔵㙢昹㤵㜳〵摤㈲㔸㔳㥤㈹换㐲挴㈰愴愰戱㤶㜰㈰㌷ㄶ挴慦㉦慣换收捦㡣昲扦㔳昹㝣㝡㈹扣㑡㝣攲㉤㐸㐵挵㙡㙡㉣慥戰ㄲ㜰㍥っ㐲㝣〴㈵て〸㕣扢㉦挱戲〰敥挲㑡㌴晥敥㙣㜳愷㑣昱㈹㍣㌸㙤敡ㅡ〳㝦㠶㈵捥㐶捥攸慣㠰戶敢搱昹〵㍤昰搶昹㌳㐶㌵㍡挵㤷搰愸㡦㠱ㄵ愸㍥㠶てㄸ扤〷㠱㕦㜹〳㝡ㄲ搰㡢㠰㑤〰㜰戵㙢扤搱敡㠴㑥晥摣挹㠳㑥㍦扣㐰攷㜷慥㙥㕣㜴㙥挵㙥晡戰㥢㕦〰挸愷昳㌷攸㈴㥤扡晣ㄹㅦ㕡㈵㜹㝢ㅢ昱㍢㜴㤲扡㝥っ挲捦㥤㐳摤搶搰㜶㑤㕤㈹摣㈴㜵摢挸㈰㔶㐳戰㜰挱㠳扡㙤㠱搱户㈳㤰㐵つㅥ㠰敤〹搸㠱〰搶㌹㐸敡〶愰搵〹㜵晣㤵㤶〷㜵㠳攰〵敡㔸晤愰扡㜱㔱户㈳扢ㄹ捣㙥㔸愹㤰㑦ㅤ换ㄳ㉣敡戸昳㤶慦㝣敡㔸扣㈰愹ㅢ捡㈰慣㘲挸愱㙥ㄸ戴㕤㔳挷㙡〷晣攱户㝡っ㠲〵昹㘶挹㠳㑡搹㌵敡㜶〶㐶摦㠵㐰㤶㐳㜸〰㜶㈵㘰㌷〲㔸㈱㈱愹ㅢ㡥㔶㈷搴昱户㘶ㅥ搴㡤㠴ㄷ愸摢搱搵㡤㡢扡摤搹㑤㌵扢㘱㡤㐳㍥㜵㉣㙣攸㠲㍡㤶㍤㐸敡〲っ挲晡㠷ㅣ敡㐲搰㜶㑤ㅤ敢㈴昰㠷ㄳ愷っ愲愸㘳戱㠴〷㌳〶㌰㝡㠴㐰ㄶ㔲㜸〰愲〴挴〸㘰㙤㠵愴㉥㡥㔶㈷搴昱㜷㜲ㅥ搴㡤㠲ㄷ愸㘳挵㠵敡挶㐵摤㥥散㘶㉦㜶挳敡㠸㝣敡㙡愰敢㠲扡戱㠰㐸敡昶㘶㤰㜱㘸攵㔰㔷〳㙤搷搴戱挲〲㝦㈸扦㘰㄰㐵ㅤ换㉣㔴捡慥㔱㌷づㄸ扤㤶㐰㤶㘰㜸〰挶ㄳ㌰㠱〰㔶㘵㐸敡㈶愲搵〹㜵晣㜱㥦〷㜵晢挰ぢ搴戱㔶㐳㜵昳㈰㌵搶慥㘳㌲扢㤹挲㙥㔸㔷㤱㑦ㅤ㡢㈹㈴㜵摡扥㠰㙣昶慥㠳攵ㄷ㤲捥愹っ捣㍡㡣ㅣ㍡愷㐳摢㌵㥤慣搷挰ㅦ㝥㉡挸㈰㡡㑥ㄶ㙤愸㡦攱愲㜳㍦㘰昴晤〹㘴㐱㠷〷㘰㈶〱㜵〴戰挶㐳搲㌹ぢ慤〱㥤散㠹㍤搹㍣㄰㑥㘰㌳改敡挵㌵㄰て㘲㉦〷戳ㄷㄶ㘹攴戳挹捡っ㡢捤㐳〰搹㙣㌶㔹换㈱搹㥣捤挰㉣敡挸㘱㜳づ戴㕤戳挹攲て晣攱攷㠷っ愲搸㘴〵㠸〷㔹㠷〳愳搷ㄳ挸敡㄰て挰ㄱ〴㈴〹㘰挱㠸㘴㌳㠵㔶㘷㠳ㄳ㍦昵昰ㄸ㥣ㄹ㜸㠱㑥㤶㤱愸㙥慡愹戱〶愷挹㙥戲散收㌸〰昲改㍣〱扡㉥戶㙢㔶㠱㐸敡收㌱〸换㐱㜲愸㥢て㙤搷搴戱㙣〴㝦昸挹㈲㠳㈸敡㔸㍢愲㔲㜶つ挴㐶㘰昴㈶〲㔹㔷攲〱㘸㈶愰㠵〰㤶㥡㐸敡ㄶ愲搵〹㜵晣攵愸〷㜵慤昰〲㜵㉣㐰㔱摤戸㐶㘲ㅢ扢攱ㅤ㈷〴㡢㐵昲愹㘳㠵㐸ㄷ搴戱㝥㐴㔲户㤸㐱㔸㐸㤲㐳摤㔲㘸扢愶㡥〵㈷昸挳攵〵〶㔱搴戱敡㐴愵散愲敥㈸㘰昴愳〹㘴㐵㡡〷㘰㌹〱挷㄰㜰ㄹ〰㤲扡㍦愰搵〹㜵晣挱慢〷㜵挷挱ぢ搴戱㜴㐵㜵攳愲敥㜸㜶㜳〲扢㘱㤹㐹㍥㜵慣㉤戱愸㉢㝡昸挷捡ㄳ㐹摤㑡〶㘱〹㑡づ㜵㈷㐱摢㌵㜵㉣㔵挱ㅦ㝥ㄹ挹㈰㡡㍡搶慢愸㤴㕤搴晤ㄱㄸ晤ㄴ〲㔹换攲〱㌸㤵㠰搳〸㘰㜹㡢愴敥㜴戴㍡愱㡥㍦搴昵愰敥㑣㜸㠱㍡ㄶ扤愸㙥㕣搴㥤挵㙥捥㘶㌷㉣㔰挹愷㡥㔵㈹搶晣㜷づ㈰㥢㍤晦戱㡥㐵搲㜹㉥〳戳愰㈵㠷捥㔵搰㜶㑤㈷ぢ㕦昰㠷ㅦ㔸㌲㠸愲㤳搵㉦敡㘳戸攸晣ㄳ㌰晡〵〴戲㌲挶〳㜰㈱〱ㄷㄱ挰㘲ㄹ㐹攷挵㘸㜵戲㌷昱㍥㤸扥ㄴ㑥㘰㤳ㄵ㌴慡㤷㙢愸戱愶扦搵散攵捦散㠵搵㉥昹㙣戲挴挵㘲昳㌲㐰㌶㥢㑤ㄶ挵㐸㌶㉦㘷㘰㔶挷攴戰㜹㈵戴㕤戳挹㉡ㅡ晣攱攷㥢っ愲搸㝣ㅢ㑢敡㘳戸搸扣ㅡㄸ晤ㅡ〲摦昱〶㕣㑢挰㜵〴扣ぢ㠰㘴昳㝡戴㍡㘱搳㝢戳扥ㄱ㑥㘰㤳攵㌸㉡つ搷搸扣㠹扤摣捣㕥㔸㍡㤳捦㈶敢㘵㉣㌶㙦〱㘴戳搹㘴㠵㡤㘴昳㔶〶㘶愹㑤づ㥢户㐱摢㌵㥢㉣挹挱ㅦ㝥づ捡㈰㡡㑤搶攵愸㡦攱㘲昳づ㘰昴㍢〹㘴捤㡥〷攰㉥〲敥㈶㠰㘵㍣㤲捤㝢搰ㅡ㔴晣㐸㐷晥ㄶ摣㘳㕢扦ㄷ㙥攰㤳搵㍤慡ㅦㄷ㥦昷戱㥦晢搹㑦ㄹ搲换攷㤳攵㌷搶㌴㔹昴慢ㅥ㡢㜳㈴㜷敢ㄸ㠴㔵㍡㌹摣㍤〴㙤搷摣戱㥡〷昹攱㈷愴っ愲戸㘳㐹㡦㑡ㄹ㡢㙡㠳㝡〴ㄸ㝤㍤㠱㉣昷昱〰㍣㑡挰〶〲㔸〱㈴戹㝢っ慤㑥愶㐹晥㠰摤㠳扡㈷攰〵敡㔸ㄷ愴扡㜱㔱昷㈴扢昹ぢ扢㘱つ㑦㍥㜵㉣摣改㠲扡㠱㠰㐸敡㥥㘲㄰搶昷攴㔰昷っ戴㕤㔳挷㍡㈰㐹摤戳っ愲愸ㅢ〲慤㑡ㄹ㡢㡡扡攷㠰搱㥦㈷㤰㠵㐲ㅥ㠰ㄷ〸㜸㤱〰搶づ㐹敡㕥㐲慢ㄳ敡昸扢㝢て敡㌶挲ぢ搴戱愲㐸㜵攳愲敥ㄵ㜶昳㌷㜶挳敡㥦㝣敡㔸昲㘳㔱挷㍤㡣㝣㠵㈰㕤㔷〲〴ぢ㠲㈴㜵㝦㘷㄰㔶〶攵㔰昷㍡戴㕤㔳ㄷ㠵㥢愴敥つ〶㐱て昲捤㌲㈲㤵㌲ㄶㄵ㜵㙦〲愳扦㐵㘰摣ㅢ昰て〲摥㈶㠰㔵㐷㤲扡㜷搰敡㘴晥昳摥㌷扦〷㈷㌰㌷摡搵㡢㡢戹昷搹换〷散㠵㘵㐳昹捣戱㔶愸㡢㐱挷㑡㈲挹摣㐷っ挲㤲愲ㅣ收㍥㠱戶㙢收㔸㝡㈴㤹晢㤴㐱ㄴ㜳慣㍦昲㘰敥㌳㘰昴捦〹㘴㙤㤲〷攰ぢ〲扥㈴㠰攵㑡㤲戹慦搰敡㘴搰昱ㅥ〷ㅥ㠳敥㙢㜸㠱㍡ㄶ㌱愹㙥㕣搴㝤挳㙥扥㘵㌷㉣㌸㤲搴攱㍣㈸搶㉦㉦てち㔶ㄹ㐹敡戴敦〰搹散㕤〷敢㤲㈴㥤摦㌳昰ㄱ㘸攵搰昹㑦㘸扢愶㤳㠵㑣㤲捥ㅦㄹ㐴搱挹㙡㈶昵㌱戰㠸㐴㘱㉤搱晦〵愹晦㥢挰㡣㌷攰㈷〲㝥㈶挰〴㐰搲昹ぢ㕡扤搴慥挳扡㙦㠳〷㝤扦〱〵晡㔸〲愵晡摤㕡昶换换っ晡敦っ㕢㠲㉢㉡㠲攵㑡昹昴戱㐶挹愲㡦ㄷ㕤㌶㥢㍥㔶㌵㐹晡㜰㈲扥㐴㉣㐶㉢㠷㍥晣搶㜹㌳攸㕢ち㌷㐹㕦㌹㠳㈰㔷昹㘶㉤㤴晡ㄸ㔸㔴摢戱〶㡣摥㥤㐰搶㐹㜹〰㉡〸攰慤晡〴㑢愷㈴㝤㍥戴㝡㍡昴昱愶ㄳㅥ散昵〴〸散戱㜲㑡㐵㘵㠵㥢㝤ㄴ搸㡢㔱㝢㌳㉡慢㥣昲户㕢㤶㌶㜵戱摤戲昰㐹㌲攵㘷㄰㔶㐰攵㌰搵〷摡慥〷ㅡ㉢愵㈴㔳㝤ㄹ㐴㌱挵㜲㈹㤵㌲ㄶ㔵捡晤㠰搱晢ㄳ挸㔲㉡て挰搶〴㙣㐳〰慢慢㈴㔳摢愲搵搹㜶敢㝤㜲㙢㝢㜸㠱㍡搶㕣愹㙥㕣摢敤づ散㘶〰扢㘱㝤㔴晥挰扢ㅣ㍡㡢㍡㙥户昲ㄵ㠲㜴敦㉣慥〰㐴㔲㌷㠸㐱㔸㍢㤵㐳摤㘰㘸扢愶㡥㌵㔶㤲扡㈱っ㠲ㅥ攴晢ㅡ㘸㔵捡㔸㔴摢攸㔰㘰昴㥤〸㘴ㄱ㤶〷㘰ㄸ〱㔵〴戰㉥㑢㔲户㌳㕡慥㙤㤴㜷昹昰ㄸ㘵扢〲〵慡㔸㥤愵挲扡戶搱摤ㄸ㜶㌸挳戲㤲㉡㝦㤴摤〳㥤㐵ㄵ㡦㡥攵㉢㥦㉡ㄶ㔷㐹慡㐶㌲挸扤㘸攵㔰㔵つ㙤搷㔴戱ㅡ㑢㔲戵〷㠳愰ㅦ昹㘶㐹㤶㑡ㄹ㡢㙡㤴〵㠰搱㠳〴戲㕣换〳㄰㈲㈰㑣〰㉢戸㈴㔵〶㕡㥤ㅥ〹㝢㥦愶㡡挲つ摣慤㜷昵攳ㅡ㘶㌱昶ㄳ㘷㍦㉣挲捡攷㡥㤵㔷ㄶ㜷㐵㡦㠴㔹㤷㈵戹ㅢ挵㈰㉣搰捡攱㙥㉦㘸扢收㡥㠵㕣㤲扢搱っ愲戸㘳㌵㤷〷㌵㝢〳愳㡦㈱㤰㤵㕥ㅥ㠰ㅡ〲挶ㄲ挰攲㉦挹摤㌸戴㍡搹㐲㜹㍦ㄵ㡦㘱㌷ㅥ㕥愰㡥㈵㘱慡ㅢㄷ㜵ㄳ搸捤㐴㜶昳づ〰昹搴戱㘶慢ぢ敡㔸搱㈵愹摢㠷㐱㔸摡㤵㐳摤ㄴ㘸扢愶㡥㈵㘰㤲扡㝤ㄹ㐴㔱挷㍡㌰㤵㌲ㄶ搵戰㥢ち㡣㍥㡤㐰搶㠸㜹〰愶ㄳ㌰㠳〰㤶㡤㐹敡昶㐳慢ㄳ敡㜸ぢㄸて敡㘶挲ぢ搴戱㤸㑣㜵攳愲慥㡥摤捣㘲㌷㉣㍤㤱改ㅦ挰㤶㥤㝥㌹换〷昲慦㡡ㄷ㔴㉣挸ㅥ戲慣㕤愸㙢㕦搶㠸㝡ㄱ㉥昲㉡戹戵挴敢晤㍥愹挳戵晢㤶㔶㕣㕢㉣换扦㥢㠵攳晢㍣㍡敥搱㉦敦㑥㈱搲㡤ㄶ㤶㐶㤴摦昸㜳攱摤㌰ㅣ㝦㈶摥㜱摢〰晡昰愵ㅤ㠴ㄴ晢㑤㙢㐸户戶戴戵㘴摢〷搷愱ㄶ㙡㌰敦扣㤲挵捤㜸挶㤶㕦㡦㠸㥥㝤昲㠳㤵㌵昳搶愶㡢㜹㈷〲摦㠲收㤶㈵捤㌲㥢昲㌶摥㠰㐶昲搵扤㍢扢昱戱ㅦ扥㜶〲㜹㝥㤶㔱搰㔹㍦〴戲㔷㌷㍦敢㄰昰㔷愲捤㐶扢慡㜶㕣敤捣晡㔰㈶㥢㑡㠵㜱晢愳㑣搰㌰搲㘹㌳ㅥて愵愲㐱ㄳ㜷扥㑡㘷㔲昱㐴㔸㍢搴㠱㘶攳改㐴㌸ㄲ挹㐴攳戱㤸㘱㤸搹㔴㌸㙢㘴捣㔸㈶㥥挶㍤㠲㠲搱戰㥦ㄵづっ慦捦㠱㡦㝥ㄸ㠴㥦㠵つ㔲㜵㌸㔵昵㔴戱捣㐱慡〸㤰搰昲㔲㑣挴㥢㕢㝤〰愷ㄲ㤱ㄲ㘹㤱ㄱ㘶㔹昷敥愲㉡敦搶㉡〵㔵ぢ捥扤㈹㌴㡤㐵ぢ攵㝦〶捤㥢攷㤴扢ㄶ改捣ㅤ㠶㥥㘶摥ㄹ〸㥦扦ㅢㄴ㑣㐸㌳㈱㝢搷㡥慢㜷ㄵ㕦㘹㔹攸晡㐰㠷晢㈸愸㍢㉢㜰㌴㙡㜳愱敦〹扤慣搶挰㙤㜰摢戴㜹搰㙣〵㑤敥㙤㙤晤㘵㜶㜴㝤〸扢㤸て㔰昱㕢㌱攸㐳㤹㕡㈳㌰㐲㠳㥢ㅣㄲ㑤㙣㐱㉤摦ㄵ搰㜲㌳ㄲ攷攲昳㜳昰挲㔰愲戵〰㔲㜴㐴㡡戳〱攳愸捣ㅤ㔵扡㑡敢㐸㌸㘳㔴昱㠰㥣㉢㔴㙢㐵摢ㅡ㔵改㐸㍡ㄱ〹㘴捣㔰㈸ㄴ㌱㡣㐰㉡㤱㐹〴戲㐶㍡㙢攰晥㘶㠱㠸㤱搱摡㍡愰㐶㍡ㄹ㐹㐴㈳昱㐸〰〳搰っ㈶㘳㜰㑢挶㤳攱㔰㍡㤰㠹㥢〱㝦て㍢扣摥づㅦ㝤ㄱ㠴扦愷㔲㉤愶㙡〹㔵扤㤴捡㐱〹㍦㔵㜸㡢㤳昰ㄱ戸搶戱㡣㤳昲㜴㔹づ攱昳㙦〵〵ㄶ㑡戴㘳㈰昳搶㥥捥戵愷ㅤぢ㤱扢慡㡥㠳挶㘳㔵昵戱㐳㔹㌷慤攵慡㤲㜷慥搵㔷㘲㐹昴㘳ㄲ散晢㐴戶戰㈰摦㕢㐳㉢㔷挸㔱㐸㑤慤㄰㥤㉢㠴戳㠱㔸ち㙤㈱昷摢愸㝥㑥〱づ摣㙦㡢戶攴晥㔴戴㉤敥攳㘱挳っ愵搳搹㙣㈶ㅡ㌶㤲挹㈰戸て㥡挹㐰㈲㤲㌰戰㉡搲㘱敤戴づ㘸㉡㤴っ㘷㐳㘰㍥㤵㌱㔲昱㘴㈲ㄶ㑣㤹挹㐸㌸㤴㠹㘶挲戱㔸捣扦㥤ㅤ㕥㍦ㅤ㍥晡ㄹ㄰晥敤㤵慡㠳晢ㅤ㤴㡡〰〹ㄵ㠳愸挲㕢㌴扢戹㍦㡦昶㔵㄰㍥晦㡥㌰㘲〱搷㐰愸㈳搹㍡挹搶挹慦㝦戰㌲敥㐱㠴㘴㌳挰愵㑢㘱ㄴ㐳ㄹ㤶慤搵㙣㘱㐱扥㠷㐱㉢搹㑣戹搹攴㠴㉢搹㍣挲㤳捤㉡搵捦ㄵ挰㠱捤㥤搱㤶㙣㕥㠹戶挵㘶㈶㤱㌵㌳㔱摣ㅡつ㌷挷㌵〲㘶㈰㤹㡤ㅡ㈰㉡㄰㐸㘴つ㌳ㅤ㑡㙡㔷㌹搰㜴㌸㙢〶㔲㠱㐴〲昷㑣㌳っ㑣㤶ㄱ㌳㤵㡤愶㔲愹㘴㌰㄰㡦㤸㔱㍦ぢ㌳ㄸ㕥扦ㅡ㍥晡㌵㄰晥㕤㤵慡㘳㝥摣㑤愹〸㤰㔰㌱㤲㉡扣挵㠱㙥㌶㙦愲晤㘶〸㥦㝦㜷ㄸ戱㔰愲㜳ㅥ戲搸攴㉣愳㜳㘲昱㔷㉢㘳㤴〸挹㘶㡣㑢㜷挱㈸〲っ换搶摤㙣㘱㐱扥㐳搰㑡㌶愷㜸戲戹㡦㈷㥢㘱搵捦㝤〸〵㌶つ戴㈵㥢昷愳㙤戱ㄹ㌵攳㤹㌰㜶ㅢ愱㘴㍡㘲㠴㡤㘸㌲ㄲ㡢愴㤳愱㐰㍡㤰〴㙢愱愰昶㠰〳㡤〴㜱晦扢㘰㍡㥡㑤㐴㔲〰〶ㄲ㠱㘸㈰ㄶ㑦愴愳愹㘰㍡㤶㐹㠴晣慣搵㤰㙣慥㠳㡦晥㈰㠴㍦慡㔴ㅤ㙣挶㤴㡡〰㥤㔰㌱㡡㉡扣挵摥㙥㌶㌷搰晥ㄸ㠴捦扦㈷㡣㔸昰㘶㜳㉦㘵ㅣ㑤㠴㘴㜳㙦㉥㍤挳搰㝢㌳㉣㕢捦戲㠵〵昹慥㠱㔶戲ㄹ昲㘴㌳攰挹收㔸搵捦㡢〸〵㌶挷愱㉤搹㝣〹㙤㝢㤶つ㠷搳〱散扤㔳挹㙣挲㠸〴㈲〹散扡捤㘸捡㠸㘴㤳㤱㘰㉣㥤搱㕥㜶愰戱愰㤹つ㐶㘳昱㐰㌶㥣挶㉤て愳昱㤴㤱づ愶挲㘶㉡ㅤ挴敤昳愲㈹㝦慤ㅤ㕥摦〸ㅦ晤ㄵ〸晦㜸愵敡㘰㜳㠲㔲㌹㈸戱て㔵㜸㡢㥤摤㙣扥挱㈸㙦㐲昸晣㤳㘱挴㠲㌷㥢㔳㤴㜱㍣ㄱ㤲捤〹㕣晡〰ㅥ㘲㉡挳戲昵㈱㕢㔸㤰敦改搰㑡㌶户㜷戱愹㝤っ㐸昱ㅤ搹戶㥥ㄴ戳ㄸ〳㙥戸捦㄰㈴㈸摥て㙤㐹昱㘷㘸㕢ㄴ㈷〲㐶搴㌴㌲㘹散扥搲㐶㌰㤱㑤㘴㤳ㄸ挰挱㘰㍡㠸晢㔳㘶㘳〱敤㜳〷ㅡ〴㈰㥡㑥挷㌳搹㔰搴㐸挶㜱㐷捤㙣㍣㤴㡤㘷戳〹㌳ㅣ挰扤㘵晤晢摢攱昵㉦攰愳㝦〹攱㥦愹㔴㕦㔱戵㠹慡㍡愵㜲㔰攲㐰慡昰ㄶ扤摤ㄴ㝦㐷㤷敦㈱㝣晥㠳㘰挴㠲昷㘴㝡戰㌲敥㑢㠴愴㜸㉡㤷㝥㠱㠷㤸捤戰㙣晤捡ㄶㄶ攴㝢づ戴㤲攲㔲ㄷ挵扡㌳㤹㤶㜸戲挹㘲っ㤹㠴㈸㤷㙣ㅥ㡥戶㘴戳ㄴ㙤㡢㑤っ捣㔸㌲㥡㡡愵挲昱愸ㄱ㑡㘰㔷㤳捣㐶㈲攱ㄴ敥㐳㡥晦〲〹慤㥢〳㡤㈷捣㘸㉣ㄹ㑥㈴㡤っ昶㑥改㔸㌲㤹捡㤸攱㐸㉣㤱づ㥡㐶㌸㤹昰搷摢攱昵㌲昸攸攵㄰晥㈳㤴㑡愳慡㍢㔵㐹愵㜲㔰㈲㐳ㄵ摥攲㥦㍦戹づぢ㝡搰愵㈷㠴捦㙦挲挸て愲昵㐲搳昳戰愰ㄲ㠶摣挳〲㍦㌴ㅥ㠷〵㔹㍢㤴㜵㐷㙦挹㝤ㅤ搹敥〷戸㤸挷㈴搸敡捦㤶攲㝥㍥戴㤲晢捦㤰㥥㜳㔸攰㜰晦〹戴㠵㠷〵ぢ㔴㍦摢㈱ㄴ㐶㜲㈳摡㤲晢敤搱戶㐷㜲挶挴戱〰敥㉦㥣㑥愵㜰㤳攷㜸摣っ攱戶㤹改㌸敥㠰㥥挰㑤扦㘳摡づづ㌴ㄶ挰ㄸて挵㤲改㘰㉣㙢攰ㅥ㥢挹㘸㍣㙣攲ㄸㅦ戳㌷㡥攰搲㈱㝦㤳ㅤ㕥ㅦ〰ㅦ㝤㈰㠴扦㔹愹㍡㈶ぢㄶ㠶㌰㠹づ㤴㘸愵ち㙦昱て㌷昷㍢㌱捡㌰〸㥦扦つ㐶㌹㠸扣㜶㘴敤捡㜸〸愳㑡㌶㜹晢ㄳ㝤㈴㕣挵㘲㠶㘵㙢㜷戶戰㈰摦㑢愱㤵㙣扥攴挹收ぢ㥥㙣㉥㔳晤〴ㄱち㙣ㅥ㠵戶㘴㌳㠴戶挵㘶㈸ㄳ㌳㌱㤶㜱攴㥡㡤ㄸ愶ㄱ㑣㤲愰〰㡥愶㡣㙣㈸㤱㡥㐵戵戰〳㡤愵㐲搸搹㐵ㄲ晣扡㘴㐴㜱昴㄰攱挱㙥㉣㠳挳〷㝣敢㡡㘴晣㐷摢攱㜵〳㍥㝡〴挲扦㕣愹㍡搸㘴慤㠸㘴搳㐱㠹攳愸挲㕢㍣攱㘶㜳㑦㐶搹ぢ挲攷㍦ㅥ挶愲㙣㥥愰㡣㐷㤰㌵挹㘶㤲㑢攳攱㉡㔶㌲㉣㕢ㄳ搸挲㠲㝣㥦〴慤㘴昳㝥㌷㥢捥㈱敢扤㥥㙣戲收㐳㈶㌱ㄹ愱挰收ㅦ搱㤶㙣㑥㐱摢㘲ㄳ扢昵㐸ㄲ㝢㜷㈳㤵㐸ㄹ㈱㈳㠶敦づ改㈰㌶昸ㄸ敥敢㡡昱ㄹ搶昶㜵愰㤹㤴㤹㐹㐵昱㤵㈱㘶挴㡤㠴㤱㠸㐷㈳㐹摣㍤㌸㤶づ㘳摦㘷〴㈲晥㔳散昰晡㔴昸攸搳㈰晣愷㉡㔵挷㈱敢㘹㑡㐵㠰㠴㡡㌳愹挲㕢摣敡㘶戳㡥昶㔹㄰㍥㍦ぢ㐲攴〷㌹〶㌲晦㤰昵㙣㘵㥣敢戰挹ㅢ戳攸㜳攰㉡捥㘵㔸戶づ㘳㑢戱戹ち㕡挹收㤵㉥㌶戵㝡㐰㡡敦挸㉥昷愴㤸㜵㈰㌲戳㈴㥣㐱昱㥦搰㤶ㄴ愷搰戶㈸づ㐶㡣㐰㌲ㅤつ㤸愹㔰挶㌰戲㜸扥㐵搸㡣㐴攲昸慡㤰㡡〷㔳㐶㐲㑢㍢搰〰㙥愹㥢挰㠱㔶㍣㠱攱㥣〹〴攳㠹㘰㍡㘹愶ㄳ挱㙣㉣ㄴ㌲〳㈱晦〵㜶㜸㍤〳ㅦ摤㠴昰㕦愸㔴㔹慡收㔲㜵㤱㔲ㄱ㈰愱攲㔲慡昰ㄶ㝦㜲㔳扣㠰昶㐶〸㥦㥦㔵㈲昲㠳㜸㙤晥㝦㔶㐶晥㉣捡ㅡ戰㉤㕣㙡㠷慢戸㥣㘱搹㕡挴㤶愲昸㑡㘸㈵挵愷扡㈸搶㜹慣㈰扦ㄵ晣搱㤳捤慢㔴㍦换㄰ち㙣㕥㡤戶㘴昳㈸戴㉤㌶㜱㝢摢㌴挹㐹攳扥搵〶づ㘹㔳ㄱ㍣搰㈲ㅥ㑡㠴㌳㠱㜴㉣ㄵ㠹㘹㐷㍢搰㜴㈲ㅥ〰挱搱㤴ㄹ〰昱㌸〴㡢㘳扣㘶攳攱ㄴ㡥㙢昱㥤㈲改㘷㌵㠹摣戰㤷挳㐷㍦〶挲㝦慤㔲㜵ㅣㄶ戰愴㐴愲〸搰〹ㄵ㌷㔲㠵户昸㠳㥢捤ㄵ戴慦㠴昰昹㙦㠲㔱戲改㌵㘰㙦㔶挶㐵㘴㑤㙥晥㡢戹㜴㍡㐳摦捡戰㙣㥤挱ㄶㄶ攴晢㌶㘸㈵㥢慤㉥㌶戵戳〰㈹㍥㘰ㄷ㝡㔲㝣扢敡晣ㅣ㌸㠳攲㍢搰㤶ㄴ㥦㡢戶㐵戱ㄱ〴㕤㠱㈸づ㕢㐳愶㤱㡥㐴㔲㘶㌶ㅡづ挴捣㙣〰摦〷ㄲ昱㤸㜶㥥〳㡤㈶㘲㤸㈷〲㔱散搰㤲㌸昸捤㈶㠳改㜴㈲ㄵ㑣㘵㤳㘹摥㍤㍤敥扦搳づ慦慦㠲㡦㝥㍥㠴晦㉥愵晡ㄳ㔵ㄷ㔰挵㍡ㄳ㐹㌱〱ㄲ㉡敥愵ち㙦㤱㜵㔳㝣〹敤㤷㐲昸晣昷挱㔸㤴攲晢㤵㤱㌷扡戱㈸㍥㠶㑢㔷挳㔵慣㘳㔸戶慥㘱㑢㔱晣㄰戴㤲攲搹㉥㡡㍢㡥扣づ昶㘴昳㘱搵捦つ〸〵㌶ㅦ㐱㕢戲㜹㈳摡昶㠰㡤㥢挱㄰㌶昷㘴㌲㠱慦ち搹㔰㉡㠹㑤㍡㥥攲ㄴ㡢つ㍢㤴搱㙥㜲愰攱㐴㌶㠳㌳㠱㐱㈳ㅣ挰㠱㐲㈰㠶挳㠵㈰㜴㘰搳㐸㘱㝣挷晤敢敤昰晡捤昰搱㙦㠱昰㍦慡㔴ㅤ晢慢つ㑡㐵㠰㠴㡡㈷愸挲㕢㑣㜷戳㜹㈷敤㜷㐱昸晣慣㈵㈹扡昹晦㐵ㄹ㔷㌸㙣慥攴搲㍡戸㡡愷ㄸ㤶慤〷搹㔲㙣㍥〳慤㘴㜳㥣㈷㥢㌵㥥㙣㍥慢晡㔹㡦㔰㘰昳㌹戴㈵㥢㡦愲㙤戱㤹㡤愷〲昸ㅡ㙡㘲㕥捣ㅡ㌸㔳㤵㡣〷㌲㤹㡣ㄱ㌲㌳戸㘳㍡㠶愷戶挱㠱㠶㡣㐸㍡ㅣ㡥挶戳昱㈰㑥㥡㠲㑣㍣昴㠶㡥㔱㥣㐴〸攳ㄴ慢㥦㜵㈸㜲搴㍤〶ㅦ晤㜱〸晦ぢ㑡搵挱收㡢㑡㐵㠰㑥愸搸㐸ㄵ摥㈲敡㘶昳㘹摡㥦㠱昰昹㔹㕥㔲㤴捤扦㈹攳愹づ㥢愷㜱㘹㈳㐳晦㥤㘱搹㝡㠵㉤挵收敢搰㑡㌶㠷扢搹攴晥㑡㑥愶扢㝡戲昹㠶敡攷㌵攰挰收㥢㘸㑢㌶㕦㐷摢㘲ㄳ〷㤹㘶㈴㡥㙦㔶愶㤹㌱㤲㘹ㅣ㥦㘶㌲改㐸㉣㤹挱搹攵㐸㌴ㄵ搷摥㜰愰〶㠸挳捤㘸㠳㤹㜸ち晢晦㘰㉡㠵ㅢ昴攳㈴㑢摣㑣㘳〶㑥㘷㤳㝥㤶愶㐸㌶摦㠴㡦晥ㄶ㠴晦ㅦ㑡搵戱㙢㝡㕢愹〸搰〹ㄵ敦㔱㠵户ㄸ攴㘶昳㝤摡㍦㠰昰昹摦㠷戱㈸㥢ㅦ㈸㈳敦攷㘳㙤改攷㜲改ぢ㠶晥㠸㘱搹晡㤲㉤㉣挸昷㈷搰㑡㌶晢戸搹㜴㡥昳晤㥥㙣㝥慡晡昹〶愱挰收㘷㘸㑢㌶扦㐵摢ㅥ㥢挹㜰ㅡ㘷㑥㜰戲㍥ㄹ㌲㜰ㄲ㌰ㄹ挹㠰愸っㅥ㙦㠰戳慣改㙣㔸晢捥㠱㠶㜰㕡㈵㠴慦戱搱㙣ㄴ攷㕥戱㜹〷戳㘹㥣挸㡦愵㔳戱㘴〲挷㕦晥捦敤昰晡昷昰搱㝦㠰昰㝦愱㔴ㅤ㘳昳㑢愵㜲㔰攲㙢慡昰ㄶ㥡㥢捤㥦ㄹ攵ㄷ〸㥦晦ㅢㄸ㡢戲昹慤㌲昲收㐰ㄶ㥢ㄷ㜱愹㑣㐳挴敦ㄹ㤶慤㜲戶ㄴ㥢晦㠴㔶戲昹搳扦㍢扥㌵㘹摤〱㈹扥㙢晡ㄷ愰㠵㕦愵㝥㔴㥤昳改㠴愰昸㕦㘸㑢㡡㝤㘸㕢ㄴ〷挲㘱㌳ㄸ㐸挶戱户挱㜹㍥㝣㠹㡤㥢㘶㌶㤶〹愶攲㌸㘱ㅤ㑢愷戵ㅥづ㌴ㄹ捤㥡㘱敥敥昱搵换〰扤挹㙣挸挰晡㐹愷㤲愱㔸㌶ㅣっ昹晦㙤㠷搷㝢挲㐷敦〵攱晦㐹愹㝡㔳㔵㐹搵捦㑡攵愰挴㙦㔴攱㉤扥挲挷㜰捥㙥昷愵㑢㍦〸㥦晦㜷ㄸ㈵挵昲㑣昶搶搰攵㝤㤷搵戶㠱㉥昷㙢散戶搰㜸㝣㡤㘵ㅣㄹ㑡ㅥ㈶戰㥥㐳扦㥣㘲〰攰㐲搶慣戰㌵㤰㉤㉣挸㜷ㄹ昰㜲㠵扣攷㕥㈱㍢〲㔲㝣㠵扣攳戹㐲捡㔵攷㐳攰㡣ㄵ愲愱㉤㔷挸㔰戴慤ㄵ㘲㥡㤱〰㈶㕡㕣㜰㠸攲㈴㡣ㄱ挶户〸㈳㠵㘳〷㝣㘳㑤㘳㔷ㄶ搵㜶㜲愰挱㔸㈶ㄶ㡤ㄹ戸ち㘱㘲㑤㠴㠳挹愰ㄹ㡦愴昱ㄴ㠹㜰㌲㠶㔳㍡㔱㝦㜷㍢扣㍥っ㍥㝡ㄵ㠴扦㐲愹㜶愶㙡ㄷ慡㔸ㄹ㈳攷ㄹ〷㈵㝡㔲挵ㄵ昲㌷昷ちㄹ㐱㤷㤱㄰㍥㝦㉦〰昰㔷愲敤㡥㘶晥扡愸㠶捥敢㘲搱ㅥ搰攷慥愳〰㌴ㅥ敢愸户ㅤ摤㝡㍡㡣㕣㔱扣㈱㤲㙥〰㉥㘴戵っ㕢ㄱ戶搴㍡敡〳ㄷ戹㡥㥥㜲慤愳㡥㠳㡤扦㜸慥㡥扥慡㥦〴㐲㘱㜵昴㐳㕢慥㡥㔱㘸摢㔳㔰〴挷㕤晣㝡ㅢ㡡攱㘰㈳㤵㑡挴㌳㤱㉣捥㤸㈷㤳㔱㝣敢挸㤸摡㥥づ㤴㑦昰㌰挲㌸挱㥥挹〶昱敤て㕦愰挳㤹㘰㥡捦㕤㐹ㅢ搹㜴挸昰昷户挳敢㝢挱㐷ㅦつ攱摦㕡愹㍡愶愰㙤㤴㡡〰〹ㄵ慣愶㤱慢攳㈱昷敡愸愵㝤㍣㠴捦扦〳〰昸昳㍥㉦㌹㐰ㄹ㜹㕢㈶㙢ち扡㤵㑢㔳攱㉡〶挱㐸ㄲ昵㘹㙣㘱㐱扥〷㐳㉢搹扣挳捤㈶愷㈰戹㝢扣捤㤳㑤㤶搱攰て扦昷〲づ㙣戲㘴㐶戲㌹ㄳ㙤㡢捤㤰㤹〸攰〹㠱搹㘰㈲㥤挰〵戲㔸ㄲ攷ㅢ攲㐱㍣㈴つ捦敦㑢㘰㠲搷敡ㅣ㘸㈰㤵挴㤹戵㙣㉡㠸ㄳ㍡〶收昶㜸㈰㙤挴挳ㄱ散㉥㠳㜸㡣っ㜶㡦㉣挶㤱挳㜶ㄶ㝣昴〳㈰晣挳㤴慡㘳戶愹㔲㉡〷㈵㜶愵㡡㠳晢㕡㌷㥢㠷㌲捡ㅣ〸㥦㥦㌵㌷昸戳扦ㄷ㜳戶搱㌹扤攸㥣㔱晣挳㤵㔱づ换扢〸扢㥢㈲〳愳ㄸ〹愳㘴搳㘴ぢ㙡昹慥㠶㔶戲㜹戱㥢㑤㝥搷㤰㙣㕥攸挹收ㅥ慡㥦〶㠴〲㥢慣慡㤱㙣捥㐷摢㘲㌳ㅡ挲挰㑣愴㈲㐱㌳ㄸ㌷㌲攱㘰㍣ㄳ挰㐹昴っ捥摦㘰搰〵戳〹㙤㠱〳㌵ㄳ挱㡣㘹㠴戲㜸㍣㄰昶愴㐱攰〳㠱㜴㌶㤱㑡㐵㌱戹ㄸㄱ挳捦㝡ㅤ挹㘶㈳㝣昴㈶〸㝦㐸愹㍡扥㔶㠴㤵㡡〰㥤㔰ㄱ愵㡡㙣㥥改㘶戳㡤昶㜶〸㥦㍦〶〰晥扣㑦攸戲㍡㐷ㅡ㜹挳㈸㙢㙣昲㡥㑦晡㜲㠶㤶㔵㌷搲㤳㉤㉣挸昷㕥挰㑢㌶㑦㜰戳改ㅣ㙣ㅣ攷挹收㘸搵捦昱〸〵㌶昷㐶㕢戲㜹〲摡昶挴㥢〵㜱戱㑣ㄴ昳㙦ㅡ愴挴攳㜸㙣㔲㉣ㅤ㡡㘴搲昱㄰慥攳㘶戵ㄵづ㌴㤴㌲昱㙣慢㐰㌴ㄳち㠳搴㘰ㄸ搷挵㜸散㤱〹攱愲〴㉥㐳挶晤慣攰㤱㙣慥㠴㡦㝥㈲㠴扦㐶愹㍡戶㜴㤶昱攴愲挴㜸慡挸收㘲㌷㥢愷㌱捡改㄰㍥晦〴〰昰攷扤愵㑦㔴挶㐷㠹㤰〳㜴〳㤷㔶挱㔵散〳㈳〹搴捦㘷ぢぢ昲㍤〵㕡挹收㝣㑦㌶攷㜹戲挹㜲ㅣ晣攱愷㌶〸〵㌶愷愲㈱搹扣ㄸ㙤㡢捤㐴搲㡣㠶㜱つㄶㅢ㙥挴㐸㐷㌳㠹㜸㌸㤳捤㘶㘳昱㙣捡㠸㠷㜰攵昶ㄲ〷ㅡ捡愶㘲搸攵挵捤っ㘶㕡㈳ㅤ㡡换㤳㡣㈶㡥愰捤㐸搶㠸〴晤搳散昰晡愵昰搱㔷㐳昸愷㉢㔵〷㥢㌳㤴㡡〰〹ㄵ㌳愹㈲㥢㠷扢搹扣㡡昶慢㈱㝣晥㍡〰昰攷捤收㉣㘵攴慤慣㉣㌶㥦攲搲捤㑣攰〰㘵扣〵慤㕥摤捡㔹㤵戲㘷㕥昹㠶昷㡤㙣㐶攴㍦㔴㘸〲ㅥㄲ挴搲搶㤲㙥戸㠳㠷㜵摦㡢戲搲㔱晦㔹㉣ㄶ㠸っ㐴㈸扥换㘷攲㔳晦ㅦ攲㜰㝣㜴ㄴ晥㌰攲㡥㜸敢㙢昰㠱换攷攰攳〶扣㔲散散ㄱ挳㜰㉣改摦㌴戹つ㜵㈲㜸㔴昵慣㤶戱捥㜳㡥户㔲昵㈳㈳搴戳㙥慡㍡㌴㘳㔳㙤戸㘵㔲扢愹摣㘶戴㍡㝥㜸㜶っ㡡㠸㘰ㄸ挱㈷攳昴敦㘸戹敥ㅢ戲㐳㠷㜶㜲㜳ㅢ㥥攲㘴㘶㔴挴㌶㔴㡢㤷㤵㜶ㄳ㥥户昲戱㥦㘸捣ㅢ㠵㌰ㅡ㥥攳㌴㌹㐳〲㜶昰戸㙢捡戸㠶㜶㜹搷愱〱戰ぢ㥤ㄵ㐹摡敤昸戴ㄵ愳㠷㡤ㅤ㌷って㍥㉣㥦㡥㔵戱搹扤攴ㄲ捦㍥㌹㍡㝣晡㥤〸㈹づ㐳㜰戲㉦昴㐳搹捤摤㜶㌷戵散㐶㑣㐱㌷散ち㘳ㅥ昸戵挴㜳〳㔱㉡挱愲㈵㌶ㄸ慦㤲戵㍦摣〷〱攵㝥㝤㍤挶㙥搵㕣㝣㤱㝣㡤〹换搷愶㌱㤵ㄹ攵㜱㤸ㄸ㜲敥搸昲㜷㡥扤散㥢ㅢ昷慣㕡扤收㜷晢晦㘳㔷㌴敦搱㜰晡㍢换㙢ㄶ昴昶㍦昳攲つ㝦愸ㄱ㡤昰愸㐲㍣晤㕤㡡昷㈸摥㠷㄰ㄳ㤰挴敢㜸㕥㐸挱挳㔶挶摢㠶晣㠷慤昸㥢㄰〹㝦㌸㉢㠲㝣㝢㜵ㄳ㉣搸攱㐶㈷挶挱㠳㈳㕤づ捥㠷昹㤱摢愱戶㈸㙡挵㤲戶ㅥ㍡慥㠹摡㘱㜸ㅥ愸搸ㅢ㔰挵㠷㑦摦㐰晣㈲〷摦㐶晣攳㌶㝥㥣挴㡦戲昱搶㉡㜸㤲㜸㥥㝡㔷㈱挴ㄲ扢㈱㈹㍤ㅡ㡤㉤愳㜴戹昲㈸㐶改㘸摦慢㔷㉤摣㜴㐵㑤晦㕢㈷扤㝢搴㜵户搵㠸㤵昰昰愲㌴㠲㐴㍤㈹㌵㙣㐳晥攳㕢晣㈷㈲ㄲ晥㜰㠵ㅦ㥦ち㤴戲づ㐷㔲ㅡ㠲㠷㐳改昳晣挸愷挳㘴㔱㝡㉡㤶戴ㄷ㍢㈸㡡〵㐵㜵づ㐵㉦ㄳ㝦㠶㠳㘷㠵㡥昶㡡㡤挷㉡〰㝥戸㡤户㐶改慢戰㔵㥥〷搴㤶ㄱ户㑡㜹ㄴ㈳㡥㠴摤扦昷敤㌵㈷㝥扥晦扤晦㤸戵戶㐶㕣ちて㉦攲慡㙣㝥ち挶攲㌰摢㤰晦搸ㄷ晦㙡㐴挲ㅦ㑥捡㈰㜷㄰挷㤲ㅢ㐹摣㔰㜸㌸挴扤㑤㈲慥㠶挹㈲㡥㜵㌸摡扢㌶ㄱ㤸ㄵ㐲〹㌱挸㈶挲ㅡ㕢敦ㄳ㝦㡤㠳㘷㌱㡥昶愱㡤挷收つ晣昶㌶摥㈲敥㘳搸㉡㔹㌸戳㘵挴摤慣㍣㡡ㄱ㜷㕢敢扣㜳扥㕣晥敢㤸㍢㔶㙦扡敥㠹㝤㑢㙡挴㕤昰昰㈲慥扦捤㑦〱㜱晤㙣㐳晥攳㘲晣㜷㈳ㄲ晥㜰晡〸戹㠳戸晢搰㤰挴昵㠱㠷㐳摣㈶ㄲ戱づ㈶㡢㌸㤶摣㘸摦搸㐴㠰戸㜰㕣昴戶㠹戰㠸晢㡥昸〷ㅤ晣〳挴晦㘰攳㐱ㅣ昰㍥ㅢ㙦ㄱ昷㈳㙣㤵慣㤱搹㌲攲ㅥ㔳ㅥ挵㠸晢攵晡㤳㝥㝤攸扡㍦搶摣晡摡㔳晢ㅥ㝥挳㈹㌵攲ㄹ㜸㜸ㄱ㔷㙥昳㔳㐰㕣㤹㙤挸㝦捣㡣晦㔹㐴挲ㅦ㙡ㅢ㤰㍢㠸㘳㈱㡤㈴慥ㄴㅥづ㜱扦㤳㠸㡤㌰㔹挴扤㠴㈵㡤て㑥户㘶㍦㔴㙥㠹摦晥攵㥥晤扡挱㈶㕥㜱昰㉦ㄳ㕦㙥攳㐱㌴昰㍦搹㜸㡢攸敥戰㔵扥〱搴㤶ㄱ昷愶昲㈸㐶ㅣ〷摣慡㤳㕦愸昹晥搷㡤㑢户㝡敢㠵ㅡ昱〱㍣扣㠸晢〱改㜸捥㜱摦摢㠶晣挷搳昸㍦㐴㈴晣攱㜴ㄴ㜲〷㜱㉣㡦㤱挴㝤ぢて㠷戸㑡ㄲ昱〵㑣ㄶ㜱㥦㘱㐹摢ち㍡㑤敥㌶ㄲ攲㉢㥢〶㙢晣昴㈵晡㑢〷捤戲ㄹ慤扦㡤ㅥ㌷㉣㈱㍥戳搱ㄶ㘹摢㄰捤㡢㕦捥㉥㠳戵㌱㙣搰㕥昹ㅤㅡ㕢㐶攷昷捡愳ㄸ㥤戵〳㍥㝦㉦㍡扢㑦捤昹㈷㥦㌸晢攵攵㝤㙢挴㉦昰昰愲昳㐳㥢戵㠲㜱昸㠱㙤挸㝦搸㡤晦㔷㐴挲ㅦ㑥㤰攱㔳㠱㑥㠱搴㈵㥤敦挱挳愱㜳㐷㝥攴㌲㤸㉣㍡㔹㌴愳つ㠱捥ㅥ㠷愱㠰昸㠷㑤㤱㐵攸㑥挴㤷㍢昸㙥挴㔷搹㜸捥㤴〱昱扡㡤户㈸摤㠵㜸ㄶ挶㌸㤴戲㐰挶愱戴〷ㅡ昸摢㠲〳㥢㥥捡愳ㄸ愵㝦㍢昰㡢㍤昶㌴㡦慦㔹㥥っㅤ㜰摢搲ㄳ㙡㐴㍦㜸㔴㤱㠸扣〳㥢㔷㙣收ち㈸摤㘸ㅢ昲ㅦ㥦攳敦㡦㐸㤲搲摤昱愹㐰㈹换㕥㈴愵㉦挱挳愱㜴て㝥攴〱㌰㔹㤴戲ㄶ㐶ぢ摡ㄴ㘱㡥挳㠱捤㜳㌶㐵ㄶ愵㘱攲〷㍡昸ㅤ㠸㡦搸㜸㔰ち晣㔳㌶摥愲㌴〶㕢攵㑥㐰攱㙦ぢ㠸ㅢ愶㍣㡡ㄱ户㙤昷ぢ捥㑣慣㥡㔷㜳搲つ扢㉦㍡㝢昸㠲ㅡ㌱ㄲㅥ㔵ㅥ挴㍤㙥昳㔳㐰摣㘳戶㈱晦戱㍢晥摤ㄱ㐹ㄲ㌷ㅡ戹㠳㌸㔶戸㐸攲ㅥ㠵㠷㐳摣ㄸㄲ㘱挰㘴ㄱ挷戲ㄷ㙤慣㑤〴㠸㡢挵挴㐳㌶ㄱㄶ㜱戵挴㐷ㅣ㝣㤸昸〹㌶ㅥ挴〱㝦扦㡤户㠸㥢〴㕢攵㥥㐰攱㙦ぢ㠸摢㑢㜹ㄴ㈳㙥愳㍥㙦㘸攳挱㔳㙡昶㥡晥攲㌹㜳〶㑤慢ㄱ攳攱㔱攵㐱摣摤㌶㍦〵挴摤㘵ㅢ昲ㅦ搷攳㥦㠰㐸㤲戸㘹挸ㅤ挴戱㤸㐵ㄲ㜷〷㍣ㅣ攲㘶㤰㠸愹㌰㔹挴戱挲㐵摢摦㈱〲㔵㔷攲搶ㅣ㈲敡㠸㥦收攰昷㈵晥〰ㅢ捦㐳敦戸戸搱挶㕢㐴ㅦ〴㕢㘵ㅤ㔰昸摢〲攲㘶㈹㡦㘲挴捤扣㜷搰㠹㥦敢㐷搴扣㜷㔴扦㕢㈷晤戵愹㐶捣㠱㐷㤵〷㜱搷搸晣ㄴ㄰㜷戵㙤挸㝦捣㡦晦㌰㐴㤲挴ㅤ㠶摣㐱㕣ㄲ㙤㐹摣㤵昰㜰㠸慢㈷ㄱㄹ㤸㉣攲㔸户愲㈵愱敢㉥扦つㅡ㈱昱㘷㥢〷㙢〰愵〹㌷ㅤ㜸㥡㜰搳㠶㠳户㤰戸搸㠶㕢戴捤㈵㥣㤷晦㥣戹㡦ㄵ㉡捥摣户〰つ晣㙤〱愱㡤捡愳ㄸ愱扤ㅦち㕣㌴㝣改捥㌵慦㡦㕥㜶昰昵慦散㕡㈳摡攱㔱攵㐱攸昹㌶㙦〵㠴慥戲つ昹㡦つ昲㉦㐲㈴㐹㘸ㄳ㍥ㄵ〸㘵㤵㡡㈴昴㕣㜸㌸㠴戶昰㈳㉦㠷挹㈲㤴愵㉢摡㤱㌶㐳攳㠶㠵〳攲㑣㥢㈱㡢搰㌶挲㡦㜱攰㐷ㄳ扥挸㠶搷ㄲ㝥慡つ户〸㕤〲㔳攵ち㠰昰户〵戴慤㔴ㅥ挵㘸攳㐱昴㤸扢㐵捤㍢㌳捥戸愰昹摣㙥㌵攲㜴㜸㔴㜹搰㜶愲捤㑥〱㙤㉢㙤㐳晥挳㠶晣㘷㈰㤲愴敤ㄸ攴づ摡㔸㜹㈲㘹㍢〱ㅥづ㙤挷㤲㠷㔵㌰㔹戴戱ㅣ㐵㍢ㅥ㍡敢慣〴ㅥㄳ㉦晥㘰ㄳ㘱昱戶㠲昸昳ㅤ晣㜹挴㥦㘸攳㙢㠷ㄱ㝦㤴㡤户㠸㍢㤹㜸㥥ㅢ㜶㐶㈲㑢㑦㥣㤱㜸〹ㅡ昸摢〲㑡㉦㔵ㅥ挵㈸㝤昶ㄹ扣㘶摣㕤㠳㡢㕤攱㜰捦晢㙢挴搵昰愸昲愰㜴㤱捤㕣〱愵敤戶㈱晦昱㐵晥㙢㄰㐹㔲㝡〶㍥ㄵ㈸㘵昹㠹愴戴ㄵㅥづ愵㘷昱㈳摦っ㤳㐵㈹㙢㔲戴㜳㙣㡡戰㜳㌰っ搱㙣㔳㘴㔱㝡ㅥ昱户㌸昸㥢㠸㍦摦挶㘳攷〳晣㝣ㅢ㙦㔱㝡〱㙣㤵㜷〲㠵扦㉤㈰敥㉥攵㔱㡣戸㐳㠷户㑣㡡㝦搴㕥戳挷㌶摦慣扥昰㤱㐵㌵㘲ㅤ㍣慡㍣㠸㌳㙤㝥ち㠸换搸㠶晣挷ㅥ昹ㅦ㐴㈴㐹摣㙡攴づ攲搶愳㉤㠹㑢挱挳㈱敥㌲ㄲ昱ㄸ㑣ㄶ㜱㉣㍦搱慥戰㠹〰㜱昱㠴㌸摣㈶挲㈲敥㉡攲ㅦ㜷昰ㅢ㠸扦挶挶㠳㌸攰㘷摢㜸㡢戸敢㘰慢㝣ㅡ㈸晣㙤〱㜱捦㈸㡦㘲挴㡤㌸㜹敢搷㥥晢昱改㌱㙢扦挳㔷㤳㑦㥦ㅢ㈳㌶挲愳捡㠳戸〳㙣㝥ち㠸㥢㘵ㅢ昲ㅦ㤷攴㝦〵㤱㈴㜱户㈰㜷㄰挷愲ㄲ㐹摣㑣㜸㌸挴慤㈱ㄱ㙦挲㘴ㄱ挷㑡ㄳ敤㜶攸慣㥤㐹㌸㉡愶摢㍣㔸扣摤㐹昸㕢づ晣つ挲敦戶攱㤸晢愲㘲㡡つ户㘸㕢ぢ㔳攵晢〰攱㙦ぢ㘸晢㐰㜹ㄴ愳敤昰晢㈷昷㉣㡤捤愹㘹敥戳攲㤱愷㝥㌸慣㐶㝣〱㡦㉡て摡㈶搸散ㄴ搰㌶摥㌶攴㍦㘴挹晦㈵㈲㐹摡ㅥ㐴敥愰㡤搵㈳㤲戶㜱昰㜰㘸㝢㤸㍣㝣て㤳㐵ㅢ㑢㑡戴昵搰搹摦㐰㘲㠶搸㍢㠷㠸つ挴晦攰攰扦㈳晥㜱ㅢ捦愳㍥㐳㡣戲昱ㄶ捦㑦挲㔶昹㌳㔰昸摢〲攲㝥㔱ㅥ挵㠸慢戸㜹挰散捣㠹㘶つ㐷㕤摤㕦攷搶㠸㌲㝣愵慦昲㈰㉥㘲昳㔳㐰㥣㘱ㅢ昲ㅦ捥攴㉦㐷㈴㐹摣戳挸ㅤ挴戱㈶㐴ㄲㄷ㠲㠷㐳摣昳㈴愲㈷㑣ㄶ㜱㉣ㄴ搱㕥㠴づ攳㙤昶戰㌰戶扢敡ㅣㅥ㕥㈶扣㤷〳㘷戱㠸昶ち㜴攴㜹慣挴て户昱搶㠰㝢㤵㜸㕥㥤㔵扢〹㔱㘹㌷㘸慦散㡢挶㤶㌱摡㑦㜹ㄴ㘳㜴挸摥户扤晦㜰捤攰㌱搶晦㌵㘳挴〰㜸㜸㌱㕡㘵ㄳ㔷挰攸㌰摢㜰搲㠶搶㌱㉤㐷ㅢ搳慥捥㤴㡤㕡晦㡥晦㈵晦㐰㐴㤲㡣扥㠵㑦〵㐶㔹搴㈱ㄹㅤちて㠷搱户昹㤱㠷挱㘴㌱捡㑡て敤㕤㠷㈲㕣㈰ㄳ㠳㜲㈸㝡㥦昸㉡〷扦ㄳ昱ㅦ㐲㈷搷〰攱摢摢㜰㙢㈴㝥㑣㌸㡢㌹㥣扤㌰㡢㍡ㄴ扤㤵慣搹搸㌲㐶㐷㉡㡦㘲㡣捥扦㙣晤㡥攳搷慣ㅤ㌳愵㈲㌳㜶扦㥤敦ㅢ㈳っ㜸㜸㌱摡摦㈶慥㠰搱㝥戶㈱晦挱㔱晥〸㈲㐹㐶扦挴愷〲愳慣换㤰㡣昶㠱㠷挳攸㈶㝥攴扤㘰戲ㄸ㘵戱㠶昶つ㜴搶㠱㑤㌰ㄲㄶ扤㜳㈸晡㡥昸搱づ㥥ㄵㅢ摡て㌶ㅥ㍢ㄳ攰㝤㌶摥ㅡ愴㍦挲㔶㔹ぢ搴㤶ㄱ㌷㕥㜹ㄴ㈳捥晦改摡㌵㉢㜶戹慣收㤰㤳攲㝦㍢㌱㝡㜹㡤㤸ちて㉦攲捡㙤㝥ち㠸㉢戳つ昹て㥣昲㑦㐳㈴㐹摣慦挸ㅤ挴戱〴㐳ㄲ㔷ちて㠷戸摦㐹挴㉣㤸㉣攲㔸㤷愱㠹ち㝢㘸攱㘷㑢攲户ㅦ慤搳㠳搶搰敡〶㤳㌸挰㠱搷ㄱ㕥づ㥤戵㜱ㄳ晦㤳㡤户㜸敢づ㕢㈵敢㈸戶㡣户㌹捡愳ㄸ㙦㙢扦㍣㝡㘳晤㥡㍢挶ㅣ户散㉦慢㉡挷摥㌹㐶㘴攰攱挵摢て㐸挷晢昴愰㙤挸㝦㑥㤵摦㐴㈴挹㕢㉦攴づ摥㔸㙣㈱㜹晢ㄶㅥづ㙦㤵㈴愲ㄱ㈶㡢㌷㔶㘰㘸㕢搹㐴㡣ㅢㄶ挱〹收慦㙣㈲㉣攲晡ㄲ摦攴攰㔹㠶愱昵户昱㌸㤲〶晥㌳ㅢ㙦ㄱ户つ㙣㤵㙤㐰㙤ㄹ㜱敤捡愳ㄸ㜱㐳戵敦扢㠵晥㌰愴收㤲攷㝡㥤㜷㐸戲慡㐶㉣㠷㠷ㄷ㜱ㅦ摡晣ㄴっ戸て㙣㐳晥昳慤晣挷㈰㤲㈴㙥㈰㜲〷㜱慣慢㤰挴扤〷て㠷戸ㅤ㐹挴㑡㤸㉣攲㔸㙣愱つ㜱㠸〸ㅡ㌱昱㡦ㅣ㈲㜶㈲晥㐴〷扦㠲昸㉡ㅢ捦攳敢㤸㜸摤挶㕢㐴敦〲㕢㈵慢㈳戶㡣戸搳㤵㐷㌱攲づ㔸㝦晤搵㝢㍦戹戶收㠲戳㉢㡦㝡㘲捣㝤㌵㘲ㄵ㍣扣㠸㝢挵收愷㠰戸㡤戶㈱晦戹㔸晥昳ㄱ㐹ㄲ户㍢㜲〷㜱㉣愱㤰挴扤〴て㠷戸㍤㐸挴愵㌰㔹挴戱慥㐲ぢ㜶㄰ㄱ挶改扥ㅣ㈲挲挴慦㜶昰㉣慥搰㈲㌶ㅥ㔳ㅣ昰㑦搹㜸㙢挴挵㘰慢扣ち愸㉤㈳敥㙡攵㔱㡣戸㐷㉥㍥晣㐱㜳愷㝤㙡㔶摥扢捤攸㌷㙦㤹㔲㈳㙥㠶㠷ㄷ㜱㡦摢晣ㄴ㄰昷㤸㙤㈸㜸㥥搶㉤㠸搴搵昳戴㜸〳ㄲ戳㑤㍥昳愹ㄲ挷ㄳ攵㔹摥愴愲㐷搶㔲戳㌶〲㌷㑤㘹㘸㙣㤴昷ㅢ改㠹挷摦戴㉥㌰㕢愷攲㈹㑦㜸攸㑤㕤㐳㤳㝤换ち㍣晤㠹㑦ㄳ㔱て㔸搱㘵㡢捥㕡㜶㐶㉢㥥戸搲㍤㍢戹つ㑦攷捡㔴㌴敤㤷㙣㙦㌷㕢㥢晦ㄷ㥥㡤㠳㍢挰昰㜶㥦㜸㔹㑦挵昱扣昹ち敦慡攲㔹㠵㈰ㄹ慢敥攰㘳㉡㥥摢挴㠲㡦㔲㍥㌵攷㍦㝢㔰㤷㌶ㅡ㐳㑣摤㌵㉥攳㝡づ㔴㤹㜸ㄴ慢搸㉡㔶㍥慥攴㜷愶捣〲〷㝤っ昰㕡つ㐴㌷摣㘴㐴ㄶ㈷㐱昸昴戱搰挸㥢昰㐸㔱㔲捥昲㤳晣て挷摢攱昰收㠹㈵攵㑢ㅡ㌲敤昳戴㜹㘶挳摣㜹敤戸敤㑤て㝥㘲昵㉡扢ㄳ慥㥤㔵㙦㜰搳攸摥㔴㥦㙣㙤㑤㉥慢㘸慡㙦㌴㥢攷戶捦慢愸㕦㡣㘲ㄵ㍣扦㡡〷っㄵㄵ㝡㉤昲㘱㔷㝣ぢ㔶㔸㌰慡㍥摥慤㝤㄰ㅡ㡥㔶㙤〲戴摥ㄴ摣敦㐹挱㈴攰戵㝤㈰㜲㈹㤸っ㡤㡢〲挱㈲〷搲愰㕥㘲〳ㅡ㌲㡤㝤㠱㜴㤲㘳慤㠲搴㑥㜵㙢㥦㠵㤶挹改㑣慥㑣摣攱㤹挸っ昶挸㐴㍡搶挳晥㔴昱㘶㐸搶㝡㄰捦㈳㐶㑥ㄲ㉦慢敥敡㠰㜴㤲攰搵㝤㤹挴㉣户昶㉤㘸㘵ㄲㅣ㈴㘵攲㐶捦㈴づ㘲㡦ㅣ㄰ㅤ㐹ㅣ㐲㤵㉢〹㕥㘲捦㐹攲㝤搵摤愱㐰㍡㐹昰㑡戹㑣㘲㡥㕢晢㘵㙥ㄲ㔷㝡㈶㔱捦ㅥ㜳㤳㐸收㈵戱㈹㍦㠹敦㔴㜷㘹㜷㜷扣敡㉣㤳挸戸戵扦收㈶㜱戱㘷ㄲ㜳ぢ㤳㘸挸㑢㠲㤷㝥㜳㤸攸㠶昱㉡扢㕢攰敥慥扢搲㌶扡戵扤愰攵敡搰㥡愰昵ㅥ戰攷㝡㈶搶〲扣戶㄰㈲㜷挰ㅥ〹㡤㝢㌵㔵㈲㝥㑥㜲㝤㔵ㅡ㙤㐰㍡慢㘹ㅢ愵㙤㜷㙢〷慡攴ㄶ㐱敢㥤摣愹㥥挹㉤〱㕥㕢ち㤱㥢摣㌲㘸摣挹敤㤸㥦摣㑥㉡㡤愳㠱㜴㤲摢㐵㘹㤷扢戵扢摢挹改搶㐰㍥挱㌳㤱㘳搹㘳敥ㄸ㍡㍥㉦㠹㍤昲㤳〸慢敥㔶戸扢㡢㈹敤㑡户㜶㜴㙥ㄲ㐷㜹㈶㜱㜲㘱ㄲ愷攴㈵㌱㈶㍦㠹㕡搵摤㘹敥敥㈶㈹敤改㙥敤㌴㤵㠴㌵慦戴㝡㈶㜱ㄶ㝢捣㥤㔷捥挹㑢㘲㐶㝥ㄲ㜵慡扢昳摣摤ㅤ愴戴慢摣摡挳散㈴戴昳愱昵ㅥ㉢昳㍤ㄳ扢〰㜸敤㐲㠸摣戱㜲ㄱ㌴敥戱㔲㥦㥦㕣㕡愵㜱〹㤰捥㔸㤹慢戴㤷扡戵㑤㉡戹搵搰㝡㈷㤷昲㑣敥㌲攰戵换㈱㜲㤳扢〲ㅡ㜷㜲㉤昹挹戵愹㌴慥〲搲㐹㙥㠹搲㕥敤搶ㅥ愳㤲扢〶㕡敦攴㘶㝢㈶㜷ㅤ昰摡昵㄰戹挹摤〰㡤㍢戹㘳昳㤳㕢愱搲戸〹㐸㈷戹㤳㤵昶㘶户昶っ㍢㌹㝢㉢㥢改㤹挸ㅡ昶㤸扢㤵摤㥥㤷挴㔹昹㐹㥣愷扡扢搳摤摤〵㑡㝢㤷㕢扢㍡㌷㠹㈹㥥㐹慣㉤㑣攲扥扣㈴㉥换㑦攲㉡搵摤〳敥敥慥㔳摡㜵㙥敤㉤㉡〹づ昰㌲㌱捥㌳㠹㠷搹㈳〷㜳挷㡥㜳㍤㔵慥ㅤ攷㥡晣㈴敥㔴摤㙤〰搲㔹ㅤ㙢㤵昶㌱户昶㐱㤵㠴㌵改㡤昲㑣攲㐹昶㤸扢㍡晥㥡㤷挴挳昹㐹㙣㔰摤㍤敤敥敥㐹愵㝤挶慤㝤搶㑥㐲㝢ㄶ㕡敦〱ㅢ昲㑣散㜹攰戵ㄷ㈰㜲〷散㡢搰戸ㄹ㝡㍥㍦戹㤷㔵ㅡ㉦〳改㌰昴慡搲㙥㜴㙢摦㔲挹扤〲慤㜷㜲挳㍤㤳㝢ㄵ㜸敤敦㄰戹挹扤〶㡤㍢戹户昳㤳㝢㕦愵昱〶㤰㑥㜲ㅦ㉢敤㥢㙥敤㤷㜶㜲昶搶㌴搴㌳㤱户搹㘳敥敡㝢㌷㉦㠹㑤昹㐹㝣愷扡㝢摦摤摤㡦㑡晢㠱㕢晢慢㑡㠲慢慦㑣㙣敦㤹挴挷散㤱慢慡㘳㈰㝦㑡㤵㙢㈰晦㥥㥦㐴㌷〰攴㜱捦攷㔸㜰㤸攸慥戴㕦戸戵扤搰㤰㠷愱㥣昴捡㐴ㅦ捦㈴㌶挱愶㜳㠲敢㐸攲ㅢ慡㕣㐹㔴愲㥤㝢㝣〳㠵㑣攲㍢㉣㌸㐹㙣愳戴摦扢戵〳搱㜰ㅤぢ晢㍣㤳昸ㄱ愰扣搵昱㙦慡㕣㐹散㠸㜶㑥ㄲ㍢㐱㈱㤳昸ㄹぢ㑥ㄲ扢㈸敤㉦㙥敤敥㘸戸㤲㈸昵㑣攲㜷㠰昲㤲㄰㜸㝣愷㍢㠹㍤〰挹㐹㈲っ㠵㑣愲ㅢ㤰㑥ㄲ㌱愵㉤㜳㘹换挷㐰扢搹㕦㑦㔹㈴摦ㄷ㕦攴ㅢ捤㌴㥦㉥㍣づ捦愸ㅤ搱㠸慦㤹㥢昱㐸攰㜲㜴㉡挶愲㌳挶搰㌵戶散戵㕢㔹㙢㙢㉢昸㕤戰㜲扣扢㈵㈶愱挵ㄴ昵敥昴㤸㙣摢昴ち户晦扥㙥㡦捡愹敥㤶㤸㠱㤶昴搷改戱扦昲昷戹晤敢摣ㅥ㤵戳摣㉤㜱㤰昲敦㐱㡦㐳㤴㝦㑦户晦愱㙥㡦捡㌹敥㤶愸㔷晥扤攸㤱㔴晥扤摤晥㘹户㐷㘵挶摤ㄲ㜳㤵㝦㈵㍤ㅡ㤴扦摦敤扦挰敤㔱搹攸㙥㠹ㄶ攵扦ㄵ㍤㡥㔴晥㝤摣晥㙤㙥㡦捡㜶㜷㑢㉣㔱晥㝤改戱㑣昹昷㜳晢ㅦ敤昶愸㕣敥㙥㠹㘳㤵㝦㝦㝡ㅣ慦晣户㜶晢慦㜰㝢㔴慥㜴户挴挹捡㝦ㅢ㝡㥣愲晣户㜵晢㥦收昶愸㍣摤摤ㄲ㘷㈹晦敤攸㜱㡥昲摦摥敤㝦㥥摢愳㜲㤵扢㈵㉥㔰晥㍢搰攳㈲攵㍦挰敤㝦㠹摢愳昲㔲㜷㑢㕣愶晣〷搲攳ち攵㍦挸敤㝦㤵摢愳昲㙡㜷㑢㕣愷晣㜷愴挷つ捡㝦戰摢晦㈶户㐷攵捤敥㤶㔸愳晣㠷搰攳㜶攵㍦搴敤㝦愷摢愳昲㉥㜷㑢慣㔵晥㍢搱攳㍥攵㍦捣敤晦㠰摢愳㜲㥤扢㈵ㅥ㔶晥㔵昴㔸慦晣㜷㜶晢㙦㜰㝢㔴㍥收㙥㠹㈷㤵晦㉥昴昸慢昲摦搵敤晦戴摢愳昲ㄹ㜷㑢㍣慦晣㜷愳挷㡢捡㝦戸摢晦㘵户㐷攵㐶㜷㑢扣慡晣㐷搰攳㌵攵㍦搲敤晦㠶摢愳昲㑤㜷㑢扣慤晣㜷愷挷扢捡扦摡敤晦扥摢愳昲〳㜷㑢㝣慣晣昷愰挷愷捡㍦攰昶晦摣敤㔱昹㠵扢㈵㌶㈹晦㈰㍤扥㔱晥㈱户晦㜷㙥㡦捡敦摤㉤昱愳昲て搳攳摦捡摦㜰晢晦散昶愸晣挵摤ㄲ扦㉢晦〸㍤戸攷㤲昳㝦搴敤捦扤ㄴ戵搶晣捦扤㤳搳ㄲ㜲户挱㍤㐶っ㙡昵昲㜳昷㈱捦攷挷戱㠰昳昹㜲攷㐰㔴挲㡤攲㑥㐲愲㐶㔹㈸戹ぢ㈸㐰㜱㔷㈰㔱㝢㔹㈸㌹搱ㄳ㤵搳㈳㈷㝣㠹摡摢㐲挹改扣〰挵㘹㕤愲㙡㉣㤴㥣戴ぢ㔰㥣扣㈵㙡㥣㠵㤲㔳㜳㐱㕥㥣愲㈵㙡扣㠵㤲ㄳ㌰㔱ㄳ搰㔶㉦㍦㈷㘲㠹㥡㘸愱攴㌴㑢㔴㑥昶㥣㙥㈵㙡ㅦぢ㈵㈷搳〲ㄴ㈷㔵㠹㥡㘲愱攴㤴㐹㔴づ慢㥣㍡㈵㙡慡㠵㤲ㄳ㘳㐱㉣㑥㤰ㄲ㌵摤㐲挹改慦㈰ㄶ愷㐱㠹摡捦㐲挹㐹慥〰挵挹㑥愲㘶㕡㈸㌹㤵ㄵ昴挸㈹㑤愲㘶㔹㈸㌹㘱ㄵ愰㌸㜱㐹搴㠱ㄶ㑡㑥㑢〵㈸㑥㑦ㄲ㜵戰㠵㤲㤳㑦〱㡡㤳㤰㐴捤戶㔰㜲㡡㈱敡㔰戴搵换捦愹㐶愲收㔸㈸㌹㤱㄰㜵㤸ㅢ挵〹㐵愲づ户㔰㜲扡㈰㉡㘷㍤㜲摡㤰愸㈳㉣㤴㥣ㄴ㠸捡改㤱㤳㠳㐴愵㉣㤴摣昴㠹捡㔹㡦㥣〲㈴㉡㘳愱攴〶㕥搰㈳㌷㜴㠹捡㕡㈸戹ㄹㄷ愰戸㌹㑢搴㍣㠹昲慢愴〵户㑦㜹愱敤㠲㝦㕡ㄷ摡挶挱户〲㜷㤶㔷愹〸㙥㥢ㄲ昱愷㕣㠴攰收㈸つ攷攷ㄹ戸〵㑡挳慡㍣〳㌷㍡㘹㌸㉦捦挰敤㑣ㅡ捥捤㌳㜰搳㤲㠶㜳㜲つ㝥戵㡤〹㙥㔶ㄲ㜱㜶㉥㐲㜰㑢㤲㠶戳昲っ摣㜸愴攱捣㍣〳户ㄷ㘹㌸㈳捦挰㑤㐴ㅡ㑥捦㌳㜰慢㤰㠶搳昲っ摣㄰愴攱搴㍣〳挷扥㌴㥣㤲㘷攰㜰㤷㠶㍦收ㄹ㌸挲愵攱攴㍣〳〷戵㌴㥣㤴㙢昰慢戱㈶㌸愰㈵攲挴㍣㠴ㅡ搹㠲㠳㔹㈲㔶收㈲〴挷慦㌴慣挸㌳㜰挸㑡挳〹㜹〶㡥㔲㘹㌸㍥捦挰㠱㈹つ挷攵ㄹ㌸ㄶ愵攱搸㕣㐳㡦晦〷晢㘵㈹ㄵ</t>
  </si>
  <si>
    <t>㜸〱捤㝤〷㤸ㄴ㔵昶晤扣㘱愶㤸㙡挰㘹〵㡣攴㘰〰ㅣ㍢〷ㄴㄹ㘰㄰㐱㠲㌲ㄸ㔶搱愱㐳㌵っ㑣挰㤹㈱㤹㌰㘰㑥㙢㕡㈳㘲㜶搷ㅣ㜰捤扡㠸㘹つ敢㥡㔶搷㠴㌹慤㤸㌰慤昱㝦捥慢㝡㌵慦扢慢〷搸摦晥扦㙦㥢改㑢扤㝢捦扤敦搶愹㔷昹㜶㔵㤹㈸㉢㉢晢つㅦ晥捦㑦〵㈷晡搵㉦㙢敦戰㥡㙢㈶戴㌶㌵㔹㤹㡥挶搶㤶昶㥡㜱㙤㙤愹㘵㔳ㅢ摢㍢扡〱㘰㌴㌴挲摥㕥搹搰摥㜸㠴㔵搵戰搸㙡㙢〷愸戲慣慣慡捡㉣㠷㝤㍢攷敢㔷つ㤳㕥㘶〵〵㔰㘵愶㐱搱㥤愲㡡挲愴昰㔱昴愰攸㐹搱㡢㘲ぢ㡡㙡ち㍦挵㤶ㄴ㕢㔱昴愶攸㐳搱㤷㘲㙢㡡㙤㈸戶愵㘰晦收昶ㄴ㍢㐰昴散〷㌱㙢挲昸ㄹ改昹㤸㥢晡㡥搶㌶㙢搴愰〳散㥣挷〴㠳㌵挱㥡㔰㌲ㄴ慢〹㡣ㅡ㌴㘱㔱㔳挷愲㌶㙢㑣㡢戵愸愳㉤搵㌴㙡搰扥㡢搲㑤㡤㤹㝤慣㘵戳㕡ㄷ㔸㉤㘳慣㜴㈰㥣㑥㐵ㄲ挱㐸㌴㥡㑢㈶ㄳ㍤晢㈳昲昴〹攳昷㙤戳㜲敤晦慤㤸〳ㄸ㜳挶㠴昱㌵搳慤㡥晦㔶捣㠱㠸㠹㤰㜵慤捤愹挶㤶晦㔲搰㑡㉥搳㘸㥤㤵㘹攴挲户慣戶挶㤶戹㌵㐸㍢㡦㘸戴攲㌵攳摡摢ㄷ㌵㉦攴㌸㥡㘰㌵㌵捤戴㜲㜲愱㌷搷戵㜷散㥢㙡㙢㙥敦搹㑣晥慣㌶慢㈵㘳戵㙦搱㍣㜱㘹挶㙡㜲㠰敤㔵捤〷愴摡愶愷㥡慤ち㑥㔴㌷摢换㜰㜲搶㙡改㘸散㔸搶慢㜹晦㜶㙢㘶慡㘵慥㐵㐸㘵昳愴㐵㡤㔹㔱㔱㠱扦戲㙥㍢㜹㘵㈶ㄷㄴ昲㘹㥥㌰㉦搵搶㈱㕢㕣㠴㐱㉦慣㌶㕣攴㕣攴攵挵㈱㌵愸挰㡢换慣扥戱㜹ㅦ慢慤挵㙡㘲㈷㕣㤲㈳ぢ㐰㤲㈰㝢㌹戸㑣愹搹攱㔲ㄲ㍤㥣㤵㡦昳挲㕥㡣㐱㄰㈳愶户戶㌵㘳㐰㠶㐶㐵㠷㡦㐹挴㙢㐲挱㔱挹㌸愷㠳挱㜸㑤㌲㤱散晣㈴捣挱挰㥢㐳攸㌹ㄴ㘲敢㘵㔶慡㙤㔰挷愰㜱㜵㠳收愷ㄶ愴ㄶ㌵愷㐶〷㐳戱搱收㌰愲㠶㐳㠸㡡搷戰晥敢扤㜲ㅤ㉣㙦㐸㤵㌷愴换ㅢ㌲攵つ搹昲〶慢扣㈱㔷摥㌰户扣㘱㕥㜹㐳㘳㜹挳晣昲㠶〵挰愸㑦㔵昷敥攵捥㘷敥昸摢晡㡣摢慤㝤捡㥦换搶昵㍢敡昳㥤㡦ㄲ㕣攵攵ㄶ㘳㈷㑣〴昵戹㠸〴挲搱㥡㔸㈲㤴〸挶㐲捥捣㐴㐲㠱㐰㑤㈴㄰㠹挶挲㠹〰㍦㜱㜳㘷戸㤹扢㐰ㄸ㈳㈰晡ㄶ捦㑣㈸㌱摡ㅣ㐹搰㈸〸㈱㕥挴扣㜰㝥ㅥ㌹昲挱㜷ㅢ晥ㄱ㥤㜶搶㝡㜳捤㤹扥㘵㘷〹㙥㜶㘴㈲㌵㤸ㄸ愳㈷㤲愸〹㠳扥㔰っ㉢㜵㈲㥣㠸㠶㈶敥ㅡ㠸㌹〹㠵㙢挲搱㘴㌲㡥㡣ㄲ攱㜰㌴ㄲ㠸㈷㘰㡣㥡扢戱扦〰㠴ㄱ㠴愸ㅣ㌷ㄹ慥㘶㠸捡㌰㠴㄰捦㌸㐹扣戴攸㠱慤慥捥晥㜱摣㜹㙦慣㥢戵㉣昶昸㄰挱捤㥥㑣㈲㡡㠹戸㥥㐴㌰㔶ㄳ㡣挵愳㘰㈰ちㄲ㘲㠱愴扢㠰㤳㌵昱㔸㈰ㅣ㑡〶攳㤱㔸㍣ㄲっ㠶捣ㄸ㝢㡡㐳ㄸ〹〸慦〵ㅣ㠸㡣㌶㤳㐴㡤㠶㄰攲㌱㈷㥦敢搶慤㥣晦攴戵ㄷ㑦扣戲㝥㔸搹昲㉦摥㍦㔲㜰ぢ㉣昳搹〳ㄳ㠳昵㝣〲㌵㠱㔸㌰ㅥ㜵㜸㘰㉢ㄱ㡡㥡㘳ㄸ㜳㑦〸㘳㉣〴㘶㍣ㄲ㑢㤸戵㔴㡥㠳㄰攲㈱愷愳换㝦摢㘵昷昷晥㈱㈶摤搹㝦㐳㘰晤晤〷扤㈶戸挲换㡥㈶㘰㘲户㠲㡥攲挱㐸㐴つ〱昴ㄴ㡦㠴愳昶攲㤷㘳〰㠳愰㡥㍤㑣㠴㌰昶㠲㤰摤㐶捤㐹㔴敥つ㈱挴摤㙡晥摥㌱㉢て㝣㝣换摡扢㙥搸戰慡捦捦㉢扦ㄷ摣慦挸㙥愷㘰㘲㔷扤摢㐸㈴㔶㤳〸㠷搴っ㐶㤲攱㥡〴昸户㝢㠴㡣㤹晢㌰晥㔴〸㘳ㅡ㠴挷挸㡢㐴㐷㥢搳〹㥡〱㈱挴㙤㑥ㄲ扦慣敦晥搶攸㍥昷搶㍤㝣㜲㘲㔵晤戵愱戸攰㝥㑤㈶戱ㅦ㈶ち收㍤ㄲ㠹㠷〳㐹㡥㍦晢ㄳ㜷〹㡦㈴㈳攱㘴㈴㘶捥㘴て昵㄰挶㉣〸㡦㌴戸㌲敦㑦搰〱㄰㐲晣挹㐹攳愲捦戳㉦挵㥥㌸㜱昲㠹捤户㕦昵㝤㐸扣㉤㝡挰㉣搳㌸〸ㄳ㐹㥤ぢ㜰ㅥ㡤㐴㤲㠱㘴㕣づ昶㜰㉣㤲搴ㄶ㐷㌴ㅡ〸㈷㘲㈱攴ㄸ〷㉤㜱昳㜷散敢㘰〸攳㄰〸㉣㡣㜰㈲㘲捥愶昲㔰〸㈱慥㜲ㄲ㔸昸㘶敤㍢㔵㕦捦㤹戸㙡摤昳攵捦㍣㍢扢㐳㜰慦㉥ㄳ㘸挰㐴摥㘰ぢ㈵愲㠹捥㑤ㅡ㝡㡢搵㈴㤳收ㅣ挰捣ㄴ㠴㤱㠶昰ㅡ收愱搰㘸㌳㐳㔴ㄶ㐲㠸㑢㥤㥥㐷摥搱㜸昹㠹㙢㝥㤸㜱挹摦㕥昹㐹摣扣散㙣挱㐳〹搹㜳づㄳ㍢攸戳ㅥ愹〹㐷ㅣ捡ㄳㄸ攳收㕣㐶㥢〷㘱㌴㐲㜸昶㠹愵㍥㥦愸〵㄰㐲㥣敦昴昹攱づ搱㘹戳㉡㥥慣㕤昹挴㤶つ户敦ㅥ戹㔷昰挸㐵昶搹㡣㠹㠰摥㘷㍣ㄹ㠸㠵㙢㠲㠱㐴㈰愲ㄶ㜷㈲㄰㡢〵㤰㑡㈸ㅡつ㜳〸〶捤ㄶ㜶搱ち㘱㉣㠴攸㔳扣摤挳㔲㍦㥣㤸㌶〸㈱捥㜴搲㐸慥㝦昳㡡㘵ㅤ挳㙡㙦扤昱捣扢〷晥昲愷搱㠲挷㑥㌲㡤づ㑣攴㙤㜱㐲ㄸ散㌵搸愸愸愱㠷晤㠹扤㑢〹挵愲㤱ㅡ慣敤敥扡㄰㌶ㄷ戱愷挵㄰挶ㄲ〸慦㐱ㄸㅣ㙤㉥㈵㘸ㄹ㠴㄰㈷㌹改散ㅤ摡晤挴攰愹晤㈶㥥昰晥㐷㠷扤晣搹慢㘷〸ㅥ挵挹㜴㡥挴挴敥㍡㉢㕣昱㐳㤱㈴㐶愰晢㔱㥢㐰戹㑤㠸〷㍡搷㤲㘴㌲㙣ㅥ挵摥㡥㠶㌰㡥㠱挰㌰㡣㐶愳收㜲㉡㡦㠵㄰㘲戹㤳挲敡收攳㜶㥥㜳搹㌶㜵攷㈶㡦慥晥散㡦㍢㐶〵㡦㈱㘵ち挷㘳愲㘰㜵っ㙣㜴㔳㜴〲㥣捣ㄵ㄰挶㠹㄰摣ㄴ㠵愳收㐹㔴㥥っ㈱挴㔲愷摢挸搸敥慢㐷㍤昴敡愴㥢㈷㍥晥散㥥ㄵ戹㝦ぢㅥ戵捡㙥㑦挵挴㄰㝤捥ㄳ㌵㤱晣㕤㑥㑣敥㘴㑥㘳搰搳㈱㡣㌳㈰搰㔳㌰㤲㌰捦愴昲㉣〸㈱づ㜷㝡㕡ㄳ扤攷愱ㅦ户慢㥡㜴晦昵ㄷ㝤㌴㝡挰昲搷〴て㡤㘵㑦扦挷㠴搷㥥㉥ㄹ㠹㈶攳昱㘴㠴㍢戳㠲㍤㕤㌰㥥〸㈷㜱㑣㤱っ㜱㌷ㄸ㌵捦㘱㝦攷㐲ㄸ攷㐱愸昵㘱攲㕥敥戱㐴㌸㠸㈵㝦㍥㔱ㄷ㐰〸㌱摦挹㙡㤷ㅦ摥ㄹ摣昷㥣㐵㝢摤昰搸㜳㘶㙣改挸㔵㠲挷敡㌲慢ぢ㌱戱搹戴㕦挴ㅥ㉥㠶㌰㉥㠱㤰戴㈷捣㑢愹扣っ㐲㠸㡣搳敤ㄱ㉦晦㘳捡㜷戳㌷㑣扦㙥摣愵㍤晦㝥㘸攸㜳搱ㄷ㘶搹敤攵㤸挸㕢つ挳挱㘴㑤㈸ㅣづ攱㜸挳ㅥ㜱㙡晣㠷愳㈱散ㅡ㘲昱㜰㌲㙡慥㘲ㄷ㔷㐰ㄸ㔷㐲㜸っ晣㐸㜸戴㜹ㄵ㐱㔷㐳〸㌱摢挹攳㑦捦晥敤戴ㅢ㜷㝣㝥敡慤㍦㕡挶㜷摢ㅤ晦愸攰〹㡡捣攳㕡㑣攴捤㝥㈴ㅡ挱㈱㕣㈰ㄴち㍢敢㕦㈴ㄱ㐲㘶挱㘸ㅣ摢㕢昹㠹㥢搷戱㠷敢㈱㡣㍦㐲㜸愴ㄱ挶收攰㑦〴摤〰㈱挴晥㑥ㅡ搵挷㝣昳㠷搷愷敥㔱晢搰㤳愱挳㘳㡢㥢てㄱ㍣㐵㤲㘹摣㠴㠹愱晡㈸挴㐶ㅦ㠷㘳㐱戵㐳㑣挴ㄳ㠹㥡㘰㈲㙡摥捣愸户㐰ㄸ户㐲愸ㄱ愰ㅦ㑤〶戱ㄵ扥㡤愸摢㈱㠴㤸敥昴摤㍣攷搳户㐶扣㜷㕣敤昵户㌶㉥敥晤敤昵搷㡡㙤㘱㤶㝤摦㠹㠹攱㝡摦挱〸戶扤㤸㕦㌵ㄸ搱㑥攲ㄸ㈰ㄴ㌱㔷㌳敥㕤㄰挶㥦㈱扣㝡て攱㔰攷㙥愲敥㠱㄰㘲㤲搳晢扡愱扦㥣㜲散攳て㑦㍤愹愱散昱〹慢㉥㙣ㄱ摢挱㉣㝢扦てㄳ㈳昵摥挳㌵搱㄰㜶㝦㥤ㅦ㜷㈰搴㈴㤲搸愸摣捦攸て㐰ㄸて㐲㜸㤰ㅦ〱昹てㄱ昴㌰㠴㄰戵㑥ち〷户㥣㌴㘷晦㥤㉢昷晥昳ㅡ昳昸敢㑥ㄷ挷㡡敤㘱㤶㈹慣挱挴晦㘹攳昷〸㝢㕢ぢ㘱㍣ち挱㡤ㅦ㜶捣㡦㔱昹㌸㠴㄰㐹㈷㠵攳㝦慣昹㜸㐸敦ㅦ㈷摣昷搴㘱㉦晡〷慣ㅣ㈸㜶㠰㔹愶昰㈴㈶㡡㔲〸挴昲㠸㔰〳㔲㙥㥡攳㌸㌸敤愴㈸㙣晥㤵扤㍤〵㘱㍣つ愱㤶㡣戶㘵〸㈵攲愳捤㘷㠸㝡ㄶ㐲㠸㤰㤳搳㝢搹㥤㜷晤㔷攸戰改㘷捣㕥㝤昴㤹ㄳ㙥戸扣攷㜳㌰敦攷㥣昴搴戵愵㤶攰㌴戲昳っ㌵㔴㠳摥㌷攵搴ㅣ㘷收戹㘸㉥㥥ぢ〶戳搱㐰㉡㥣慡ㅣ㡣戰㥢㝡づ挸摤㔲捦摣㠱㡤㉤搹搶㈵昲愴戰摦昸㔴扢搵㜹㡥㌸搲戱㡤㙦㕤搴㤲㙤摦挱摢㔸摦㤱敡戰戶㉦戴㜵〶㈹㜲慢挷㈹戳搵㉥晢ㅢ㔰攸㜶㐰慡㘹㤱㌵㙥㘹愳㙤敥㕦㘰挶〹㜳㙢扡戴㜵慦㌶敢㜰搷㕡㤴搱㌸㕣搱㔹㉣㘳ㄷ捤愵㙤戲昳ㅡ㌴㘱㕥㙢扢搵㈲搳ㅢ搹扣㙦㘳㘶㠱搵㔶㙦昱㝡㤰㤵㤵戳摡㤷㈶攷慣㝤攴㡣ㄶ捣㈸捥挳戳㐳㜴㙤㙥攲搲づ慢㈵㙢㘵㤱敦㐲慢慤㘳搹慣㔴扡挹摡㍡て㘲昷〹挳㜶㜹敡扤㕡㌳㡢摡㈷戴戶㜴戴戵㌶攵㕢挶㘵ㄷ愷㜰愵㈰㍢慤㌵㙢攱㐴扦㠲㥦㌲㔱搶慤㥢㄰㘵㈳扣捥戶ㄹ户扤㐶㉥〸㙤ㄱ昷挷㌲摦㌶㝦搸搵捣挴摣㘱㉥㥡㉣㡥挹昲㘱ㅢ〹㈶攳㌲捣㉥愵㠱摡㍣昱攲ㄹ搱㍢㤷㐶换ㅣ摤㈵昷晦ㄷ㕣㕥摥摢㤹晢㠹㡢㜱㌵㘵敦㔴㑢戶挹㙡敢昲搲㥦㘰㐶收摦㈱㉡㜷挳摡㕣㤲扤ち㈰挴㔲戱慣㜲㐹㘳戶㘳㥥㌱捦㙡㥣㍢㡦挷㥦戸㍣㔸㔵㐵㙡㡢㍥收ぢ㔰㤹㉦㔲扣〴攱昳㤵ㄹ㉦ㄳ㘴昸捣㝦搸敤捡㈱昸㝦昳慦搳㤴挳换㤴搷㠵㜰ㄱ慦扤戲㜹慦搶戶昶㙥摤扣收㜲敦㔴晢扣づづ捦慥㡤㡣昷ち挵慢㄰㤵挳㈰㌶㝡ㄹ愸ㅡ愰ち㕥敤敡搵㕣㘷攵㔲戸挶㈸搷㙥㤱慡㙣戶㉦㕢搵㔹敤ㄹ㤳搷户㈶㘳㕤㔹㙡㘰ち㉢㝦捦㘶㡥㝥㙢㘹㐷㕤慡㈳搵扤ㄹ㔷捡戰㤴㑣㠰㐶㑡㉦㝢㡡㥥扤愴㑥㜹晢㥣ㄶ㈲昸攵愴ㄶ愵㠷㔴搸㤱戰攲㘰㝤㈹敢收挸慥㘷〲戹て挰㑣ㄸ㠵〳㍤晦㡡ㄷ㉥挴㘵㈷㔹㉤戳㤶㉤戴摡〹慦㌲扡愴戲㜰昵㘲戰ㄹ㤹昴晥ㅤ㡤㑤敤㌵挸㜴㔲㕢敢愲㠵晦捤㌸㡣㘵晥ㄳ㐲㝤㉡㜷挴㈸摥昴㜹〲㕤㘵摤ㄷ㜳搹㌴㌴㤴㔵㌱ㅡ㌵收㔰ち㡥㔶〴晢つ晦挹㡦昹㈶晥昳㜵㘵慢ㅣづ挴收㕣ㅤ慣〴扥㘷㌳ㄸ㥡搵㘶挹敢㥤㔵戲〱戶㝢㌵ㅦ搸摡戶㈰摤摡扡㠰攳㘹ぢ搹㙡㥦㘷㔹ㅤ扣㠶搸挳戹㘶㉡慦㡤ち搱慤㕢摥愵㍥敤㘲攳㐰挴㌷摥㠱攸㌵慥愹㘹㤰㡡搸㙥扣ぢ㔵㌷㕣捤㌴摥挳挴㜶愱㐰㌰搴㌰㘱㝣挷愲愶搶〵敤㔶㐷挳㘲㕥㍦㕦摡搴扥㔴昴挳散昳搲㕢晡摣㌷㠴㙦敥㍤戵㤷㝥晦挰戴ㄳ扦戸愴㔲散攰ㄸ㡡㉥づ敥㡣㠰㠳昱㌵㍦㠴㄰摢〱挶捤ち愶昳㍦收挷㘸㥢㥦㔰㝣ち㠱㡤㠳愴ㅢ摢㠶捦散愶搸〵晦㜳晢㘰慥愷昸ㅣ㐲㡣㠴攰摡㘹㝥〱愱㍥挲㡦昸㕣攸㜲挱㡤㠰扡㜸挱㙤㠰搶㘷㜶㘱ㄳ愳㠰攰挲㌳㐹㤶㐹㝡㑣㔲㈳っ〴昶㈴愰搲㌱ㄴ㕤㤴摣つ㙥㤲㠰㥦改摦つ㌰㙦〲㝥㘵ㅦ㈴挶攴㤰搳〸㈸户㥢㈲〰㥢㈴愰ㅢㄴ㈶㙦攲㠸㄰㔴㤲㠰㑡戴搴㐷晣昸慢㐶㐰㄰敡㘲〲㑣挶㌴扢戰㠹㌰晣扣〸昸ㄲ挱㍤〹昸挲㌱ㄴ㕤㄰㡤㈱搲㘰㘶戱ㄵ㔳㕥て㤸㌷〱㝤㘰㌶晢㔲㙣つ愱ㄱ戰慤摤ㄴ㜱〴㤱〴㙣㐷搰昶㄰㈲〹㤵㈴㘰〷戴搴㐷扣慦ㄳ㤰㠰扡㤸㠰㠱㡣㘹㜶㘱ㄳ愳攱攷㐵挰㙢愵〸昸愷㘳㈸扡〲㍢〶㤱〶㌳㡢㥤㤹昲㉢㈵〹ㄸ〱戳㌹㤲㘲ㄴ㠴㐶㐰㡤摤ㄴ㝢㈲㠸㈴㘰㌷㠲〲㄰愲ㄶ㉡㐹㐰㄰㉤昵ㄱ㝦搳〹ㄸぢ㜵㌱〱㔱挶㌴扢戰㠹㜱昰昳㈲攰搱㔲〴慣㜵っ㐵㔷㠶敢㄰㘹㌰戳搸ㄳ㥤㡡㌵㈵〹愸㠵搹ㅣ㐷㌱ㅥ㐲㈳愰捥㙥㡡㠹〸㈲〹㤸㐸搰㕥㄰㠲㤷㠸㈵〱㤳搰㔲ㅦ㜱㡦㑥挰㕥㔰ㄷㄳ戰て㘳㥡㕤搸挴摥昰昳㈲攰㤶㔲〴摣散ㄸ慥㉢扣㐶扤て㈲つ㘶ㄶ戳㤸昲㡤㈵〹㌸〰㘶昳㐰㡡㠳㈰㌴〲づ戶㥢㘲㉡㠲㐸〲づ㈱㘸㌶㠴㤸づ㤵㈴攰㔰戴搴㐷㕣愵ㄳ㌰つ敡㘲〲㔲㡣㘹㜶㘱ㄳ㌳攰攷㐵挰㐵愵〸戸搰㌱ㄴ㕤ㅦ㥦㠹㐸㠳㤹挵㝣愶㝣㐱㐹〲㥡㘰㌶㥢㈹㕡㈰㌴〲ㄶ摡㑤㔱㡦㈰㤲㠰挳〹㙡㠳㄰晢㐳㈵〹㘸㐷㑢㝤挴ㄹ㍡〱戳愰㉥㈶㘰〹㘳㥡㕤搸挴〱昰昳㈲攰昸㔲〴ㅣ攷ㄸ㡡慥捣晦づ㤱〶㌳㡢㘳㤹昲昲㤲〴ㅣて戳㜹〲挵ち〸㡤㠰㤳散愶㌸ㄸ㐱㈴〱㈷ㄳ㜴ち㠴㤸つ㤵㈴攰㔴戴搴㐷㉣搶〹㌸〴敡㘲〲捥㘴㑣戳ぢ㥢㌸ㄴ㝥㕥〴㌴㤵㈲㘰㠱㘳㈸扡㌳㌰〷㤱〶㌳㡢㍦㌰攵挶㤲〴㕣〴戳㜹㌱挵㈵㄰ㅡ〱㤷搹㑤㤱㐲㄰㐹挰㑡㠲㉥㠷㄰ㄹ愸㈴〱慢搰㔲ㅦ㌱㐷㈷㈰つ㜵㌱〱㔷〳敦㌳扢戰㠹㉣晣扣〸㌸愰ㄴ〱晢㍢㠶愲ㅢㄴ扣敤㌰㤸㔹摣挴㤴敢㑢ㄲ㜰ぢ捣收慤ㄴ户㐱㘸〴摣㘱㌷挵㍣〴㤱〴摣㐹搰㙡〸㌱ㅦ㉡㐹挰㕤㘸愹㡦㤸愲ㄳ搰〸㜵㌱〱昷㌲愶搹㠵㑤㉣㠰㥦ㄷ〱戵愵〸ㄸ敢ㄸ㡡敥㤶戴㈰搲㘰㘶昱〸㔳ㅥ㔳㤲㠰㐷㘱㌶ㅦ愳㜸ㅣ㐲㈳攰㐹扢㈹㕡ㄱ㐴ㄲ昰㔷㠲㥥㠲㄰㠷㐳㈵〹㜸ㅡ㉤昵ㄱㄱ㥤㠰㠵㔰ㄷㄳ昰ㅣ㘳㥡㕤搸㐴ㅢ晣扣〸ㄸ㔱㡡㠰㕤ㅣ㐳搱㝤㥡㐵㠸㌴㤸㔹扣捡㤴㜷㉡㐹挰㙢㌰㥢慦㔳扣〱愱ㄱ昰㤶摤ㄴ㡢ㄱ㐴ㄲ戰㡥愰户㈱挴㔲愸㈴〱敦愰愵㍥㘲㠰㑥挰ㄲ愸㡢〹昸㠰㌱捤㉥㙣㘲ㄹ晣扣〸攸㔳㡡㠰摥㡥愱攸捥搰㔱㠸㌴㤸㔹㝣捥㤴户㉣㐹挰㤷㌰㥢㕦㔱㝣つ愱ㄱ昰㡤摤ㄴ㐷㈳㠸㈴攰㕢㠲扥㠳㄰换愱㤲〴㝣㡦㤶晡㠸㉡㥤㠰㘳愰㉥㈶攰㈷挶㌴扢戰㠹㘳攱攷㐵挰慦扦㤴㌸ㄴ晥挵㌱ㄴ摤㤷㍡〱㤱〶㌳㡢㡡㜲愴晣ㄳ㘰摥㠷挲〶捣㘶㜷㡡㉡〸㡤〰㥦摤ㄴ㉢㄰㘴〸〳昵㈰愸㈷㠴㌸〹㑤㐹㐰㉦戴搴㐷㝣㡤㍥摣㤳愱ㄳ愱㉥㈶㘰㑢攰㝤㘶ㄷ㌶挱摢㕥㕥〴㝣㕣㡡㠰㡦ㅣ㐳搱ㅤ戲搳㄰㐹ㄲ戰㍤㔳晥愰㈴〱晤㘰㌶晢㔳っ㘰㜶㥤㘷㠳㠳散愶㌸ㅤ㠱㠶㜰㜶〶ㄳ㌴〴㐲㥣㠹愶㈴㘰㈸㕡敡㈳摥搰〹㌸〳敡㘲〲㜶〲摥㘷㜶㘱ㄳ㘷挱捦㡢㠰ㄷ㑡ㄱ昰扣㘳㈸扡㜱㜷づ㈲㐹〲〲㑣昹戹㤲〴㠴㘰㌶挳ㄴㄱ㘶搷㐹㐰捣㙥㡡㜳ㄱ㘸〸㘷㈷㑥㔰〲㐲㥣㡦愶㈴㈰㠹㤶晡㠸挷㜵〲捥㠳扡㤸㠰㌱挰晢捣㉥㙣攲〲昸㜹ㄱ昰㐰㈹〲敥㜷っ㐵昷〸㉦㐲㈴㐹挰㕥㑣昹摥㤲〴散つ戳㌹㤹㘲ち戳敢㈴㘰慡摤ㄴㄷ㈳搰㄰捥捥㌴㠲愶㐳㠸㑢搱㤴〴捣㐰㑢㝤挴㙤㍡〱㤷㐰㕤㑣㐰㍤昰㍥戳ぢ㥢戸っ㝥㕥〴㕣㔷㡡㠰㙢ㅤ㐳搱摤捡㔵㠸㈴〹㤸捤㤴慦㉥㐹挰㘱㌰㥢つㄴ㜳㤸㕤㈷〱㘹扢㈹慥㐰愰㈱昸㥡ㄹ㠲戲㄰攲㉡㌴㈵〱ㄶ㕡敡㈳㉥搱〹戸ㄲ敡㘲〲ㅡ㠱昷㤹㕤搸挴搵昰昳㈲攰昷愵〸㌸摢㌱ㄴ摤㈶扤づ㤱㈴〱㙤㑣昹捣㤲〴㜴挰㙣㉥愲㔸捣散㍡〹㔸㙡㌷〵㙦㤶づ攱散㉣㈳攸〸〸昱㈷㌴㈵〱㐷愲愵㍥㘲㠵㑥挰ㅦ愱㉥㈶㘰㌹昰㍥戳ぢ㥢戸〱㝥㕥〴ㅣ㔱㡡㠰㘵㡥愱攸〶敤捤㠸㈴〹㌸㠵㈹㉦㈹㐹挰㘹㌰㥢愷㔳㥣挱散㍡〹㌸换㙥㡡㕢㄰㘸〸㘷攷㙣㠲㝥て㈱㙥㐳㔳ㄲ㜰づ㕡敡㈳㕡㜴〲㙥㠵扡㤸㠰ぢ㠰昷㤹㕤搸挴敤昰昳㈲㈰㕢㡡㠰㡣㘳㈸扡㑢扣ㅡ㤱㈴〱㤷㌳攵㔴㐹〲慥㠰搹扣㤲攲㉡㘶搷㐹挰㌵㜶㔳摣㠵㐰㐳㌸㍢搷ㄲ㜴ㅤ㠴戸ㅢ㑤㐹挰昵㘸愹㡦㌸㐸㈷攰捦㔰ㄷㄳ㜰㈳昰㍥戳ぢ㥢戸〷㝥㕥〴㑣㉦㐵挰㌴挷㔰㜴愳晡㝥㐴㤲〴慣㘶捡晢㤴㈴攰捦㌰㥢㜷㔳摣挳散㍡〹戸捦㙥㡡〷㄰㘸〸㘷攷㝥㠲ㅥ㠰㄰て愱㈹〹㜸㄰㉤昵ㄱ攳㜵〲ㅥ㠴扡㤸㠰㌵挰晢捣㉥㙣攲㘱昸㜹ㄱ㤰㈸㐵㐰摣㌱ㄴ摤㈶㝦〴㤱㈴〱㑦㌱攵㘸㐹〲㥥㠱搹㝣㤶攲㙦㄰ㅡ〱㝦户㥢㘲㉤〲つ攱散㍣㑦搰ぢ㄰攲㌱㌴㈵〱㉦愲愵㍥㘲㤴㑥挰愳㔰ㄷㄳ昰ち昰㍥戳ぢ㥢㜸ㅣ㝥㕥〴っ㈹㐵挰㘰挷㔰㜴㤳晥慦㠸㈴〹㜸㥢㈹て㉣㐹挰扢㌰㥢敦㔱扣捦散㍡㐷挰㠷㜶㔳㍣㠵㐰㐳㌸㍢ㅦㄱ昴㌱㠴㜸〶㑤㐹挰㈷㘸愹㡦搸㕡㈷攰㘹愸㡢〹㔸て扣捦散挲㈶㥥㠵㥦ㄷ〱㍤㑢ㄱ搰挳㌱ㄴ㔶〴㔴晥ㅤ㤱㌶攳㑥㙥て㈶㥣㍢愰搱㕡挲㕢㑦㕢攴㔰ㄳ㍥㘱㔱㝢㐷慢扣㑦搶㉢㔷搷㍡扤戵愳慥戱㝤㘱㔳㙡㔹敦㥣㌳㜱攰㍣慢〵㜷戱摢㜰㌳扢㐰搷扡㜰愱㤵㌵㜳昵慤㡢摡㌲搶攴扡晦㠵扢摣㤸㍦㉣㍡㜹㠳扢㕣攰昳㥦摤戸㉤㠳㈷㐶〹㍥㘵㤵㉦㈰㘰攱晤㌷摣㝥㜳㝥挹㘰摦㉢㤷户户晤〰㔶㜷㌲㍡慢戱愳挹敡㤱㤳昷愹攵㜴㔵づ㉣愲㌴㈰摢㍤㌷㙢ㅥ敥㑢搵昵捡㑤㙡㙢捣㌶㌵戶㔸㕣ㄸ㝤㙣攸㔴㙢㉥捡〰昶㙤㙤㙦攴㡦〰㝡攵㘶戵愵㕡摡ㄷ昲㡥㘶㘶搹㔶㜹㉤㜹敢戳㌲㌷扥戱愵ㅤ摤挸愵挸改敡㕣晤扣搶㈵昸㍤捡愲收㤶㐹愹㠵敤晦ㄳ㑢㐵㜰戱挸㡦㕣㌴愲㕣㤴㤷㡢慡昲慡晦㜴昹ㄸ摦㘱ㅤ敢㙤㤷㈶つ挲㌸敤㘸㙢㑣㉦㈲㘱戲㡦㄰㘴〵㠵㕣㠶㘵㤵㉦㘲慡昰摥愵戶〸ぢちて㤸㙢摥敦㉣㍣敦㠱扢㍦昲改て戸昹㍤搲改昹〳挴㤴㐹晢㑦敥㉣挹昹㍦晤㘲愶昲㈵㐴摥攴ち㠸扥〰㙦㘱て㈱㔶㐵㜰㐴㘱捤挴㐸㘰慢㜰㔸晡㜲ㄲ挳ㄱ扡㐵攷攴㕥戸㠹摥㌳㌷㌵㤵戶㥡㜰敦扦㌹搵戱㠵摤㘰ㄱ〶㝥㔱搱敥搸㈶戴㌶㌷愷㌸攴昸扢㤰晡㑣慡挹慡捡㡤㕢搴搱㍡慤戱挵捣㐱挸㜱改愸㔲㑢愱㑡㉤戵敦搲攷㘶戲㈶㐸㑥㌳㔶敢摣㔴㕢㘳挷扣收挶㑣ㄵㅢ慣摢昹㥦ㄸ慢搸㝥㔴㠰㑣昵㔱摢㤲挲摢晥昶捤㜷㉣敥ㅡ㔴捡㤰㍡㉥㝥㡣攸㜲㘱攰㥦昸て㑢㐶戰攵㤱㍢ㄴ昳㐷㐴慢挴㔷㙥㡡㘴㉥㕦捡㕢戱㤸晣㜲㌹㠶愸摣㌸㠹㝦㄰㠰慦昹ㄳ愰㥣攰户攲ㄵ㠸㉥敢〹扡〳攰㥢摡㥡捡敥㤵捡攰㌷㕥摤㥤㕦㜸㔵㘱搱㜲㔳搳收㘷㠵挷〴ㄴつ愱ㄸ㘹㜱㘳搶㙡慢愲愲ㅥ扦㘰慢㘰㙤㠸㘱㉦㐳摣敢敥㔶㔶㔹搹愳捡慢慦挹㉡搶㌰攷扥戹晥ぢ戹挹㐵昱㍦摢㉦㌱㤶㜳敢昳挹㕤搴捦㤸㌶㝦攱㍣扤ち㈵攷愷〰昰㉢〱扦㐱㔴晥ㄳ挶挲㘵㤳㕦㙣㠱㤲っㄳ愰ち昹摢㈸㤶㠱㔴愱㘴㐲搶㡦㔴捡ㄹ改愱搵㝤ㄸ㜶挹㐷ㄵ㝣㌰搵摣㙥搴㘳㤴㕢㔹㥦扤㝤㘵㝤〹昶っ㘵攵攵ㄵ㔸搴㐶㘱捤㕣㔱户っ㔱㙦挹㠲㄰㌱〰㈹ㄸ慣㈸ㅣ挰㤵〵昱ㅢ㡡㉢搵攵捦㡤㕥〶㄰户户㝦挳㝦昲攳昳㤹攵㜰㉢昳㠹㌷㈱ㄵㄷ㉢愹戱挹挲㔲挰愵㌰〸昱㈱㤴㍣㈲搰昶㕦攲㘳㌴戹て㉢㌳昸㉢戴㑤摤㘶㡡㑦攰挱敤愶㘹㌰昰愷㤸攲收挸ㅤ㥥㔵搰㙥㝣㜸㝥㐶て㝣㑤晥愸㔱つ㑦戱ㅥㅡ㌵ㅢ㔸㠲㙡㌶㝣挰㤸㍤〸晣摣ㅢ搰㤳㠰㕥〴㝣〱〰㤷扢戱〵㕡晤㑢昳挹㕦㍣㜹搰改㠷ㄷ攸摣愰㜵㌳㤴ㅡ㥢捥㉤㘱㌵户㠲㄰㍦㐳㈹改挴㙣挳捡挳〱昱㉢㜴㌶㥤扤〱搹㘴㍡戹㌴㈵㥤㝤ㄸ㤸㕣攴搱戹㌵戴ㅢ愷戳ㅣ㙥㤲捥㙤㘴㄰扢㈱㔸挷攰㐱攷戶挰㤸摢ㄱ挸ㅡ〷て挰昶〴散㐰〰换ㅥ㈴㥤晤搰敡愵攸戴㝦慢攵㐱摦〰愰㐰ㅦ㡢ㅦ㔴搸㙤愸戱改ㅢ挸戰㠳ㄸ㤶㠵ち㠵愳㤱搵〹㌶㝤㠳〱搹㘴晡㔸捦㈰改ㅢ挲挰㉣㙣挸愳㙦ㄸ戴ㅢ愷㡦〵㄰昸挳㙦昹ㄸ〴ㄳ昲换㉡〸㌵ㅢ摡㘸摣ㄱㄸ㜳㈷〲㔹㈱攱〱搸㤹㠰㕤〸㘰搱㠴愴㙦〴㕡㕤慤摤晣慤㤹〷㥦愳攰〶㍥〷㙡晤㘸㙢昷慥散愷㠶晤戰敥愱㜰㌸戲搸挱收㜳㌷㐰㌶㤹㑦㤶㐷㐸㍥〳っ捣㍡㠹㍣㍥㐳搰㙥㥣㑦搶㔳攰てㄷ㔸ㄹ㐴昱挹愲㡡㝣扡㘰挵昵㔷㐸㌳㑡㈰ぢ㉥㍣〰㌱〲攲〴戰〶㐳昲㤹㐰㑢ㅢ㡥晣〵㥤〷㝤愳㠱〲㝤慣挴㔰㘱户愶挶挷扤㥣戹㍢挳敥挱戰慣㥡㈸愴慦ㄶ㍡㐹㥦㐹晡攴㈷〴愹ㅤ㍣㡡㜱㠰㐸慡昶㘴㤰昱㘸攵㔱㔵ぢ敤挶愹㘲攵〵晥㔰㤶挱㈰㤸㤰㕦㤶㕦愸㤴敤愱挷㈴捣昱㤰收〴〲㔹㥡攱〱愸㈳㘰㈲〱慣搶㤰㔴敤㠵㔶ㅥ㔵㔱㉦慡昶〶ち㔴戱㘶㐳㠵搵愸㥡捣戰㔳ㄸ㤶昵ㄵ㠵㙢㉥㡢㉡散㤱戶て㈰㥢㍣搲㔸㠶㈱改㥢捡挰慣挷挸愳㙦㍡戴ㅢ愷㡦㜵ㅢ昸挳敦〷ㄹ㐴搱挷攲つ㌵ㅢ摡㥡扢㉦㌰收㝥〴戲戰挳〳㌰㤳㠰㝡〲㔸敢㈱改㥢㠵㔶ㄷ晢ㄱ晥㝥搱㘳攴ㅤ〰㉦搰㤹搲扡搱㔶摣〳搹捤㐱散㠶搵ㅡ㠵㜴戲㐴挳ㅥ㜹愴㔳㝥ち㐷ㅥぢ㌸㈴㜵〷㌳〸㉢㌹昲愸㥢つ敤挶愹㘳挵〷晥昰㤳㐳〶挱㠴晣戲散挳㠳㤹挳㠰㌱ㅢ〸㘴㐹㠸〷㘰づ〱㈹〲㔸㈵㈲愹㑢愳搵〵㜵晣捤愵〷㜵㔹㜸㠱㍡搶㡥愸㙥㌴敡㉣㜶㤳㘳㌷挷〲㔰戸搲ㅥて㥤㑤㕤挹㤵㤶愵ㅦ㤲扡㜹っ挲ㅡ㤰㍣敡收㐳扢㜱敡㔸㉢㠲㍦晣㝥㤱㐱ㄴ㜵㉣ㄸ㔱㈹㙢㉢㙤ㄳ㌰㘶㌳㠱㉣㈶昱〰戴㄰搰㑡〰敢㑢㈴㜵ぢ搱搲㔶㕡晥㍡搴㠳慡㌶愰㐰ㄵ慢㑣㔴㔸㙤愵㙤㘷㔸㍥㘹㐲戰㈲愴㜰㤴戱っ挴㕥㘹ㄷ〱戲挹㉢㉤ぢ㐷㈴㝤㡢ㄹ㤸ㄵ㈴㜹昴㉤㠵㜶攳昴戱搲〴㝦戸慦挰㈰㡡㍥㤶㥢愸搹搰㔶摡㈳㠰㌱㡦㈴㤰愵㈸ㅥ㠰愳〸㌸㥡㠰㔵〰㐸晡㡥㐱慢慢摤㉤㝦昳敡挱攷戱㜰〳㥦㉣㕡㔱晤㘸㐳敦㌸昶㜳㍣晢㘱㠱㐹㈱㥦慣㉡戱㠷ㅥ㉦㐰挸㑦攱㕡换㥡ㄳ挹摤ち〶㘱昱㐹ㅥ㜷㈷㐱扢㜱敥㔸愴㠲㍦晣㔴㤲㐱㌰㈱扦慣㔴㔱㈹㙢摣㥤〲㡣㜹㉡㠱慣㘲昱〰㥣㐶挰改〴戰戰㐵㜲㜷〶㕡㕤㜲攷扤挵㍢ぢ㙥攰㡥昵㉥慡ㅦ㡤扢戳搹捦敦搹て㙢㔳ち戹㘳㐱㡡㍤ㄶ捦〱㘴㤳挷㈲㑢㔸㈴㥦攷㌲㌰㙢㔹昲昸㍣ㅦ摡㡤昳挹㥡ㄷ晣攱愷㤷っ愲昸㘴攱㡢㥡つ㡤捦㍦〰㘳㕥㐸㈰㡢㘲㍣〰ㄷㄱ㜰㌱〱慣㤳㤱㝣㕥㠲㔶㍦㜵攴㕣㝣㘲攷扤ㄱ扣っ㑥㘰㤳挵㌳慡ㄷ㡤捤㤵散攵㜲昶挲㐲㤷㐲㌶㔹摤㘲㡦㐴㥥搶挹㑦攱㐸㘴敤㡢㘴敥ち〶㘱ㄱ㑣ㅥ㜳㔷㐱扢㜱收㔸㉣㠳㍦晣㙡㤳㐱㌰㈱扦敢㈰㔵捡ㅡ㜳搷〰㘳㕥㑢攰摢摥㠰敢〸戸㥥㠰㜷〰㤰捣晤ㄱ慤慥昶ㅦ昸搱慣挷㑡㝣〳扣㐰ㅤ换㙥㔴ㅥ㌵搴搸攷㈰㌷戲㥢㥢搸つ㑢㘴㈴㜵摡㈹ㅣ敢㘲㙣敡㑡敥㍦㔸㌵㈳愹扢㠵㐱㔸㍥㤳㐷摤㙤搰㙥㥣㍡㤶搹攰て扦昶㘴㄰㐵ㅤ㙢㙤㔴捡㌶㜵戰㤶㤹㜷㐰㥡㜷ㄲ挸㍡ㅣて挰㙡〲敥㈲㠰愵㌹㤲扡㍦愳愵敤㍦昸戳㙥て慡敥〱ち㔴戱㐰㐷㠵搵昶ㅦ昷㌲散㝤っ㕢㠱㙣ち愹㘲〵捤㐶愸㘲㝤㡤愴敡〱〶㘱愱㑤ㅥ㔵て㐱扢㜱慡㔸㤰㠳晣昰扢㔰〶㔱㔴戱㉡㐷愵㡣㐹㉣㕤㔸换捣扦㐰㥡㙢〸㘴挵㡥〷攰ㄱ〲搶ㄲ挰㈲ㅥ㐹搵愳㘸㘹㔴昱愷攸ㅥ㔴㍤づㄴ愸㘲㈹㡦ち慢㔱昵〴挳㍥挹戰㉣扢㈹愴㡡戵㌶㤲㉡攳慦㠰㙣昲收㡤搵㌹㤲扥愷ㄸ㤸㘵㍡㜹昴㍤〳敤挶改㘳㌹㡦愴敦㔹〶㔱昴つ㠶㔶捤〶㈶搵捡昱㌷㘰捣攷〸㘴扤㡦〷攰敦〴㍣㑦〰㑢㠰㈴㝤㉦愰愵搱挷摦搷㝢搰昷ㄲ㔰愰㡦㠵㐰㉡散挰捥㝥㕦㘶搸㝦㌰㉣㡢㜶ち户㘷慣搴戱改㝢〵㤰㑤愶㡦戵㍤㤲扥㔷ㄹ㤸㐵㍥㜹昴扤〶敤挶改㡢挱㑤搲昷㍡㠳㈸晡㔸ㄱ愴㘶〳㤳㡡扥㌷㠰㌱摦㈴㌰攱つ㜸㡢㠰㜵〴戰㠰㐸搲昷㌶㕡㠵㝢㕢敤昷扦昲挹〰ㅥ㝣扥ぢ㌷昰挹扡㈲㤵㠸戶㝦㜸㡦晤扣捦㝥㔸〳㔴㌸ㅣ㔹昸戳㤱㌵㤷㘵㐱㤲扢てㄹ㠴昵㐱㜹摣㝤っ敤挶戹㘳ㅤ㤱攴敥ㄳ〶㔱摣戱㤸㐸愵㡣㐹戵收㝥ち㡣昹㉦〲㔹㘸攴〱昸㡣㠰昵〴戰昶㐸㜲昷㌹㕡摡搰㡢㠴㍤㠷摥㤷㐰㠱㉡㔶㈰愹戰摡㥡晢ㄵ挳㝥捤戰慣ㄶ㉡ㅣ㝡㉣ㄱ戲愹摡㠷㔱昸〹攱慢㕦〴㘰〱㤱愴敡ㅢ〶㤹㠳㔶ㅥ㔵摦㐱扢㜱慡㔸㜱㈴愹晡㥥㐱搰㠳晣戲散㐸愵㡣㐹㌵捣㝥〰挶晣㌷㠱㔹㙦挰㡦〴晣㐴㠰〵㠰愴敡㘷戴扡搸㤵昲〱っㅥ愳散㔷㜸㠱㍡搶㉥愹㍣戴㔱昶ㅢ扢㈹挳つㄱ挱㍡愳㐲敡㔸㕣戴ㄱ敡㔸㝡㈴愹挳㌵昳㌲戱ㄸ慤㍣敡昰㠳攴㑤愰㙥㈹摣㈴㜵㤵っ愲愸㘳挱㤲㑡ㄹ㤳㡡㍡〳ㄸ戳㍢㠱㉣㘶昲〰㔴ㄱ挰㐷散〹搶㌷㐹敡㝣㘸㜵㐱ㅤㅦㅡ攱㐱㕤㑦㜸㠱㍡㔶㍤愹㙥㌴敡㝡戱㥢㉤搸つ㉢㤴ち愹㘳㔹㤲㑤摤㘰㉥〰㝥ち㐷ㅤ㡢㤶㈴㜵㝥〶㘱昵㔲ㅥ㜵㕢㐱扢昱㔱挷㉡㈷㐹㕤㙦〶㐱㉦昲换㔲㈷㤵㌲㈶ㄵ㜵㝤㠰㌱晢ㄲ挸㌲㈸て挰搶〴㙣㐳〰㉢愳㈴㜵摢愲㔵戸㜱㉢㝣攸㠵〷㜷摢挳つ摣戱㘰㑡昵愳㜱户〳晢改挷㝥㔸摣㔴挸摤ㄵ搰㐹敥㡣晥㠰㙣昲捥攲㑡戸㐹㍥〷㌰㌰㡢愱昲昸ㅣ〴敤挶昹㘴搱㤴攴㜳㌰㠳㈸㍥慦㠵㔶捤〶㈶ㄵ㥦㐳㠰㌱㠷ㄲ挸慡㉡て挰㌰〲㠶ㄳ挰㐲㉢挹攷㡥㘸㜵挵㈷ㅦ攳攱挱攷捥㜰〳㥦慣扦㔲晤㘸㝣敥挲㝥㐶戰ㅦ搶㑡ㄵ昲昹㘷攸㙣㍥㐷〲戲挹㝣戲愴㑡昲㌹㡡㠱敦㐱㉢㡦捦ㅡ㘸㌷捥㈷㙢戰㈴㥦扢㌱㠸攲㤳㠵㔸㙡㌶㌰愹昸っ〰㘳〶〹㘴㤱㤶〷㈰㐴㐰㤸〰搶㙤㐹㍥㈳㘸㜵戱㙡昳㤱㈴ㅥ㜴挶攰〵㍡搷㘸摤㘸㜴挶搹㑤㠲摤戰昲㑡搲愹㥤㘰戰摣捡㕥戵㑢㥥㘰戰ㄸ㑢㔲㌷㥡㐱㔸㤵㤵㐷摤ㅥ搰㙥㥣㍡㔶㙦㐹敡挶㌰㠸愲㡥㈵㕣昹捣㜰晢㘲敥〹㡣㌹㤶㐰㤶㜷㜹〰㙡〹ㄸ㐷〰㉢扥㈴㜵攳搱搲昶扤㝣㜴㡡〷㔵㜵㐰㠱㉡搶㝤愹戰摡扥㜷㈲挳敥挵戰㙦〳㔰㌸昲㔸㤸㘵㔳挵挳㍥昹〹㐱敡晢㕥㤶㙤㐹慡昶㘶㄰搶㙦攵㔱㌵〵摡㡤㔳挵㍡㉦㐹搵㍥っ㠲ㅥ攴㤷挵㕥㉡㘵㑣慡㔱㌶ㄵㄸ㜳ㅡ㠱㉣〴昳〰㑣㈷㘰〶〱慣つ㤳㔴敤㡢㔶攱㕡慢ㅤ攲挹㐷扣㜸㜰㌷ㄳ㙥攰㡥㈵㘳慡ㅦ㙤㤸搵戳㥦㔹散㠷〵㈶㌲晦晤搹㜲昲慦㘴㤱㐰攱扤敦愲扡〴搹㐳㡥ㄵち昵ㅤ换㥡㔰ㄵ挲㐹摥ぢ户愷㜸㔷摦㈷㜵戸㐳摦摡㠶㥢㠵ㄵ㠵㑦慢㜰㝤㥦㐳挷㍤晡ㄴ㍣〹㐴扡搱挲〲㠸捡ㅢ㝥㉡㝥摡㠵敢捦挴㍢ㅦぢ㐰ㅦ㝥㡣〳㤱㘲㥦㘹㡤㤹戶搶昶搶㕣挷愰㝡㔴㍣つ攲㤳㔵㜲㜸づ搵戸捡㍦㈲愲㘷㥦㥣戱㡡ㄶ㍥捤㜴㌱㥦㌴攰㕢搰搲扡愴㐵㘶㔳搹捥〷捣㐸扥扡㜷㘷㌷㍥昶挳捦㔰㤰攷㘷戱〴㥤捤摦㐱昶敡收㘷戵〱晥捡㡣㠳搱ㅥ㍥㘱晣㠴㤹つ搹㘴㉡㠸㐷捣攱改㕥挹㐴㈴㙣愵ㄲ搹㜴㍣㤴㑢㠶㜳攱㜴㠲㡦摤㌴づ㜱愱挱㜸㉡㤶㠸㈵挳攱㑣捡挲㉤慡㜴挲捡㔸㤹㐴㈰㤸㡥㘷㔳㜸㈶㘶挸捦㍡〶㠶㌷㘷挳挷㍣ㄴ挲捦昲〵愹㍡㡣慡〶慡㔸捣㤰㡦慡㉣挷㉡戱愹㌵〶〸㔱㈶搲㈲㈳戲挲慡攸摥㕤っ㉦㜸㜴㑡㔱㙤㠲晢散〹挳㘰㘹㐲攵攵愰㜹搳㥣昲㤷㈲㥤攵〶㈶挳㔹挹㐲昸晣摤愰㘰㐲㠶〵戹挵㠴昱つ㕡㠹㤵㤱㠳㙥㉢攸昰㥣〴昵攴〴㡥㐶㘳㉥昴㍤愱㤷㌵ㄹ㜸昲㙤扢㌱て㥡㉤愱挹㝦㤲慤扦挲㠹㙥づ㘶ㄷ昳〱㉡晤愸〵㜳〸㌰㘶ㄳ㌰挲㠰㥢ㅣㄲ捤㙣㐱㉤扦㔵搰㜲㌵ㄲ攷㘲晥㌹㜸㘱㈸㌳㕡〱㈹㌹㈲挵敦〱攳愸捣ㅦ㔵愶㑡敢㜰㌸㘳㔴昱㘲〵ㄷ愸搱㠶戶㍤慡㌲改愴㤵㡣〶戳改㔸ㄶ㑦㤶挳愳㔲攳改㙣㌶ㅢ㐸〴慤㜴㉣㤹㡥收㡣㜶ㄷ㥡挳㐳㈶㤳挱㐸挰㑡㠶攳㤱ㅣ挶㔵㌰㥡っ㕡愱㙣㌰㤱づ㈶戳㤱㤰扦㠷ㄳ摥散㠰㡦戹〸挲摦㔳愹ㄶ㔳戵㠴慡㕥㑡攵愲㠴㥦㉡㝣挵㐹㤸〵㉥㜵㑣攳摡㍢㕤㡥㠲昰昹户㠴〲ㄳ㘵挶搱㤰〵㑢捦攴搲㌳㤶㐳攴㉦慡㘳愱昱㔸㔴㕢㌹愱散㠷搳㜲㔱挹㈷搴㥡㉢㌰㈵晡㌰〹昶㝤㈲㕢㤸㤰摦慤愱㤵ぢ攴〸愴收㉥㤰㤳〱㈹扤㐰㤶〲㕡扣㐰戶㔱㥤㥦ち㘷㉣㤰㙤搱㤶ぢ攴㌴戴敤〵㤲捡挴㤲㔶㍣ㄷづ愶〳㜸戲㉡㥥昳ㄷ㑢㈴戳㔹换ち㐶㔳㤱㔴㍣ㄸ㌰㑥㜷愱㘹㍣㘹㌵㥥戰攲愹㐴㈶ㄱ㐹挶㌲㠹㜰㍡ㅡ㡢㠶戳㤹㕣㌶㤴づ㘰㌵摦捥〹㙦㥥〱ㅦ昳㑣〸晦昶㑡㜵ㄶ㔵㘷㔳戵㠳㔲戹㈸㌱㠰㉡㝣㐵㡢扥㐰捥愳换昹㄰㍥晦㐰ㄸ㌱㠱晢ㅦ搴㜱〹㤸㕣〲㈶㐹昷て㔲挶摤㠸㤰ㄴ〷㌸㜵ㄹ㡣㘲〸挳戲戵㤲㉤㑣挸敦㌰㘸㈵挵㘹㥤攲㔵㠰㤴愶㜸㡥㈷挵挳㔵攷㔷挲ㄹㄴ敦㠸戶愴昸㉡戴ㅤ㡡戳攱㜸㍣㤴づ挵挲攱㐰㈴ㄳぢ愶㔳搱㕣っ㑣愶㉤㉢㤱㑢㕢〹攳㙡ㄷ㥡捥㈶慤㔸㉥㥢挱昳㡥ㄳ㤱㜴㉣㤰捡攲昱扥㐱㉢ㄷ㑡攳㘱扥㌱㉢攲㘷㍤〶挳㥢搷挰挷扣ㄶ挲扦戳㔲㕤㐷搵昵㔴敤愲㔴〴㐸愸ㄸ㐵ㄵ扥攲〰㥤攲ㅢ㘹扦〹挲攷摦ㄵ㐶㑣㤴ㄹ㌷㐳㝡㡥昹㕢㘱挸ㅦ昳户㐱攳㌱收㙢㥣㔰昶挳㠷攵〲㠹㌳攷搵㠰㡢〰㤳㘰敢㉥戶㌰㈱扦㈱㘸攵〲㤹愲㉦㤰扢〱㈹扤㐰昶昶㕣㈰㉣挵㠰㕢㤹㜹㉦㈴ㄶ㐸〴㙤戹㐰敥㐳摢㕥㈰攱㔴㍡ㅢ㑤㘴㌲愱㙣㍡ㅣ㠹㠷㤲改㙣㉡ㄴ㑢愵㘲挹㘴挴挲戲㠹ㅡ昷扢搰㘸㉡ㄳ捡㐵㈲ㄹ㍣㕥㌷ㅣ挱ち㤱㡥㠵㠲㈹㉢捣㔵㈰ㅢ挹㈵㜲晥愸ㄳ摥㝣〰㍥收㠳㄰晥㤸㔲㍤㐴搵挳㔴挵㤵㡡〰〹ㄵ愳愹挲㔷散愹㉦㤰戵戴㍦ち攱昳敦づ㈳㈶散攱㙥㍣㡥挹㠲愵㘲㍣〱㕤晥〲㜹ㄲㅡ㡦〵戲㠷ち㈵㤷挵ㄸ〶摤㤳攲ㄹ挰挵㥥㑣㠲慤㘷搹挲㠴晣搶㐲㉢ㄷ㐸㐸㕢㈰㈶ㄷ〸て㐹㐴挰㤳晢㜱慡㥦攷㠱〳昷攳搱㤶摣扦㠰戶捤㝤㌴㤸㡥〶㈲戹㔴㌰㤹㑡㐵戲改㔰㌲ㄹ㑤㐴挳搸㤸挴愳改㔴㍡㤶㌳㕥㜴愱㔶㉣ㄱ㑤挵㠲㔶㈶ㄴ挳㠲戱〲挹〴㕣㘳戹ㄴ㥥㙤ㅤ捥㘴㜳㈱晦〴㈷扣昹ㄲ㝣捣㤷㈱晣㜵㑡搵挹晤㐴愵㈲㐰㐲挵摥㔴攱㉢㜶搴戹㝦㥤昶㌷㈰㝣晥挹㌰㘲挲搹搴㤰㝢㤳㘴㥢攴搷㍦㐵ㄹ㈵㥢㜵㠴㑤愴㜸ㅦ㐶㌱㤵㘱搹晡㠰㉤㑣挸敦㜴㘸㈵㥢摢㙢㙣ㅡㅦ〱㔲㝡㜸㙦敢㐹昱っ搵昹㈷㜰〶挵晢愲㉤㈹晥ㄴ㙤㥢㘲戹ㄱ户挲戱㔰㍣㡢摤㘴㈲㤹〸愶搳愹㔴㈲㥡つ收㘲㠹㙣㈶㘴晣换㠵收〲㌹ぢ捦戱㡤攷慣㕣㌰㤲㠹㘲㔵㠸〵㤳㔸㍣㠱㕣㌰〹愷戴㝦㍦㈷扣昹ㄹ㝣捣昵㄰晥㤹㑡昵㌹㔵㕦㔰挵㔲ㄲ戹㔵㜲㔱攲〰慡昰ㄵ㕢攸ㄴ㙦愰换㌷㄰㍥晦㠱㌰㘲愲捣攴昶挶摥愴㜳〳㘳㜲㥢攲㍦㐸ㄹ昷㈱㐲昲㍣㤵㔳㍦挳㈸づ㘶㔸戶㝥㘱ぢㄳ昲㍢ㅢ㕡㐹㜱戹㐶戱㐹㡡攵㠰㉤昳㘴㤳㈵㈱㐴㤸愲㔲戲㜹ㄸ摡㤲捤㜲戴㙤㌶攳㔹㉢㤴〹攲愱搷改㈸ㅥ㙡㠹㉤㜱㈶㠸扤愵㤵っ挶㌲戹㔴㌲ㄵ㌲扡戹搰㔰㉣㤶㡣〵㐲㤱㕣㉣ㄳ挰〳戹ㄳ㌸㔰挱慥㌴ㄱ捣㠵ㄲㄶ㥥㡡ㅤ昲㌷㌸攱捤ち昸㤸㤵㄰晥㌹㑡搵挹㘶㑡愹〸㤰㔰㤱愵ち㕦昱摤㡦摡ㄱ㑢て摡㝢㐲昸晣ㄶ㡣㜲㐶扣搸捣㈹攳㑣捥慡㘴戳㥥㔳㝤攰㉡收㌱㉣㕢㝤搹挲㠴晣捥㠷㔶戲昹㈹㍡㔴挷㈰㥤慢晦挷搰ㄶㅦ㙥㉣㔰晤㙣㠷㔰ㄸ㥢㑤㘸㑢㌶户㐷摢㘶㌳ㄸ㑣㠴㔲搱㜸㉡㤳挴〳㥣戳㈹㉢㤹㡢挵㌳㌸愸挸㘰挰㜱㉢㙢散攰㐲戳昱㈸㌶戳㌱ぢ㔴㤲捤㑣㌲ㅢ捣攰搱户㌸㕡挴戳㍢㌳㤱㤸扦搹〹㙦昶㠳㡦搹ㅦ挲摦愲㔴㥤慢㝦慢㔲ㄱ㈰愱愲㡤㉡㝣挵㕢㍡㥢㐳㘹ㅦ〶攱昳戳愴㐴戲㈹㡦㌴ち㔶晦づ㘵㤴㐴晥㡥搴昱㔹㉡收㈸戸㡡挵っ换搶慥㙣㈹㌶㤷㐲㉢搹㝣㐱㘳搳搸つ㤰搲慢晦摦㍤㈹㕥愶㍡て挲ㄹㄴㅦ㠱戶愴㌸㠴戶㑤㌱户愴愱㜰㌶㄰㑡㈷㜰摣㥣挸㈶〳改㐸づ㐷㜹愹㘸㌴ㄸ捤㘴㈲㐶搸㠵㐶㤲搰㐷㜰〴㥥捥攵㈲愹ㄴ㑥攳戲挹ㄸ戶户ㄶ捥昰攲搱戸攵㍦搲〹㙦㐶攰㘳㐶㈱晣㐷㈹㔵㡣慡㌸㔵㉣㑡㤱慢㍦〱ㄲ㉡㡥愵ち㕦昱戸㑥昱敥戴敦〱攱昳ㅦ〷愳愴搸㠲戴㔷晦戹㥣攲ㄹ㡦晦㜸㘵㥣㐳㉡㈵捦㈹㑥搵挱㔵慣㘰㔸戶㈶戲㠵〹昹㍤〹㕡㐹昱㝤ㅡ挵㈶捦慢攵敡㝦㡦㈷㥢慣㉤㈱挲㥣㡣㔰㘰昳ㄴ戴㈵㥢㔳搰戶搹挴戰㡢愶愳㐹㉢㥣㑥攳㥥㕦㉣㤵挶㤶挰捡攵攲〱っ㐱ぢ㍢㉥㘳ㅦㄷ㥡㡡挷㠳攱㑣〲㡦挵㡥昲㐰㈲㡢㡤愹ㄵ挱㐱㜵㈴㄰挳愹㑥㌲敢㍦搵〹㙦㑥㠵㡦㌹つ挲㝦㥡㔲㜵㥥〶㥦慥㔴㉥㑡㥣㐵ㄵ扥攲ㄶ㥤捤㝡㐶㤹〵攱昳㥦つ愳㥣ㄱ㉦㌶㝦慦㡣㜳㌹慢㤲㑤㍥晡挵㥣つ㔷㜱㉥挳戲㜵㈸㕢㤸㤰摦昳愱㤵㙣㕥愵戱㘹㌴〰㔲㝡挰㕥攱㐹㌱换㑤㘴㘶㈹㌸㠳攲㍦愰㉤㈹㑥愳㙤㔳ㅣ㠹愵㜰ㅡ㘸㔹㔹㕣㘳㠸愴㜰搰ㅢ㐹㈵〳㔶㈸㠱换〹改㐸㌲㥤㌰㌲㉥ㄴ㠷〲㘹㙣㠱挳挱戸ㄵ㡢〴㜳㘹㍣ㄶㅦ晢㌸㙣㈴㈲㠹戰㤵㑣㠴晤ㄷ㍡攱捤㉣㝣㑣ぢ挲㝦㤱㔲攵愸㥡㑢搵挵㑡攵愲挴㘵㔴攱㉢晥愰㔳扣㠰㉥㑤㄰㍥㍦㡢㔱攴㡣㜸㙤㘱㉦㔷㐶晥晣捡愶戸㤵㔳ㅤ㜰ㄵ㔷㌰㉣㕢㡢搸㔲ㄴ㕦〵慤愴昸㌴㡤㘲戳㤵㕤昰〰敢ㄴ㑦㌶慦㔶晤㉣㐳㈸戰㜹つ摡㤲捤㈳搰戶搹㑣攱慤ㅦ㠱㔴㈰㥡挵㝢ㄲ㈲改㌸㈸戴戰晥愷㌰㡣㠳㠹㈰捥搳㡣㈳㕤㘸搴挲换〵戲搹㘰㈰ㄲ㐹㐴㌲㈹㕣慣㠹㐷ㄲ㠹㐰㌸㙣愵㉤㙣愷㐳㝥ㄶ戲挸ㄵ晢㈸昸㤸㐷㐳昸慦㔳慡捥㌳㙣㔶戳㐸ㄴ〱㈶愱攲〶慡昰ㄵ挷攸㙣㥥㐰晢ち〸㥦晦㐶ㄸ㈵㥢㐷㐳ㄶ㥥搰摤愴㡣㡢挸㥡ㅣ戰㡢㌹㜵〶㐳摦挲戰㙣㥤挹ㄶ㈶攴昷㌶㘸㈵㥢㙤㍡㥢敥攱敡㐲㑦㌶㙦㔷晤㥣㠳㔰㘰昳づ戴㈵㥢攷愲㙤戳ㄹ㡥㈷戳㘱ㅣ晣愷愲愰㈸㤴捣愴㜳㤱っ㉥㙤㈵攲搹㐴㈴ㅥ㡣挶㡣昳㕣㘸㌲㤲つ㐶㘲㤱㔰ㅣ㐷〱㤱〴〸㑣昰㔲〷㘴㌶ㄸ㡢愵慣㤸㥦戵㉤㤲愷昳攱㘳㕥〰攱㕦慤㔴㥤晢㉢ㄶ戸㐸ㄴ〱㈶愱攲ㅥ慡昰ㄵ㌹㥤捤㑢㘹扦っ挲攷扦ㄷ㐶挹愶搷晥敡㍥㘵㤴㐴昲搱㌹昲㔵〸收㌵っ晤〰挳㔲㜵㉤㕢㡡捤㠷愰㤵㙣ㅥ散挹收㐱㥥㙣㍥慣晡昹ㄳ㐲㠱捤扦愰㉤搹扣〱㙤㥢捤㐴㉥ㄷつ㐵㜱㔹㌱ぢ愲慣〸づ攸㈳攱㜰ちち㕣㑦〸〴ㄲ㘹攳㐶ㄷㅡ㑦㈴㈳㜸㡤〳㡥晦搳改〸㜶昹改㐴㉥㤳ち攲㘰㉣㠶攳戰㐴㈸敢㕦攳㠴㌷㙦㠲㡦㜹㌳㠴晦ㄱ愵敡㘴㜳慤㔲ㄱ㈰愱攲㜱慡昰ㄵ搳㜵㌶敦愴㝤㌵㠴捦捦㉡㤷㤲㙣㍥愹㡣㤲捤ㄳ㐸摤ち㡡〷攰㉡㥥㘲㔸戶ㅥ㘴㑢戱昹っ戴㤲捤昱㍡㥢㈷戳ぢ慥改戵㥥㙣㍥慢晡㔹㠳㔰㘰昳㙦㘸㑢㌶ㅦ㐱摢㘶㌳㤴挸㐵戳㈰㈸ㄸ捡㘱㍢ㄹ〸愴㤳㘹㉢㡢㉢㌲改㔴㌶㤱㑢愴攲挶㕡ㄷㅡ㑦㠷戰换㡡㠶㜳戸戸㠰㜱㥢㑢㠴慣㔴ㄲ敦㙥挹㠴戰㤱〸㕢㌹晦㜳㑥㜸昳㔱昸㤸㡦㐱昸晦慥㔴㥤㤷㙥㥥㔷㉡ㄷ㈵㕥愲ち㕦ㄱ搳搹㝣㥡㔱㥥㠱昰昹㔹昴㈲搹昴㕡搳晦愱㡣愷㤱㌵㐹改改㥣㝡〹慥攲㔵㠶㘵敢㘵戶㌰㈱扦慦㐱㉢搹ㅣ愱戱㘹扣〲㐸改㕤搳捥㥥ㄴ扦慥㍡晦㈷㥣㐱昱ㅢ㘸㑢㡡㕦㐳摢愶㌸㄰㑦攷㌲㔶㈲ㅥ㑦攱㜲㔸㌸㤸㑡㠴㜲攱㔰づ㔷㈰㈳愹ㅣ戶㥢㐱攳㜵ㄷ㥡〸㘷戱摤挴搱㔴っ㔰㥣㐶愵改㐷㘸ㄸㄷ㜹〲戹㠴㥦ㄵ㌳㜲挵㝥〳㍥收㥢㄰晥户㤴敡㉤慡搶㔱戵㑥愹㕣㤴㜸㤷㉡㝣挵〰㥤攲昷攸昲㍥㠴捦晦ㅥ㡣㤲㘲慦扤晦晢捡挸㈷〶搹ㄴ㥦换愹捦攰㉡㍥㘴㔸戶搶戳愵㈸晥ㄸ㕡㐹昱㔶ㅡ挵㥤〷晦㝥㑦㌶㍦㔱晤㝣㠵㔰㘰昳㔳戴㈵㥢㕦愳㙤戳ㄹ挹㘵昱攰晤㈴〸㐹挵㈲〱ㅣ㑣㐵搳㘹㉢㥣挴㤹㝤〰慦ㄱ〹㕡挶〶ㄷ㥡挶㐹㘹ち慦㤵㠹㘱慢ㅢ〹㘲㡤㡦愶㜰㔰㄰挶㈵㌴ㅣ㜶㘵㔳㐹晦扦㥣昰收㌷昰㌱扦㠵昰㝦愶㔴㥤慢晦㝡愵㈲㐰㐲挵㤷㔴攱㉢っ㥤捤㥦㘸晦ㄹ挲攷晦ち㐶挹愶搷挶昴㙢㘵㤴㘳㤵捦㈰㤲㙦ㅡ㌱㉢っ㐴晣㠶㘱愹慡㘴㑢戱昹ㅤ戴㤲捤ㅦ晦慤㥤㑡戹㈷愶㍦㐰㕢㝣㉡昵扤敡㠷㙦㍦〴㥢㍦愰㉤搹昴愱敤慣晥搸捦㐴㘳改㜰㌴㥣挶昹㔱〶㠷愶㔶㈶㥥㐹昲摡㑡㈰㤱捡㐴㡤ㅥ㉥㌴㤵捥愵愳㘹㉢㡡㤷㜴㘱㑢ㄱ换㈵㌱㜸㜱搱㉢㤲㡤㘰ㄷㄵ㡣〶晤晦㜶挲㥢㍤攱㘳昶㠲昰晦愸㔴㥤㈷愶㍦㈹ㄵ〱ㄲ㉡㝥愵ち㕦昱㌹㘶挳扤㤴摥㥢昶㍥㄰㍥晦㙦㌰㑡㌶扤づ㥢㘸㤱挶㔵㘴㑤㔲㝡〵愷晡挱㔵挸㙡ㄹ戶晡戳㠵〹昹慤〰㕥戲昹慥㈷㥢㙦㝢戲㔹愹晡ㄹ㡣㔰㘰搳㐰㕢戲㌹〴㙤㥢㑤散愲㜱㐵㌶ㅡ换挶㜱て㉢㤵ぢ愶㐳㤹㘸㉥㤲ぢ㘶愲戸㐶㤸㠹愴㡣愱㉥㌴ㅢづ收㔲㘱〰挲搱㘰㈴㥥换㈶戲㝣攳㕡㍡㠹ㄳ摡㐴〶〷㔰晥敥㑥㜸㜳ㄸ㝣捣攱㄰晥㉡愵敡㘴㤳攵㌷㜲㝢攰愲㐴㑦慡挸收㍦㜴㌶㐷㌲捡㈸〸㥦扦ㄷ〰昸昳扥㘸戲㠵㌲㕥㐷㠴㘴㤳㑦㌶㌲㈳㜰ㄵ㝥ㄸ攵搸㡣戲愵搸摣ち㕡挹收㔳㍡㥢扣づ㉥㜷㑤㑦㝡戲搹㕢昵㤳㐴㈸戰搹〷㙤挹收㘸戴㙤㌶戱㘷攲㔸㑣㠷㠲挱ㅣ㐶㔹〶㔷㔱㜱㈹て搷昷愲㌸㕣挷晤〵㘳昷㑥㘸捡㑡㜳㉢㡢搷搵㠵㈲㔶〸㙢㍤づ愳戲愱㘰㈲ㄷ挳捤挳㜸摡摦搷〹㙦敥〱ㅦ㜳っ㠴㥦㌵㌸㤲扡敢㌰㘱㕦昲摥㐶愹㕣㤴㘰㝤㡤㘴昳㈱㥤捤〹㡣㔲〷攱昳敦〰〰晥扣搹散攷ㅡ㠹㤰㙣摥挲愹愹㜰ㄵ〳㘰㤴㙣㑥㘳ぢ㙡昹ㅤ〴慤㘴昳づ㡤㑤㘳〶㈰愵㜷㑤户㜹㔲捣捡ㅡ晣攱㔷㕣㜰〶挵慣愲㤱ㄴ捦㐴摢愶ㄸ扢㈴㉢㥣攱敢攰昰愶㍦㝣ㄲ㘹扣ㄶ㉣ㅡ挲搵慡㔸㍣ㄱ换挴㡣㝡ㄷㅡ戲慣㔴㉡ㅢ换挵㜰搲㠴晢〸㤹㈴㌶て改㐴〶昷㈱㠲愹㑣㈶㤵昰戳㍥㐷昲㌹ぢ㍥收晥㄰晥㘱㑡㜵〰㔵〷㔲㌵㕣愹〸㌰〹ㄵ㍢㔳挵〱㝢㥤㑥昱㈱戴捦㠶昰昹㔹㜵㠳㍦㥣㡡㐱ㄶ㥥收㡦㔰挶搵㐴㐸㡡敦攲㔴㤶愱㐷挱㈸㈹戶搸㠲㕡㝥㙢愰㤵ㄴ㕦愲㔳㍣ㄷ㤰搲ㄴ㕦攴㐹昱㙥慡昳㐶㌸㠳攲〰摡㤲攲昹㘸㍢摢〴㥣ㄳ㐵㐱㔲㌰㠷㑢㈸㔱㥣㤱愶戰晢㠹攲㈲ㄴ敥㠱㈵㘳戱㡣戱挰㠵㘲〳㥢挰㤰捦愵㌳戸㔵㤳㡤㠶㔲戹㕣㉥㥤挳戱ㄹづ挸㜲㤹㜴捣捦㤲ㅤ㐹㜱ㄳ㝣捣㘶〸㝦㐸愹㕡愸㙡愵㉡慣㔴㉥㑡戰っ㐷㔲㝣㤶㑥㜱㍢㕤㍡㈰㝣晥㌸〰昸㉢㌳ㄶ愱㔹㜸㡢㘰㌱㜴㕥户㥡㤷㐰㥦㝦敢㘰㈹㌴ㅥ户づ㔸攲挳攸昶㥢㡤攴㌲攲戳愲捣愳〰ㄷ戲㜴㠷慤愳搹挲㠴晣敥〱扣㕣㐶挷㙢换愸昳昰攱㔸捦挵㌱㐶昵㜳ㅣ㐲㘱㜱散㠹戶㕣ㅣ挷愳㙤㉦㡥〸㡥㙡㐳昱㔰〸㙦㥢挲㈵敡㙣ち㤷㘵㌲〱㕣㡡㠹攳㔲㑣㈰㤲㐸ㄹ㈷戸㔰摣愸挴慤戴㄰慥㙡㠵挳㤱㈴捥㙡㜳㔹摣愴挴〵㤹㄰慥挵㘶挳ㄱ晦㔸㈷扣戹〲㍥收㠹㄰晥㕡愵敡㍣㝣㘰㉤㤰㕣㘸㉥㑡搴㔱挵ㄱ扦㔸㕦ㅣ愷㌳捡ㄹ㄰㍥晦㐴〰昰攷っ昶挷㌱愹摤㍡搸㑢ㄹ㈵㤱㡦㄰戶㤶攲㝣戸㡡扤㘱㈴㠱收〵㙣㘱㐲㝥愷㐰㉢搹㥣慦戳挹攳㕤戹㠹㥥攷挹㈶㙢㝣昰㠷㠳ㄳ㠴〲㥢㔳搱㤰㙣㕥㠲戶㌳戸攳愱㙣㍣ㅥ捦〴㐲戸挲㙡攵㤲愹㘴㍡㡥〳㠴㑣ㅣ摢て扣㑣㉣㘵㕣敡㐲昱㔰㠶㔰ㄸ晡㜴㉣㙤㐵搲ㄱ扣㌱〹㔷㜰搱㑣挴㜸㕢㌲ㄲ昰㑦㜳挲㥢㤷挱挷㕣〹攱㥦慥㔴㥤㠷戶㌳㤴㡡〰〹ㄵ㌳愹㈲㥢㠷改㙣㕥㑤晢㌵㄰㍥㝦㍤〰昸昳摥㝥捣㔲㐶㍥〴换摥㝥㍣挵愹㥢㤸挰晥捡㜸㌳㕡扤扡㔵戲搲㘵昷㠲㤲㄰敦㐷攰㡣㉣㝣ㄱ搱㐴扣㔸㠸㤵戶㘵摤昰散て晢㠹ㄹㄵ攵愳晦戳㔸㉣㍡改㡦㔰晣㔶捥挴㕣晦ㅦ攲㜰㝣㜴ㄶㄳ㌱㈲㝦㙣㘰摥㡡ㄹ慥㥣㡤搹つ㜸愵搸搵㥢㡡攱㔸搶户㜹㜲㍢㙡㑦昰挶敢㔹慤攳摣搷㈵㙦愹㙡㔲㐶慡昷攳っ敦搴㡣㑢户攳㘱㑢ㅤ㤶㜲㥢搱收晡攱㝤㌳㈸㑣㠲㘱㈴摦愶搳户戳愵㍤㜱㘴㠷㑥敤攴㤶㜶扣昹挹捡慡㠸敤愸㈹慣㈸敦㈶㍣ㅦ〲攴扣ㄸ㤹㡦ㄸ㘱㌴扣晢㘹㜲㤶〴散攰昱扣㤵昱㡤ㅤ昲㜹㐵晤㘰ㄷ㈶慢㥣㡣摢㌱户㔵㘳㠶㡤㥢㌰っ㥢㠸捡改㔸ㄴ㥢摣㑢㍥昱散ㄳ㘳ㄸ㑦㍣扢ㄳ㈱挵愱〸㑥昶㠵㜹〸扢戹换改㘶㍣扢ㄱ㔳搰つ扢攲㘸昲㤹㜷ㄳ㝦ㄸ㔰㔴㌱㠴㘸㜰ㅡ戴㔷戳㥥㠸敢㌹㔰晡攷换戱㑥慢昶㤲㡢攵㘷㙣㔸㝥扥ㄸ㕢㥤㔵ㅥ㠷㡡挱攷㡥慢㝣㝢昹慡慦㙥搸㝤昸捡㕢㝦㜳晥㕦㍥挶昷捡搵ぢ㥦摤扦昶慣㐷扥摤㜹昶昲㐳㙢㐵ㄳ㍣㠶㈳㥥昹づ挵扢ㄴ敦㐱㠸㠹挸攸㌵㍣㠳愵攸〵㉤㜵㡥愱昰〵㉤晥㘶㐴挲ㅦ㉥㝥㈰摦㕥摤〴㡢㠰戸搲㠹昱昰攰㐸㤷㠳昳㘱捥㜲〷搴㌶㐵㙤㤸㌲搶㐰㘷㉦㠹㘰㌸㈴昶〴㔴昱攱㌳搷ㄲ扦挸挵户ㄳ晦㤸㠳ㅦ㍦㡣昸搱づ摥愶昴〹攲㜹㙤㔲㠵㄰㑢㥣㠶愴昴㐸㌴㌶㡦搲愳㤴㐷㈹㑡㘷晦愵敦㈵㠷㥥㝣㙢敤㡥攳㡦㌹㘷敥扣摢㙡挵ち㜸㜸㔱ㅡ㐵愲㥥㤴㐶ㅣ㐳攱㉢㕦晣㈷㈲ㄲ晥㜰㙢ㅥ㜳〵㑡㔹挶㈳㈹つ挱挳愵昴㌹捥昲ㄹ㌰搹㤴㥥㠶㈹攳㜹㠷愲㠹挳昰扡㘹㔱攳㔰㘴㡦搲ㄷ㠹㍦搳挵戳挰挷㜸搹挱搷㐹晣〸〷㙦㔳晡ち昱㘷〱攵㔲㝡戶搳㤰㤴㥥㠷挶收㔱㝡扥昲㈸㐵㘹㥦㥢慢慡㙦㕥昹捥㥥昶晦㘲慣戸っㅥ㕥㤴づ㜷㤸㉢ㅡ愵挳ㅣ㐳攱㑢㘴晣㉢ㄱ〹㝦戸〰㠳戹〲愵㉣摢㤱㤴づ㠱㠷㑢改㍡捥昲㌵㌰搹㤴戲㤶挷㜸挷愱㘸晣㌰扣攵㔸っ挸愳攸㍤攲慦㜵昱㉣攸㌱㍥㜰昰ㄳ㈴㝥㝢〷㙦㉦㠲㡦㠸攷挹㡢㑢改昵㑥㐳㔲捡戲㥣捤愳昴㈶攵㔱㡡搲ㅤ户ち㤹敦㡦〸搴慥㔸昰昴攷搷㍣ㄲ慥ㄵ慢攱攱㐵㘹㕦㠷戹㈲㑡晢㌸㠶挲搷搲昸敦㐲㈴晣攱㈲ㄲ收ち㤴摥㡢㠶愴㜴㉢㜸戸㤴㝥挱㔹㝥〰㈶㥢㔲㔶攳ㄸ㕦㌹ㄴ㑤ㅣ㠶昲㍥戱㐵ㅥ㐵ㅢ㠸㝦搰挵摦㑦晣户づ扥㑥攲㝤づ摥ㅥ愵摦ㄳ捦㐳㌷㔲㑡㤵㘰攵㡤攲户㥡㠵㌵㥢㐷改愳捡愳ㄴ愵ㄵ〷㙣戱敢ㅤ㉢㙦ㅤ扢搷㥦㌷晣昲搲搲摢挷㡡㘷攰攱㐵㘹㈵㌲昲㕣昱㉢ㅣ㐳攱㡢㙥晣捦㈲ㄲ晥㔰攲㠰戹〲愵慣愷㤱㤴㤶挳挳愵昴㌷捥昲㑢㌰搹㤴扥㠰㈹㠳慦㘹攷戶㤴㤴㐶挵慦㍦攸摢搲㙥戰㠹㤷㕤晣㡢挴㔷㍡㜸㔲ㅡㄵ㍦㍡㜸㥢搲敥戰㔵扦づ搴收ㄱ昷㠶昲㈸㐵摣㙤攷㥥晤㘶攵㤴㍢挶㝥㌷㈲㌴㝡㤰㜹攷㔸昱㍥㍣扣㠸晢ㄶ改㜸ㄲ昷㡤㘳㈸㝣㐱㡥晦〳㐴挲ㅦ慥㘱㈱㜷㄰挷㉡ㄹ㐹摣搷昰㜰㠹慢㈶ㄱ㥦挱㘴ㄳ昷㈹愶㡣㉤ㅤ㈲㈶っぢ㘲㉣㝥敥㄰㘱慦慥扤㠹㕦敦攲㔹㍦㘳昴㜵昰搸〹〱晦愹㠳户㠹摢㠶昸捦㠱㔲挳㑦㝣攱㌴㘸慦摥㠰挶收㔱晡㡤昲㈸㐵改㍤〳㑥晣搷㝥敢㡦慣㍤慡捦㉤㤳摥㜹昳㤸㕡昱㌳㍣扣㈸晤挰㘱慥㘸昵㝥摦㌱ㄴ扥㜲挷晦ぢ㈲攱て搷攱㌰㔷愰㔴㈰㜵㐹改扢昰㜰㈹ㅤ挸㔹慥㠰挹愶㤴昵㌳挶攰㑥㡡㐲㘱昱㔶ㅥ㐵㐳㠹慦㜴昱摤㠸ㅦ敥攰戱〸㠰㝦捤挱摢㡢㘰㈷搸慡㝢〰㠵扦捤㌸㈰敡愹㍣㑡ㄱ㌷㘷㑥捦㑢敦扥攲㡤戱㈷捤㍦㝦散㉥搷慣ㅢ㉢晡挰㘳㌸㘷户攰㠰攸㘵㠷㥦㈲攲㕥㜲っ㠵慦敡昱昷㐵㈴㐹摣慥挸ㅤ挴戱㉡㐶ㄲ昷〲㍣㕣攲㜶㈳ㄱ晤㘰戲㠹㘳愹㡣ㄱ㜴㠸㤸㌸っ㘵愰攲㙦㜹㐴㠴㠹敦敦攲㜷㈰㍥敡攰敢㈴晥㈹〷㙦㡦挵㌸㙣搵㐳㠱挲摦㘶㄰㌷㑣㜹㤴㈲敥愴攸㡤て㡦昹昰挶戱摤换㐶㍥㕡㔹㜳搳㔸㌱ちㅥ挳㍤㠸㝢捣攱愷㠸戸㐷ㅤ㐳攱㉢㝥晣扢㈲㤲㈴㙥っ㜲〷㜱慣㜵㤱挴㍤〲て㤷㌸昴㕣㈶㈲㌰搹挴戱〰挶ㄸ攷㄰㠱㝤㜴㉣㉥ㅥ捡㈳㘲〲昱㔱ㄷㅦ㈶㝥愲㠳挷㍥ㅡ昸晢ㅣ扣㍤攲㈶ㄱ捦㈲ㄷ㜷㈵㘶戱㡢摡扢㔴敦㡥〶晥㌶㠳搲㍤㤴㐷㈹㑡㘷㘲㉤㕥㌰敢扡㕡慥挳㍦㐶㙦愹ㄵ㜵昰ㄸ敥㐱改㕤づ㜳㐵㤴慥㜶っ㠵㉦つ昲㑦㐴㈴㐹改㌴捣ㄵ㈸㘵挱㡢愴昴づ㜸戸㤴捥攰㉣㑦㠵挹愶㤴㔵㌰挶㝥㉥㐵攱㐸㑣摣㤲㐷㔱㍤昱搳㕣晣㍥挴敦敦攰㜹扥ㄳㄳ㌷㌸㜸㝢㉣ㅥ〸㕢㜵㍤㔰昸摢っ攲㘶㈹㡦㔲挴捤㍥㥢愷㌳㕢搶づ挴㐶昰㥥〱㠳㙡挵㙣㜸っ昷㈰敥㕡㠷㥦㈲攲慥㜱っ㠵㉦ㅢ昲ㅦ㡡㐸㤲戸㐳㤱㍢㠸㑢愱㉤㠹扢ちㅥ㉥㜱つ㈴㈲ぢ㤳㑤ㅣ㙢㕢㡣ㄴ㜴摤敤昳换戰戸摣攱挱ㅥ㕡ㄹ挲㉤ㄷ㥥㈱摣㜲攰攰㉤㉣㉥㜱攰㌶㙤㜳〹㘷昵㡡㍢ㄲ㔹挵攲㡥挴〵㘸攰㙦㌳〸㙤㔲ㅥ愵〸扤晢攸戳敦㍢㝣摡㠶摡戵慦㙤㝢攴挴摢㌷搴㡡づ㜸っ昷㈰昴〲㠷户㈲㐲捦㜷っ㠵㉦㉦昲㉦㐲㈴㐹㘸㌳收ち㠴戲㤲㐵ㄲ㝡㉥㍣㕣㐲㕢㌹换㐷挱㘴ㄳ捡昲ㄶ攳㜰攸㜸㘸㠳㍤㙥㌰㉥捥捡愳愸㥤昸愳㕤晣㤱挴㉦㜲昰搸㥤〰㝦㥡㠳户㤷挰ㄲ搸慡㑦〰ち㝦㥢㐱摣ち攵㔱㡡㌸㥥㡦晦敥㤴慢㙢攷攲晡敦㜵て㕥㔳㉢捥㠰挷㜰て攲㑥㜴昸㈹㈲㙥㠵㘳㈸㝣改㤱晦㑣㐴㤲挴ㅤ㡤摣㐱ㅣ㡢㔶㈴㜱挷挳挳㈵㙥㌹㠹㌸ㅦ㈶㥢㌸㔶戲ㄸ挷㌹㐴㑣挴㤹㐸㔴ㅣ㤳㐷挴〹挴㕦攰攲捦㈳晥㐴〷㕦㈷昱㐷㌸㜸㝢㉣㥥っ㕢昵愵㐰攱㙦㌳㠸扢㑣㜹㤴㈲敥敥戱摢昴摡敥散㍢挶扥㍡攷㥤㘱捦づ挴㌱攱㌵昰ㄸ敥㐱摣㈲㠷㥦㈲攲㍡ㅣ㐳攱换㤲晣搷㈲㤲㈴敥㑣攴づ攲㔸㥦㈲㠹㙢㠳㠷㑢摣搹㈴攲㈶㤸㙣攲㔸戴㘲㥣攳㄰㠱㠳改㜰㔴戴㌸㐴搸㈳攸㍣攲㙦㜶昱㌷ㄲ㝦㠱㠳挷挱㌴昰昳ㅤ扣㑤摣㠵戰㔵摦〹ㄴ晥㌶㠳戸搵捡愳ㄴ㜱㐵〷搳て挰㘳戸〷㜱㤶挳㑦ㄱ㜱㔹挷㔰昸㤲㈵晦㠳㠸㈴㠹㕢㠹摣㐱摣ㅡ戴㈵㜱㘹㜸戸挴慤㈲ㄱ㡦挲㘴ㄳ挷晡ㄴ攳㑡㠷〸㕥㝥㐸㠸挳ㅣ㈲㙣攲慥㈶晥㌱ㄷ扦㤶昸㙢ㅤ㍣㉦㍦㈴挴挱づ摥㈶敥㝡搸慡㥦〶ち㝦㥢㐱摣㌳捡愳ㄴ㜱摤㕦㍣㍤㝡㌷㉥㌲搸晦攳㈲挳㑢昰ㄸ敥㐱摣晥づ㍦㐵挴捤㜲っ㠵㉦㘷昲扦㡣㐸㤲戸㥢㤱㍢㠸㘳㠱㠹㈴㙥㈶㍣㕣攲㙥㈵ㄱ㙦挰㘴ㄳ挷慡ㄳ攳㜶㠷〸㄰ㄷつ㡡改づㄱ㌶㜱㜷ㄲ晦愶㡢㝦㥤昸扢ㅣ㍣㠸〳㝥㡡㠳户㠹扢㥢㜸㕥㝥㜷㜷ㅢ慣㌰㜱㜷ㅢ敦愱㠱扦捤愰昴㝤攵㔱㡡搲㥢换慥㍡㠱搷㙤散晦㐱改㘷昰ㄸ敥㐱改㐴㠷戹㈲㑡敢ㅣ㐳攱敢㥥晣敢ㄱ㐹㔲晡㈰收ち㤴戲捡㐴㔲㍡ㅥㅥ㉥愵て㜳㤶扦㠱挹愶㤴愵㈷挶ㅡ㠷㈲慥挴〹戱愷㐳㤱㑤改㕡攲扦㜵昱ㅢ㠸㝦捣挱㜳㈵㑥㠸搱づ摥愶昴〹搸慡㝦〲ち㝦㥢㐱摣捦捡愳ㄴ㜱㐵㉢㜱〵㑥敤㠷㝢㄰ㄷ㜵昸㈹㈲㉥攲ㄸち㕦ㄳ攵慦㐴㈴㐹摣戳挸ㅤ挴戱愰㐴ㄲㄷ㠲㠷㑢摣㜳㈴愲㈷㑣㌶㜱慣㌲㌱㥥㜷㠸攰ㄹ㙥㐸搴攴ㄱ昱㈲昱扤㕣㍣㑢㑤㡣㤷ㅤ㍣捦愰㐳㘲㠴㠳户㠹㝥〵戶敡摥㐰㙤ㅥ㜱㝤㤴㐷㈹攲慥昹㜷收攰晢㌷戴搷ㅥ戴挷户㝢㘷㝡㉤慥ㄵ晤攰攱㐵摣㜰㠷㥦㈲攲㠶㌹㠶挲搷㑢昹晢㈳㤲㈴敥㑤攴づ攲㔸㍢㈲㠹ㅢ〲て㤷戸㜵㈴㘲ㄸ㑣㌶㜱㉣㈸㌱摥改㈴㈲ㄲㄴ〳昲㠸㜸㡦昸攱㉥㝥㈸昱ㅦ㌸㜸㄰つ晣昶づ摥ㅥ㜱ㅦ挱㔶捤ち㤰捤㈳㙥㤴昲㈸㐵摣搲ぢ㑦晦攱挳戵户搷㉥晥攰捥㍤攲㙦摥㔱㉢㈲昰昰㈲慥慦挳㑦ㄱ㜱㝤ㅣ㐳攱㙢愹晣㔱㐴㤲挴慤㐷敥㈰㡥㘵㈲㤲戸慤攰攱ㄲ昷〵㠹搸〳㈶㥢㌸搶㡥ㄸ㕦㌹㐴昰㤲㘹㔴㙣攱㄰㘱㡦愰つ挴㡦㜱昱㉣㈰㌱扥㜵昰扣㈴ㅢㄵ㍥〷㙦ㄳ昷㍤㙣搵ㄳ㠰摡㍣攲敡㤴㐷㈹攲㜸〳㘵㘵挳扤戵敦ㅣ搱攷㤶㙤㐶慣愹ㄵ㔳攱攱㐵㕣愵挳㑦ㄱ㜱ㄵ㡥愱昰㜵㔶晥㘹㠸㈴㠹晢〵戹㠳㌸ㄶ㝦㐸攲捡攱攱ㄲ昷ㅢ㠹㤸〵㤳㑤ㅣ㉢㐲っ㔱愵づ㡤昱㘳ㄹ昱敢昷晡㑤愶㙥戰㠹晤㕤㝣㍤昱㤵づ㝥〲戶㜱〱昱愳㠳户㠹敥㑥㍣慢㍥摣摤挶㠱㑥㠳挴㔶戳戸㘳昳㈸㥤慤㍣㑡㔱ㅡ戸㜷扦散捤㠳㐷搵摥戱敡戱㤹挳搶敤㕡㉢戲昰昰愲昴㕢㈴敡㝤㍤搰㌱ㄴ扥㈰换㙦㈱㤲愴戴ㄷ收ち㤴戲搸㐳㔲晡㌵㍣㕣㑡慢㌹换㑤㌰搹㤴戲〲挴搸搲愵〸愵㠹攲昳㍣㡡㝡ㄳ摦散攲㔹〶㘲昴㜵昰㔸㠹㠱晦搴挱摢㘳㜱ㅢ攲㔹攵攱㔲捡㙡て㜷㑦摣㡥挶收㔱摡愱㍣㑡㔱扡㉤㉦㑥㠷㝡搶搶㥤摥昴搱㑦扢㔴搷㡡愳攰攱㐵改〷づ㜳㐵愳昴㝤挷㔰昸捡㉤晦搱㠸㈴㈹敤㡦戹〲愵㉣搸㤰㤴扥ぢて㤷搲㠱㥣攵ㄵ㌰搹㤴戲㡡挳ㄸ散㔰㠴昳ち㕣㙤㜹㉢㡦愲愱挴㥦攸攲㑦㈰㝥戸㠳挷㜹ぢ昰慦㌹㜸㝢㤴敥〴㕢㌵换㉥㌶㡦戸㌳㤴㐷㈹攲㡡捥㐳捥㠷㠷ㄷ㜱㉦㍢晣ㄴㄱ昷㤲㘳㈸㝣㔵㤷晦〲㐴㤲挴敤㡡摣㐱ㅣ㙢㌳㈴㜱㉦挰挳㈵㙥㌷ㄲ㜱ㄹ㑣㌶㜱㉣搸㌰㠲づㄱ㌸捡㑢㈴挵摦ㅣ㈲散戱ㄵ㈶㝥愵㡢㘷搵㠶ㄱ㜵昰㌸㡡〴晥㈹〷㙦ㄳㄷ㠷慤晡㙡愰㌶㡦戸㙢㤴㐷㈹攲敥㝤昳改愳摢晡摣㌱昶愰㔸晢摥昳慦扣㘳慣戸〹ㅥ㕥挴㍤收昰㔳㐴摣愳㡥愱攸ㄵ㕦㌷㈳搲挶㕥昱挵愷愵㔸敤昲㌵㔴搵搸㑣㔵收昸㐴㡤ㅥ㌹㕢捤愲ぢ㍣攱愵戱愹㐹㍥ㅣ愵㈷摥挸搳戶挰㙡㥢㡡ㄷ㑦攱㍤㍣昵㡤捤捥昳㌵昰㐲㉡扥攰㐴扤昳挵㤴㉤㍡ㅢ戹ㄹ㙤㜸〹㑣昷摣攴㜶扣㌰㉣㕢搵扣㙦慡愳挳㙡㙢昹㕦㜸㕤てㅥ㔷挳〷㤷攲㘳扦愸挷昳㐹㌱㝣〴㡣㘷㜹㠳㘴慣愶㤳㡦愹㜸㤵ㄴ㉢㐹捡昹㈲㥦晦散摤㘱挶ㄸっ㌱昵〸慤慣昶㙡慡ち昱〸ㄶ戱㕤散㝣㙣搹㙦㑣㤹㘵㐹收㔸攰㡤㕡㠸㙥㜸㈲㡡慣㝡㠲昰㤹攳愰㤱㑦㕢㤲愲慣㤲㜵㉤㠵㌳挷㘷昷昰攱㡦㘵㤵㑢ㅡ戳ㅤ昳㡣㜹㔶攳摣㜹ㅤ㜸㐶㑦て捥戱晡㔴摣〹搷慥捡㐲戸㙡㜴㙦㙥㐸戵戵愵㤶㔵㌵㌷㌴㔹㉤㜳㍢收㔵㌵㉣㐶ㄵっ㕥愹挵愳㡣慡㉡㜳〲昲㘱㔷晣ち㤶㙥㌰慡㔹愷㙢ㅦ㠴㠶愳搵㤸〸慤㌷〵昷㜹㔲㌰〹㜸㘳㙦㠸㝣ち㈶㐳愳㔱㈰㔸㍤㐱ㅡ搴㐷慣㐵㐳愶戱て㤰㙥㜲㉣㠲㤰摡愹扡昶㔹㘸㘵㜲搳愰昵㑥敥づ捦攴㘶㌰ぢ㈶搷戹㙣昶愳㡡㑦㜳戲㤷㡤㜸づ戱昳ㄲ㝢㔱愵㔰て愴㥢ㄸ㑢〹㘴㘲戳㜴敤㥢㉡戱晤愱昵㑥散〶捦挴づ〴摥㌸〸㈲㥦戵摦㐱愳㈷挷扢昹㜹挹扤愷搲㌸〴㐸㌷㌹摥㤴㤷挹捤搶戵敢㔵㜲㠷㐲敢㥤摣㔵㥥挹㌵〰㙦捣㠱挸㑦㉥〵㡤㥥摣ㄷ㠵挹㙤㔰㘹㘴㠰㜴㤳攳敤㙤㤹㕣㔶搷晥攲㈴㘷㌲戹ち㜱㠹㘷㈲㜳搹㈳ㄳ改㕣㝣㡤㔴㘹㡢㡦㜷㤲昳ㄸ敡㠶㌱㉦扢㕢〰愴㥢㐴㜷愵㙤搲戵扤愰㤵攳慡ㄹ㕡㙦㠶捥昵㑣慣ㄵ㜸㘳㈱㐴㍥㐳㠷㐳愳㈷㔷㡤昸㜹挹昵㔶㘹戴〳改㈶户㡤搲㜶攸摡晥㑥㜲㈶㤳慢㄰愷㜹㈶戲㠴㍤㌲㤱㑥㠶㤶㔱愵㌱㌴戰㌰㠹愱慡扢㈳㠱㜴㤳搸㐹㘹㡦搲戵扢慡㈴散挵㜴扣㘷ㄲ换搹㘳晥㘲㍡慥㈰㠹摤ち㤳〸慢敥㑥搰扢㡢㉢敤ち㕤㍢挶㐹挲㌸ㄱ㕡敦挵㜴㠴㘷㘲㈷〳㙦㥣〲㤱扦㤸㑥㠵㐶㘷㘸㙣㘱㜲ㄳ㔴ㅡ愷〳改㌲㌴㐹㘹捦搰戵搳㥣攴㑣敥㍢㉡㐴㥢㘷㈲㘷戳㐷敥㈷㍡ㄷ搳㌹㔴㘹㡢㘹㐶㘱ㄲ昵慡扢昳㠰㜴㤳㌸㔰㘹捦搷戵㠷㍡㐹ㄸㄷ㐰敢捤搰㝣捦挴㉥〴摥戸〸㈲㥦愱㡢愱搱㤳㙢㈸㑣㉥愳搲戸ㄴ㐸㌷戹戹㑡㝢㤹慥㙤㜶㤲㌳戹㙢愹㄰㘹捦㐴㔶戱挷晣㉤昵㤵㔴㘹っ戵ㄶ㈶搱慥扡扢㕡敦㙥㠹搲㕥愳㙢㡦㔶㐹搸〳昹㘰捦㈴慥㘷㡦昹〳昹㑦〵㐹㉣㉦㑣攲〴搵摤㡤㝡㜷㈷㉢敤㑤扡昶捣晣㈴㘶㝡㈶㜱㙢㜱ㄲ户ㄷ㈴㜱㜶㘱ㄲ攷愹敥敥搴扢扢㔰㘹㔷敢摡㤵㑥ㄲ挶㕤搰㝡㡦㤵㈹㥥㠹摤捤㉣昲ㄷ搱扤㔴㘹㡢㘸㔵㘱㘲㔷慢ㄴ敥搷㔳戸㕥㘹ㅦ搰戵㌷慢挴ㅥ㠴搶㍢戱昱㥥㠹㍤っ扣昱ㄷ㠸晣㐱扣〶ㅡ㍤戹㕢ぢ㤳扢㔳愵戱ㄶ㐸㜷㄰摦慤戴㡦敡摡〷㥤攴㥣晤搵㘸捦㐴㥥㘰㡦昹攳攷慦〵㐹㍣㕣㤸挴㕡搵摤搳㝡㜷㑦㈸敤㌳扡昶㔹㤵㠴扤㑢〸㜹㈶昱ㅣ㝢捣摦㈵㍣㕦㤰挴㜳㠵㐹扣愸扡㝢㔱敦敥ㄵ愵㝤㐹搷扥㤹㥦挴〸捦㈴㕥㈹㑥攲㥦〵㐹慣㉢㑣攲㍤搵摤敢㝡㜷ㅦ㈹敤ㅢ扡㜶扤㑡㠲〷㕥ㄵ㘲㠸㘷ㄲ敢搸㈳て戲㍡户扡敦㔰愵つ搸㉦ち㤳搸愰扡㝢て㐸㜷㑣㝣慦戴敦敢摡㕦㥣㈴㡣て愰昵ㅥ戰摢㝢㈶昶ㄱ昰挶挷㄰昹〳昶ㄳ㘸昴攴㝥㉢㑣慥ㅢ〰昲搸收㕦㤸㜰㤳敢慥戴㥦改摡㕥㘸挸㘳㥢昵㤸昰㑥㙥㉢捦攴扥〰摥昸ㄲ㈲㍦戹慦愰搱㤳慢㐶㍢晦搸〶ち㤹摣〶㑣戸挹㙤愳戴摦攸摡晥㘸㌰㌹㘷㙤昲㜹㈶昲㍤㐰〵㙢搳扦愹搲ㄶ摦㐰戴昳㤲ㄸち㠵㑣攲㈷㑣戸㐹散愴戴㍦敢摡㕤搱㤰㐹㜰㝢㔳㈱捡㍤㤳昸つ㌶㤳摢㤶捥㌱㈴昰㐶㔲㍤㠹摤㘰捤㑢㈲っ㠵㑣愲ㅢ㤰㙥ㄲ㜱愵慤搰戴㤵㘳愱摤攴搳㕢㔶敦昷挶㠵㠰㈶㉢挳ㄷ㈶㡦挷㙢㜷㐷㌶攱㌴㜵ㄳ摥㜲㕣㠹㑥挵㌸㜴挶ㄸ愶挱㤶㌳㑦搵ㄳㅣ㙤ㄵ捦㈵慢敢昴㤶㤸㠴ㄶ㔳㌴扢搳㘳戲㘳㌳慢㜴晦㝤㜴㡦敡愹㝡㑢捣㐰㑢晡㥢昴搸㑦昹晢㜴晦㝡摤愳㝡㤶摥ㄲ〷㉡晦ㅥ昴昸㥤昲敦愹晢ㅦ愲㝢㔴捦搶㕢愲㐱昹昷愲㐷㑡昹㙦愱晢㘷㜴㡦敡慣摥ㄲ㜳㤵㝦㌵㍤ㅡ㤵扦㕦昷㕦愰㝢㔴㌷改㉤搱慡晣户愴挷攱捡㝦㉢摤扦㕤昷愸敥搰㕢㘲㠹昲敦㑤㡦㘵捡扦㡦敥㝦愴敥㔱㝤㤴摥ㄲ换㤵㝦㕦㝡ㅣ愷晣户搶晤㑦搰㍤慡㔷攸㉤㜱戲昲摦㠶ㅥ愷㉡晦㙤㜵晦搳㜵㡦敡㌳昴㤶㌸㕢昹㙦㐷㡦㜳㤴晦昶扡晦㜹扡㐷昵昹㝡㑢㕣愸晣㜷愰挷挵捡扦㥦敥㝦愹敥㔱㝤㤹摥ㄲ慢㤴㝦㝦㝡㕣愹晣〷攸晥㔷敢ㅥ搵搷攸㉤㜱扤昲ㅦ㐸㡦㍦㈹晦㐱扡晦㡤扡㐷昵㑤㝡㑢摣慡晣〷搳攳㜶攵㍦㐴昷扦㔳昷愸㕥慤户挴摤捡㝦㈸㍤敥㔵晥挳㜴晦晢㜵㡦敡〷昴㤶㜸㔸昹て愷挷ㅡ攵扦愳敥扦㔶昷愸㝥㔴㙦㠹㈷㤴晦㑥昴昸慢昲摦㔹昷㝦㕡昷愸㝥㐶㙦㠹攷㤴晦㉥昴㜸㕥昹㡦搰晤㕦搴㍤慡㕦搲㕢攲ㄵ攵㍦㤲ㅥ晦㔴晥愳㜴晦搷㜵㡦敡㌷昴㤶㔸愷晣㜷愵挷㍢捡扦㐶昷㝦㑦昷愸㝥㕦㙦㠹㡦㤴晦㙥昴昸㐴昹〷㜴晦㝦改ㅥ搵㥦改㉤昱㠵昲て搲攳㉢攵ㅦ搲晤㌷攸ㅥ搵摦攸㉤昱扤昲て搳攳摦捡㍦愲晢晦愴㝢㔴晦慣户挴㙦捡㍦㑡て敥戹攴昶㍦愶晢㜳㉦㐵慤扤晤攷摥挹㙤〹戹摢攰ㅥ㈳づ戵晡昸戹晢㤰昷〳ㄲ㤸挰晤〰戹㜳㈰㉡愹愳戸㤳㤰愸搱㌶㑡敥〲㡡㔰摣ㄵ㐸搴ㅥ㌶㑡㙥攸㠹ㅡ㠳戶晡昸戹挱㤷愸㍤㙤㤴摣㥣ㄳ㌵㔶㐷㜱戳㉥㔱戵㌶㑡㙥戴㡢㔰摣㜸㑢搴㜸ㅢ㈵㌷捤㐴攵昵挸㑤戴㐴搵搹㈸戹〱㉥㐲㜱㐳㉣㔱㝢搹㈸戹㤹㉤敡㤱㥢㕢㠹摡摢㐶挹㡤㈹㔱㜹慣㜲愳㉡㔱㔳㙣㤴摣㘴ㄶ愱戸改㤴愸愹㌶㑡㙥ㄸ㡢昲攲〶㔲愲愶摢㈸戹昹㈳㉡㙦〹㜱㌳㈸㔱晢摡㈸戹㤱㈳㉡㡦㔵㙥散㈴㙡愶㡤㤲㥢戲㈲ㄴ㌷㘹ㄲ㌵换㐶挹つ㔶㔱㡦摣㜰㐹搴〱㌶㑡㙥㤶㠸捡㘳㠲㥢㈷㠹㍡挸㐶挹㡤㑦㔱㡦摣〸㐹搴挱㌶㑡㙥㘲㠸捡㕢㡥摣搴㐸搴㙣ㅢ㈵㌷㈴㐵㈸㙥㔰㈴敡㌰ㅢ㈵㌷ㄷ㐵㈸㙥㌶㈴㙡㡥㡤㤲ㅢ〵愲昲戲攷挶㐱愲搲㌶㑡慥晡㐴㘵搰㔶ㅦ㍦㌷〱ㄲ㤵戵㔱㜲〵㈷㉡㡦㝢慥攸ㄲ㤵戳㔱㜲㌵㈶㉡慦㐷慥捥ㄲ㌵㑦愲晣捡㈸戸㝥捡ㅢ㜵ㄷ㝥㘷摦愸ㅢて摦㉡㍣㐶㕦つ〳挱㜵㔳㈲晥㤰㡦㄰㕣ㅤ愵攱㠲㝣㠳㕦戱㉢戸㉡㑡挴昹〵〸㌵〷㠲慢愱㐴㥣㤷㡦㄰㕣昳愴攱摣〲〳㔷㌶㘹㌸愷挰挰昵㑢ㅡ㝥㕦㘰攰㉡㈵つ㘷ㄷㄸ戸ㄶ㐹挳㔹〵〶慥㌸搲㜰㘶㠱㠱敢㡡㌴㥣㔱㘰攰敡㈱つ愷ㄷㄸ戸㐶㐸挳㘹〵〶慥〴搲㜰㙡㠱㠱攳㕥ㅡ㑥㈹㌰㜰愸㑢挳挹〵〶㡥㙥㘹㌸愹挰挰〱㉤つ㈷ㄶㄸ㌸㠶愵㘱㐵㠱㠱挳㔶ㅡ㑥㈸㌰㜰愴㑡挳昱昹〶扦ㅡ戲㠲愳㔴㈲㡥换㐷〸づ㑣㘹㌸戶挰挰戱㈸つ换昳つ㍤晥ㅦ㐲㈹㜷㍤</t>
  </si>
  <si>
    <t>㜸〱捤㝤〷㤸ㄴ㔵昶晤扣㘱愶㤸㙡挰㘹ㄵっ㠰〸〸〶挰戱㜳㐰㘱〸㌳〴㐱㔰〷㜱㔵㜴慣敥慥㠶㤱〹㌸㌳㈴㜳㐰㕤ㄵㄳ㘰搶㌵敢㥡ㄳㄸ㔱㔷㔱㜷搷戰慥㘲搸㌵慣〱挳敡㡡慥㜹搷昸㍦攷㔵扤㥥搷摤搵〳散㙦晦摦户㍤摤㜷敡摤㝢敥㝤户㑥扤ち㕤㜵扢慡㑣㤴㤵㤵晤㠲ㄷ晦昳㔵挱㠹㠱つ㑢㍢㍡敤㤶㥡㠹㙤捤捤㜶扡戳愹慤戵愳㘶㝣㝢扢戵㜴㝡㔳㐷㘷て〰㡣挶㈶搸㍢㉡ㅢ㍢㥡㡥戱慢ㅡㄷ搹敤ㅤ〰㔵㤶㤵㔵㔵㤹攵戰敦攸㝥晣慡㘱搲换慣愰〰慡捣㌴㈸㝡㔲㔴㔱㤸ㄴ㍥㡡㕥ㄴ扤㈹晡㔰㙣㐵㔱㑤攱愷搸㥡㘲ㅢ㡡㙤㈹晡㔲昴愳搸㡥㘲㝢㡡ㅤ㈸搸扦搹㥦㘲〰㐴敦㠱㄰戳㈶㑥㤸㤹㍡ち㜳搳搰搹搶㙥㡦ㅡ㍣摢挹㜹㑣㌰㔸ㄳ慣〹㈵㐳戱㥡挰愸挱ㄳㄷ㌶㜷㉥㙣户挷戴摡ぢ㍢摢慤收㔱㠳昷㕦㤸㙡㙥㑡㑦戳㤷捥㙡㥢㙦户㡥戱㔳㠱㜰捡㡡㈴㠲㤱㘸㌴㥢㑣㈶㝡敦㠴挸㌳㈶㑥搸扦摤捥㜶晣户㘲づ㘲捣㤹ㄳ㈷搴捣戰㍢晦㕢㌱㜷㐶㑣㠴慣㙢㙢戱㥡㕡晦㑢㐱㉢戹㑣愳㜵㜶扡㠹ぢ摦戶摢㥢㕡攷搶㈰敤㍣愲搱㡡搷㡣敦攸㔸搸戲㠰攳㘸愲摤摣㝣愰㥤㤵ぢ扤愵慥愳㜳㝦慢扤愵愳㜷ぢ昹戳摢敤搶戴摤戱㔵㑢晤㤲戴摤散〲㍢慡㕡㘶㕢敤㌳慣ㄶ扢㠲ㄳ搵㉤捥㌲㥣㥡戱㕢㍢㥢㍡㤷昶㘹㌹愸挳㍥搰㙡㥤㙢ㄳ㔲搹㌲㜹㘱㔳㐶㔴㔴攰㕤搶㘳㌷慦捣攴㠲㐲㍥㉤ㄳ攷㔹敤㥤戲挵㐵ㄸ昴挲㙡挳㐵捥㐵㕥㕥ㅣ㔲㠳ぢ扣戸捣ㅡ㥡㕡愶搹敤慤㜶㌳㍢攱㤲ㅣ㔹〰㤲〴㌹换㈱挷㤴㥡ㅤ㉥㈵搱换㕤昹㌸㉦散挵ㄸっㄱ㥣搱搶摥㠲〱ㄹㅡㄵㅤ㍥㈶㔰ㄳ㠸㠷㤲挱㜸㌴㌱㉡ㄹ㜷ㄵ㠹㜰㈲ㄹ㠹㠴〲敥㉢ㄸ㌴㠷挰捤ㅣ捡〰扢㐰㙣户搴戶摡〷㜷づ慥㥦㌴昸㈸㙢扥戵戰挵ㅡㅤ〹挵㐶㥢挳㠸ㅡづ㈱㉡㕥挷㘶㐰敦㥣慢㘲㜹愳㔵摥㤸㉡㙦㑣㤷㌷㘶捡ㅢ敤昲挶㙣㜹攳摣昲挶㜹攵㡤㑤攵㡤㐷㤵㌷捥〷㐶扤慡㝡昶㉣㜷㕦㝦㔹㜱昹挲㌷㘶晦㘳晡攵㉢㘳扢㝤㝣换攰㐷〴搷㝣戹攱搸つㄳ愳昵㤹㐹搶〴㠳愱㐴㉣㄰㑤㐴攳挹㘴慣㝥捦㐰捣㥤慢㜰㑤㉣ㄲつ㘲愶挲㤱㜰㌰㤹㠸挰ㄴ㌵㜷㠷扦戹〷㠴㌱〲㘲敢愲戹㌲㐷ㄲ㌰ち㐲㠸昵㤸㈱捥㔴换㍤敤〷扤晤㠱㔱扦㘲捤㑢搳扥㡡ㅣ㜷㤳攰㈶㐸㘶㔳㠳㠹愴㥥つ愸つ㠱搷㔸㈴ㅥ〹㐴攲挹㘰㈲㥥㡣㜴㤱ㅣ㡥㠷㐳愱㐴㍣ㄶ㡢㠶〳戱㔸捣摣㡢㝤〵㈰㡣㈰㠴ㄷ挵㠱昸㘸㌳㐴㔴ㄸ㐲㠸攷摣㡣慡㍦搸㘳㜰晤昹搷㑥㔹晥㙡㘵攷ㄱ扦㕥晦〷挱敤愱捣㈸㡡㠹㕤ち㌲ち〴㐲ㄱ㙤㔱〷〲挹㘴挸㡣㌱㙡ㅣ挲㐸㐰㜸昴ㅤ㡥㐴㐶㥢㐹愲㐶㐳〸昱㤴摢昷愹攳摦㌸晣戴愱〳愶摤㜹晣晣扤敡ㄶ㙣㕣㈱戸ㄹ㤶㝤敦㠳㠹戱㝡摦㔸〲挱㐸㌸ㅣ㑥㠲㤱㐰㈴ㄱつ㜱ㄱ㜴搱ㄱ〸㘰改㐴攳攱㜰㌴㠱捥㠲挹㐸㈰㘱㡥㘱㠷㘳㈱㡣㕡〸㡦戴㈲挱搰㘸㜳ㅣ㔱攳㈱㠴㜸搴㑤敢愲㥦㕥扥散晢昵挱㘹㔷晤昵扥挹ぢ敢㝥晣㐰㜰ㅢ㈱搳㥡㠸㠹捤愲愴㡥㔱敢㈱㡣㐹㄰㤵攳愷〶〳ㄱ㜳㌲㤵㔳㈰㠴戸摦敤慡敤㥤㠱换㙦㝥晦愹〹户㈴摦ㅦ晥攸慤愳搷〹敥㝥㘴㔷晢㘲㘲㉦㥤〱慥㙡ㅣ㠲㕤㌳ㅤ㡦㘰㜶搵㙡㠶晦㜱㜳ㅡ㝢㤸づ㘱散〷㠱㙥愳戱㠸㌹㠳捡㤹㄰㐲摣攵㜶晢㜳攲挹敤㤶捥扡愴晥戴㕤挶㉣㉢晦㌶昱愴攰づ㑦㜶㝢〰㈶㙡ぢ扡〵戹昱㔰㌰ㄴつ㐷㐲㠸ㄷ㡤挴㈲挱慥㈴〲㠱㔸㈲ㄱつ〴挳昱㐰㈸㥡〸㈶愲ㄸ㡣〷戲挷〶〸㘳ㄶ㠴〷昳攱〰〶挴㐱㐴捤㠶㄰攲㘶㌷慦搶扦㡦晢敤挵晥摦㡤㝦㈰戲㈱㜳搱扡〹㡦㠹㕥㌰换扣㝥㠵㠹愱㝡㕥㠹ㅡ慥㠵㕤㉢㘸㤸敢㙢搴㍣㠴㐱て㠵㌰づ㠳昰敡㍡ㄲㅣ㙤捥㈱敡㜰〸㈱慥㜵扢㥥㜵搷捡昶戳慥戸㘸晣昹ㅦ挷㍥㔹㤶昸㕤扤攰㥥㕦㜶摤㠸㠹㌱昹㕤㠷㤳挹㜰ㄲ㥢戸㘰㉣ㄲ〹㜳㈸㙡㜹㐴㤳昱㘸㍣㤶〸挴愲昱㜸㈸ㅥ㤷㔹ㅤ㠹㄰愶〵㘱愴㈰㍣戲ち㈵ㄲ愳捤㌴㔱ㄹ〸㈱㉥㜷戳昲㍦戲昶愸晢㍥ㅣ㌴攵敡户㠶敦㍡敡搸扡昳〵て㐵㘴㔶㔹㑣㙣づ㈱㜳ㄹ㜴ㅥ㠴搱〴㈱㐷㘲搸㍣㡡捡昹㄰㐲慣㜲㝢晡愰攷㐹换㈷慦搹㜳晡慤㝤㉦㜹㘰攷愱㙢ㄶ〹ㅥ敦挸㥥㕡㌰㔱戸㘵ち〴㈲挹㜰㌸ㄶて㘰㥤㑣㘲㕣㘸攳㈱㤸㡣㠷㈳戱㐴㌰ㅥ挶晡ㄸ㑢㤸慤散慢つ挲㔸〰攱㌱敦㤱㈰㌶晥㐷ㄳ搵づ㈱挴㌹㙥㐶搷㕣改㥢昶て㙢昹㠴㌳㥥昸戹㜲摥攵㕦㝥㈶㜸昰㈵㌳敡挴㐴攱㙥㈸ㄹ㡥〵㤳㔱㙤㤳㤰㑣㐶戰搲㐵搵晡㠱摤搰㐲昶戱〸挲㔸っ攱㤵㐹㈸㍣摡㕣㐲搴㔲〸㈱㑥㜷㌳戹㔴㝣㌲慣㙡㙥攳愴㌳㕡攳攳㥥㝤戵戱㕥昰〸㔰㘶㜲㉣㈶㠶敢㘳㠳㙢㘹〴摢愷㜸ㄷ㈳㠹㔰㌸ㄴぢ㥢挷㌱敥昱㄰挶〹㄰ㄵ攳愷㈶攲收㠹搴㥤〴㈱挴㠹㙥㕦慦㌷晤戱攲敥㍤收捦㕣㌳慣摦㠸攵㥤ㅦ㑥ㄶ㍣搰㤴㝤㥤㠲㠹挲戹づ㈷〳攱㐰㕣㥢㙢散㥦挲挹㔰㙥慥戱搵㌹ㄵ㙥收㌲〸攳㌴〸づ㠰㘰摣㍣㥤捡㌳㈰㠴㔸攲㜶㝣搷㌹㝢㙥戳晡慡愹昵㌷晤敥㠸攸ㄹㄷ散㍤㑥昰攰㔶㜶㝣㈶㈶㌶㘷愸㥤挵愰㘷㐳ㄸ换㈱搸㔳㌴㘲㥥㐳攵戹㄰㐲ㅣ敤昶昴攱㉦て敤搱换っ捤㜸愸㌳昵挶㠴搹㜷扦㉢㜸〴㉤㝢㍡ㅦㄳ㜹摢搷㜸㈸ㅣ愸〹挶搴㉥㈷ㅥ㡥挷㙡㐰愷㜹〱愳慥㠰㌰㔶㐲愸㐵㌹扥㉥㜷㐴ㄱ攴愲㕣㐵搴㠵㄰㐲ㅣ攵昶晤挴㘷ㄷ㉥扤㜰㜵㡦㤹㘷㜶ㅣ晢敡㌲㜱㙦㡤攰㠱扢散晢㘲㑣攴㙤昹㐲㌵搱摣㐱㡣ㅣ㐵㘱慥换㕤换ㄵ㥢挵㐰㐰摦晥〶㠲收㈵散昱㔲〸攳㌲〸㤵㔷摥㤱づ㔶昴换㠹扡〲㐲㠸戴㥢搷慡户摦㥢昲敥ㄹ㈷㑦㍦敦愰㍥㌷ㅤ戰攷㤲摥愲ㅦ捣㌲慦摦㘰㈲㙦㔷㠸㈱㠶㙤㝤〰扢戹〸攸〸㠷㠲攱㘸㈸愸㙦㤱㐳㔸昹戰昵㠹〶愲愱㐴ㄴ㝢挲愸㜹ㄵ㍢扣ㅡ挲戸〶挲㉢慤㜰㜴戴㜹㉤㔱搷㐱〸㌱挷㑤敢搱㍤㑦㜹昳㤵㙦晦㌰㜹攵㈷㡦㝦昳㘹搳搳㤷〸㝥扢㤱㘹摤㠰㠹扤ぢ㐷㝥㈸㤲㡣㈶扢㕥㕡㔲昱㐸㍣㠰慤㘶敥ㄵ㌶㙦㘴㙦㌷㐱ㄸ扦㠵挰㘸㠹挴㠳收捤㔴摥〲㈱挴㐱㙥ち㉢摦㝣㙢昱扦㈲㈳㈷㕣晢愷〵ㅦ㐵㜶㤸㜵扡攰㜷㉢㤹挲㙤㤸搸㥣㜱㜹㍢㠳摥〱㘱摣〹挱㌵㉦㘱摥㐵摤摤㄰㐲捣㜰㍢晡㙡捡愴〹㉢㝦㕥㌵昱晥搶搹攱㉦㉥扦昸㔷㘲〷㤸㘵㐷昷㘲㈲㙦㔸捡㐵㄰っ㘹挷㘳摣㈰挶捣搵㡣扡〶挲戸て㠲㍤㈵捤晢愹㝢〰㐲㠸挹㙥㑦㈳〶散㜹晢愲㕤晢㑤㍢攳慤㌹愷慥晦㘶昷㤳挵㡥㌰换㥥ㅥ挲㐴摥扥㈶㔹ㄳ㡡㘱㕦㠳攵㠸㐳搳㐰挱㐱㘹㍣㄰㡦㐷戱㤹㡢㐵㌱摣㜱搸㉤昷㌵て戳扦戵㄰挶㈳㄰挸㈱ㅣ㌱ㅦ愵敥㌱〸㈱挶戹㌹㝣㜸㔹攵㕢㤷ㅣ昹攱昸㤵慤㥦㥤㝥昷挴攳晦㈰晡挳㉣㜳㜸ㅣㄳ挵〳づ摢昴㐰㄰㕢昴㘴㌸挸㠹㔰㔸㕢ㄱ㠲攱㐴㈴㄰ぢ㈵愳昱㔰っㄳ㠱愴昹〴㍢㕣〷㘱㍣〹㠱㈴㐲㌱昳㈹敡㥥㠶㄰㈲改㈶戱㙦晦㌳㑦㜸㜵慦慢愶摣㝣攲㈷㌷㤸敤㘳㍡挵〰㤸㘵ㄲ㝦挰㐴摥摡ㄸ慣〹㈴㐲搱㜸㈲ㄶっ㐶〳㌸㑡㡦攸㐷㠰㤱㥡㜰㌸㄰挶搱ㄱ㤳挴㌷攲㤸㐳挵ㅦ搹攳㌳㄰挶戳㄰捣㈲㙡㍥㐷摤昳㄰㐲㠴摣㉣捡㥦㍤攱挴愳攷つㅦ晦搸㙥㐷㑤㌸攴昹㕢晥搸晢〵㤸て㜰扦晢搴戵㕢㡢昱㙤戲敢㡢㙡愸〶㑢㝦㜳扥愱攳ぢ㝡㌶㥡㡤㘷㠳挱㑣㌴㘰㠵慤捡㈱〸扢戹㕦〵戹㠷改㥤㍤戸愹㌵搳戶㔸㝥㌷ㅣ㌸挱敡戰扢扥㉡㡥㜴㙤ㄳ摡ㄶ戶㘶㍡〶㜸ㅢㅢ㍡慤㑥扢㝦愱慤㉢㐸㤱㕢〳扥㌹摢ㅤ戲扦㐱㠵㙥戳慤收㠵昶昸㈵㑤㡥㜹愷〲㌳扥㌷户愵㑡㕢㈷戵摢㐷攷慣㐵ㄹ㡤挷㠹㥤㐵㌲㜶搱㕣㍡㈶㈷慦挱ㄳ攷戵㜵搸慤㌲扤㤱㉤晢㌷愵攷摢敤つ㌶㑦ぢ搹ㄹ㌹慢晤㘸㜲扦扣㡦㥣搹㡡ㄹ挵搷昱捣㔰㕤㥢慤㕦搲㘹户㘶散っ昲㕤㘰户㜷㉥㥤㘵愵㥡敤敤昲㈰㑥㥦㌰散㤸愷㥥搴㤶㕥搸㌱戱慤戵戳扤慤㌹摦㌲㍥戳挸挲〹㠳捣㝥㙤ㄹㅢ摦昷㉢昸㉡ㄳ㘵㍤㝡〸㔱㌶挲敢㑢㌷攳㜶搴挸〵愱㉤攲㥤戰捣㜷挸ㅦ㜶㌵〷㘲敥㌰ㄷ捤㌶挷㘴昹戰㑤〴㤳㜱ㄹ㘶㡦搲㐰㙤㥥㜸づ㡤攸摤㑢愳㘵㡥戹㈵昷晦ㄷ㕣㕥扥慤㍢昷昵㡢㜰㔲㘵㡡搵㥡㘹戶摢扢㍤〳㈸㤸㤱昹㘷㠸捡扤戰㌶㤷㘴慦〲〸戱㐴㉣慤㕣摣㤴改㥣㘷捣戳㥢收捥攳㔱㈴捥ㄲ㔶㔵㤱摡愲㤷昹ㄲ㔴收㝡㡡㤷㈱㝣扥㌲攳ㄵ㠲っ㥦昹慡搳慥ㅣ㡡晦㕢㝥扡愶ㅣ㕥愶㍣㍤㠴㜳㜹ㅤ㤵㉤㤳摡摡㍢㝡昴昰㥡换㈹㔶挷扣㑥づ捦敥㡤㡣昷ㅡ挵㕦㈰㉡㠷㐱㙣昲㙣㔰㌵㐰ㄵ㍣改搵愷愵捥捥㕡㌸搵㈸搷㙥㘱㔵戶㌸㘷慦敡散㡥戴挹搳㕣㔳戱慥㉣㌱㌰㠵㤵扦㜷ぢ㐷扦扤愴戳捥敡戴㝡戶攰㠴ㄹ㤶㤲〹搰㐸改攵㑣搱戳㡦搴㈹㙦㥦摢㐲〴扦㥣搴愲昴㤲ち㈷ㄲ㔶ㅣ慣㉦㘵㍤㕣搹晤㑣㈰昷㐱㤸〹愳㜰愰攷㥦昸挲昹戸捣㘴扢㜵搶搲〵㜶〷攱㔵㐶户㔴ㄶ慥㕥っ㌶㌳㥤㍡愸戳愹戹愳〶㤹㑥㙥㙦㕢戸攰扦ㄹ㠷戱捣扦㐲愸㔷攵慥ㄸ挵㥢㍦㑦愰慢慣攷㈲㉥㥢挶挶戲㉡㐶愳挶摣㠵㠲愳ㄵ挱㝥挱㍦昹㌲摦挲㍦㕦㜷戶捡攱㐰㙣挹㐹挲㑡攰㝢户㠰愱㔹敤戶㍣敤㔹㈵ㅢ㘰扢㑦换挱㙤敤昳㔳㙤㙤昳㌹㥥戶㤲慤㡥㜹戶摤挹㔳㠹扤摣㔳愷昲ㄴ愹㄰㍤㝡攴㥤敡搳捥㌹敥㡣昸挶扢㄰㝤挶㌷㌷て㔶ㄱ㍢㡣昷愰敡㠱㤳㥡挶〶㑣散㠸慦攱愱挶㠹ㄳ㍡ㄷ㌶户捤敦戰㍢ㅢㄷ昱㌴晡㤲收㡥㈵㘲㈰㘶㥦㘷摤㔲㉢摥ㄴ扥戹て㡣扢晣扢戵晢㥤昶昹㘵㤵㘲㠰㙢㈸㍡㌹戸㍢〲づ挱挷晣㄰㐲散〸ㄸ㌷㉢㤸捥㝦㤹㝦㐷摢晣㤸攲ㄳ〸㙣ㅣ㈴摤搸㌶㝣敡㌴挵ㅥ昸捦敤㠳戹㤱攲㌳〸㌱ㄲ㠲㙢愷昹㌹㠴㝡〹㍦攲㜳愱换〵㌷〲敡攲〵昷ㄵ戴㍥戳ㅢ㥢ㄸ〵〴ㄷ㥥㐹戲㑣搲㘳㤲ㅡ㘱㈰戰㈷〱㤵慥愱攸㝣攴㕥㜰㤳〴晣㐸晦ㅥ㠰㜹ㄳ昰㌳晢㈰㌱㈶㠷㥣㐶㐰戹搳ㄴ〱搸㈴〱㍤愰㌰㜹㉤㐷㠴愰㤲〴㔴愲愵㕥攲晢㥦㌵〲㠲㔰ㄷㄳ㘰㌲愶搹㡤㑤㠴攱攷㐵挰㍦ㄱ摣㤳㠰捦㕤㐳搱改捦ㄸ㈲つ㘱ㄶ摢㌰攵㡤㠰㜹ㄳ搰ㄷ㘶戳ㅦ挵㜶㄰ㅡ〱㍢㌸㑤ㄱ㐷㄰㐹挰㡥〴昵㠷㄰㐹愸㈴〱〳搰㔲㉦昱扥㑥㐰〲敡㘲〲㜶㘶㑣戳ㅢ㥢ㄸつ㍦㉦〲㕥㉦㐵挰㕦㕤㐳搱㌹搸㌱㠸㌴㠴㔹散捥㤴㕦㉢㐹挰〸㤸捤㤱ㄴ愳㈰㌴〲㙡㥣愶ㄸ㡢㈰㤲㠰扤〸ち㐰㠸㜱㔰㐹〲㠲㘸愹㤷昸㤳㑥㐰㉤搴挵〴㐴ㄹ搳散挶㈶挶挳捦㡢㠰㈷㑢ㄱ戰捥㌵ㄴ㥤敤慤㐳愴㈱捣㘲㉣㍡ㄵ㡦㤷㈴㘰ㅣ捣收㜸㡡〹㄰ㅡ〱㜵㑥㔳搴㈳㠸㈴愰㥥愰㐹㄰㠲愷㠰㈵〱㤳搱㔲㉦昱㠰㑥挰㈴愸㡢〹㤸挶㤸㘶㌷㌶㌱〵㝥㕥〴摣㔱㡡㠰摢㕤㐳搱㌹攸㘹㠸㌴㠴㔹捣㘲捡户㤶㈴㘰㌶捣收挱ㄴ扦㠲搰〸㌸搴㘹㡡改〸㈲〹㌸㡣愰㌹㄰㘲〶㔴㤲㠰挳搱㔲㉦㜱慤㑥挰㝥㔰ㄷㄳ㘰㌱愶搹㡤㑤捣㠴㥦ㄷ〱㤷㤴㈲攰㘲搷㔰㜴㌶晣㐰㐴ㅡ挲㉣㡥㘲捡ㄷ㤶㈴愰ㄹ㘶戳㠵愲ㄵ㐲㈳㘰㠱搳ㄴつ〸㈲〹㌸㥡愰㜶〸㜱㄰㔴㤲㠰づ戴搴㑢㉣搷〹㤸〵㜵㌱〱㡢ㄹ搳散挶㈶㘶挳捦㡢㠰㔳㑡ㄱ㜰戲㙢㈸㍡敤㝥〸㈲つ㘱ㄶ㈷㌱攵ㄳ㑢ㄲ㜰ち捣收愹ㄴ换㈰㌴〲㑥㜷㥡攲㔰〴㤱〴㥣㐱搰慦㈱挴ㅣ愸㈴〱㘷愲愵㕥㘲㤱㑥挰㘱㔰ㄷㄳ㜰づ㘳㥡摤搸挴攱昰昳㈲愰戹ㄴ〱昳㕤㐳搱挹晦㈳ㄱ㘹〸戳戸㠸㈹㌷㤵㈴攰ㄲ㤸捤㑢㈹㉥㠳搰〸戸挲㘹ちぢ㐱㈴〱㔷ㄲ昴ㅢ〸㤱㠶㑡ㄲ㜰ㄵ㕡敡㈵㡥搴〹㐸㐱㕤㑣挰㜵挰晢捣㙥㙣㈲〳㍦㉦〲㘶㤷㈲攰㈰搷㔰㜴㥤㠱㤷つ㠶㌰㡢摢㤸㜲㐳㐹〲敥㠰搹扣㤳攲㉥〸㡤㠰㝢㥣愶㤸㠷㈰㤲㠰㝢〹㕡つ㈱㡥㠲㑡ㄲ戰〶㉤昵ㄲ晢敡〴㌴㐱㕤㑣挰㠳㡣㘹㜶㘳ㄳ昳攱攷㐵挰戸㔲〴搴扡㠶愲换ㅦ慤㠸㌴㠴㔹㍣挱㤴挷㤴㈴攰㐹㤸捤愷㈸㥥㠶搰〸昸㠳搳ㄴ㙤〸㈲〹昸㈳㐱捦㐰㠸愳愱㤲〴㍣㡢㤶㝡㠹㠸㑥挰〲愸㡢〹㜸㠱㌱捤㙥㙣愲ㅤ㝥㕥〴㡣㈸㐵挰ㅥ慥愱攸㙡换㐲㐴ㅡ挲㉣晥挲㤴㜷㉢㐹挰敢㌰㥢㙦㔰扣〹愱ㄱ昰㌷愷㈹ㄶ㈱㠸㈴攰㙤㠲摥㠱㄰㑢愰㤲〴扣㡢㤶㝡㠹㐱㍡〱㡢愱㉥㈶攰〳挶㌴扢戱㠹愵昰昳㈲愰㙦㈹〲戶㜵つ㐵ㄷ㜹㡥㐳愴㈱捣攲㌳愶扣㜵㐹〲晥〹戳昹〵挵㤷㄰ㅡ〱㕦㍢㑤㜱㍣㠲㐸〲扥㈱攸㕢〸㜱㈲㔴㤲㠰敦搰㔲㉦㔱愵ㄳ㜰〲搴挵〴晣挰㤸㘶㌷㌶㜱ㄲ晣扣〸昸昹愷ㄲ㠷挲㍦戹㠶愲㉢㑦愷㈲搲㄰㘶㔱㔱㡥㤴㝦〰捣晢㔰搸㠰搹散㐹㔱〵愱ㄱ攰㜳㥡㘲ㄹ㠲っ㘵愰㕥〴昵㠶㄰愷愳㈹〹攸㠳㤶㝡㠹㉦搱㐷敥换搰㘹㔰ㄷㄳ戰㌵昰㍥戳ㅢ㥢攰㘵㉤㉦〲晥㕥㡡㠰㡦㕣㐳搱ㄵ戰戳㄰㐹ㄲ搰㥦㈹㝦㔰㤲㠰㠱㌰㥢㍢㔱っ㘲㜶㕤摦〶〷㍢㑤㜱㌶〲つ攵散っ㈱㘸㈸㠴㌸〷㑤㐹挰㉥㘸愹㤷㜸㔳㈷㘰㌹搴挵〴散〶扣捦散挶㈶捥㠵㥦ㄷ〱㉦㤵㈲攰㐵搷㔰㜴㘱敥〲㐴㤲〴〴㤸昲ぢ㈵〹〸挱㙣㠶㈹㈲捣慥㡢㠰㤸搳ㄴ㉢㄰㘸㈸㘷㈷㑥㔰〲㐲慣㐲㔳ㄲ㤰㐴㑢扤挴搳㍡〱㉢愱㉥㈶㘰っ昰㍥戳ㅢ㥢戸㄰㝥㕥〴慣㉤㐵挰挳慥愱攸敡攰㈵㠸㈴〹㤸挴㤴ㅦ㉣㐹挰ㄴ㤸捤愹ㄴ晢㌲扢㉥〲愶㍢㑤㜱㈹〲つ攵散散㐷搰っ〸㜱㌹㥡㤲㠰㤹㘸愹㤷戸㑢㈷攰㌲愸㡢〹㘸〰摥㘷㜶㘳ㄳ㔷挰捦㡢㠰ㅢ㑢ㄱ㜰㠳㙢㈸扡っ㜹ㄵ㈲㐹〲收㌰攵敢㑡ㄲ㜰〴捣㘶㈳挵㤱捣慥㡢㠰㤴搳ㄴ㔷㈳搰㔰㝣捣㌴㐱ㄹ〸㜱㉤㥡㤲〰ㅢ㉤昵ㄲ㤷改〴㕣〳㜵㌱〱㑤挰晢捣㙥㙣攲㍡昸㜹ㄱ㜰㝥㈹〲捥㜳つ㐵ㄷ㍣㙦㐴㈴㐹㐰㍢㔳㍥愷㈴〱㥤㌰㥢ぢ㈹ㄶ㌱扢㉥〲㤶㌸㑤挱㑢㥤㐳㌹㍢㑢〹㍡〶㐲摣㡣愶㈴攰㔸戴搴㑢㉣搳〹昸㉤搴挵〴㥣〸扣捦散挶㈶㙥㠱㥦ㄷ〱挷㤴㈲㘰愹㙢㈸扡摣㝡㍢㈲㐹〲㝥捤㤴ㄷ㤷㈴攰㉣㤸捤戳㈹㤶㌳扢㉥〲捥㜵㥡攲づ〴ㅡ捡搹㌹㡦愰昳㈱挴㕤㘸㑡〲㉥㐰㑢扤㐴慢㑥挰㥤㔰ㄷㄳ㜰㈱昰㍥戳ㅢ㥢戸ㅢ㝥㕥〴㘴㑡ㄱ㤰㜶つ㐵㤷㠱㔷㈳㤲㈴攰㌷㑣搹㉡㐹挰搵㌰㥢搷㔰㕣换散扡〸戸摥㘹㡡㌵〸㌴㤴戳㜳〳㐱㌷㐲㠸晢搱㤴〴摣㠴㤶㝡㠹㕦改〴摣〷㜵㌱〱户〲敦㌳扢戱㠹〷攰攷㐵挰㡣㔲〴散攷ㅡ㡡慥㑥㍦㡣㐸㤲㠰搵㑣㜹㕡㐹〲敥㠳搹扣㥦攲〱㘶搷㐵挰㐳㑥㔳慣㐵愰愱㥣㥤㠷〹㕡ぢ㈱ㅥ㐵㔳ㄲ昰〸㕡敡㈵㈶攸〴㍣〲㜵㌱〱㡦〳敦㌳扢戱㠹挷攰攷㐵㐰愲ㄴ〱㜱搷㔰㜴㘹晣〹㐴㤲〴㍣挳㤴愳㈵〹㜸づ㘶昳㜹㡡㍦㐱㘸〴晣搹㘹㡡㜵〸㌴㤴戳昳㈲㐱㉦㐱㠸愷搰㤴〴慣㐷㑢扤挴㈸㥤㠰㈷愱㉥㈶攰㌵攰㝤㘶㌷㌶昱㌴晣扣〸ㄸ㕡㡡㠰㈱慥愱攸戲晣ㅦㄱ㐹ㄲ昰づ㔳摥戹㈴〱敦挱㙣㙥愰㜸㥦搹㜵㡤㠰て㥤愶㜸〶㠱㠶㜲㜶㍥㈲攸敦㄰攲㌹㌴㈵〱ㅦ愳愵㕥㘲㍢㥤㠰㘷愱㉥㈶㘰㈳昰㍥戳ㅢ㥢㜸ㅥ㝥㕥〴昴㉥㐵㐰㉦搷㔰㔸ㄱ㔰昹㘷㐴摡㠲㉢戹扤㤸㜰㜶㜶㤳扤㤸㤷㥥戶捡愲㌴㝣攲挲㡥捥㌶㜹㥤慣㑦戶慥㙤㐶㕢㘷㕤㔳挷㠲㘶㙢改戶㔹㜷攲攰㜹㜶㉢慥㘲户攳㘲㜶㠱慥㙤挱〲㍢㘳㘶ㅢ摡ㄶ戶愷敤愹㜵晦ぢ㔷戹㌱㝦㔸㜴昲〲㜷戹挰敢㍦扢㜰㕢〶㑦㡣ㄲ扣捡㉡㕦㐲挰挲敢㙦戲㐰㕤扢㔶㉥㈷晤〰㔶㜷㌱㍡慢愹戳搹敥㤵㤵搷愹攵㜴㔵ㄶ㉣愲㌴㈰搳㌳㍢㙢ㅥ慥㑢搵昵挹㑥㙥㙦捡㌴㌷戵摡㕣ㄸ㝤ㅤ攸㜴㝢㉥捡〰昶㙦敢㘸攲㙦〱晡㘴㘷戵㕢慤ㅤぢ㜸㐵㌳扤㜴㥢扣㤶扣昴㔹㤹㥤搰搴摡㠱㙥攴㔲攴㜴㜵戶㘱㕥摢㘲晣㉣㘵㘱㑢敢㘴㙢㐱挷晦挴㔲ㄱ㕣㉣昲㈵ㄷ㡤㈸ㄷ攵攵愲慡扣敡㍦㕤㍥挶户㔸挷戶㜵慡扣〶㘳㥣㜶戶㌷愵ㄶ㤲㌰搹㐷〸戲㠲㐲㉥挳戲捡昵㤸㉡扣㜶愹㉤挲㠲挲〳收㥡昷㜳ぢ捦㙢攰戹摦晡散〴戸昹ㅤ搲改晤㉦㠸㝤㈷ㅦ㌴戵慢㈴攷晦昴挳㤹捡㤷ㄱ㜹戳㉢㈰晡〱扣㤵㌳㠴㔸ㄵ挱ㄱ㠵㌵ㄳ㈳㠱慤挲㘱改换㑡っ㐷攸㔶㕤㤳㤳㜰ㄱ扤㜷㜶扡㤵戲㥢㜱敤扦挵敡摣捡㘹戰〸〳㍦慣攸㜰㙤ㄳ摢㕡㕡㉣づ㌹晥㍣愴㈱㙤㌵摢㔵搹昱ぢ㍢摢昶㙢㙡㌵戳㄰㜲㕣扡㉡㙢〹㔴搶ㄲ攷㉡㝤昶㐰搶〴挹㘹挶㙡㥢㙢戵㌷㜵捥㙢㘹㑡㔷戱挱扡㥤晦㠹戱㡡敤㐷〵挸㔴㉦戵㉤㈹扣散敦㕣㝣挷攲慥㐱愵っ愹攳攲挷㠸㉥ㄷ〶晥挴㝦㔸㌲㠲㉤㡦摣愱㤸摦㈳㕡㈵㍥㜲㔳㈴㜳昹愷扣ㄴ㡢挹㝦㥥㠸㈱㉡㌷㑥攲㔵〲昰㌱㝦〰㤴ㄳ晣㔴扣〶搱㙤㍤㐱㑦〰㝣搳摢慣捣㈴㉢㡤㥦㝡昵㜴㝦攸㔵㠵㐵换㑤㑤扢㥦ㄵㅥㄳ㔱㌴㠴㘲愴㐵㑤ㄹ扢扤㡡㡡〶晣㤰慤㠲戵㈱㠶戳っ㜱慤扢㐷㔹㘵㘵慦㉡慦扥愶慡㔸挳摣敢收晡て攵愶ㄶ挵晦昴㠰㐴㉤攷搶攷㤳扢愸ㅦ㌱㙤晥挴㜹晡ぢ㤴㥣㥦〲挰捦〴晣〲㔱昹㔷ㄸぢ㤷㑤㝥戱〵㑡㌲㑣㠰㉡攴㑦愴㔸〶㔲㠵㤲〹㔹㍦㔲㈹㘷愴㤷㔶昷㘱㌸㈵ㅦ㔵敡㜷㔷㐶〳㐶戹㥤昱㌹摢㔷搶㤷㘰捦㔰㔶㕥㕥㠱㐵㙤ㄴ搶捣ㄵ㜵㡢㘰㉤つ戶㉣〸ㄱ㠳㤰㠲挱ㅡ挲㐱㕣㔹㄰扦戱攸㠷㌹捥捦㡤㕥〱㄰㤷户㝦挱㍦昹昲昹捣㜲戸㤵昹挴㕢㤰㡡㡢㉢愹㜱挸挲㔲挰愹㌰〸昱㈱㤴㍣㈲搰昶㕦攲敦㘸㜲ㅦ㔶㘶昰挷㘸㥢扢捤ㄴㅦ挳㠳摢㑤搳㘰攰㑦㌰挵捤㔱㙥㜸㔶㐱扢改攱昹㈹㍤昰㌱昹摢㐶㌵㍣挵㐶㘸搴㙣㘰〹慡搹昰〱㘳昶㈲昰㌳㙦㐰㙦〲晡㄰昰㌹〰㕣敥挶㔶㘸㜵挳㘷㌸㡣愲㘶て㍥晤㜰〳㥦㕦㘹晤昰慣㠵换攷搶散㘷ㅢ昶昳㈳㤴㠵㝣晥っ㥤攴搳攴㍥㐸扥ち昶㌷㠲㡢㑥㜲搷㤷㐱㌸攳㜹摣㙤〷敤愶戹㉢㠷㥢攴㙥㝢ㄹ挴㘹〸ㄶ㉤㜸㜰户〳㌰收㡥〴戲愰挱〳搰㥦㠰〱〴戰挶㐱㜲㌷㄰慤㙥戸㡢昰㜷㔹ㅥ摣つ㠲ㅢ戸㘳改㠳敡㐷ㅢ㡢㍢戳㥦挱散㠷㘵ち㠵摣戱㌶㘱ㄳ摣戱㜲㐱㜲㌷㤴㐱㔸挲㤰挷摤㌰㘸㌷捤ㅤ㑢ㅤ昰挶慦昶ㄸ〴ㄳ昲挳㝡〷㤵戲㌶敥㜶〵挶摣㡤㐰搶㐲㜸〰㜶㈷㘰て〲㔸ㅥ㈱戹ㅢ㠱㔶㌷摣挹摦㤵㜹㜰㌷ち㙥攰㙥㘷慤ㅦ㡤扢㍤搹㑦つ晢㘱㠵㐳㈱㜷㉣㙢搸〴㜷㉣㝡㤰摣〵ㄸ㠴搵て㜹摣㠵愰摤㌴㜷慣㤲挰ㅢ愷㑤ㄹ㐴㜱挷㔲〹て㙡㈲挰㤸㔱〲㔹㐶攱〱㠸ㄱ㄰㈷㠰㤵ㄵ㤲扢〴㕡摤㜰㈷㝦晣收挱摤㘸戸㠱㍢ㄶ㕣愸㝥㌴敥昶㘶㍦晢戰ㅦㄶ㐷ㄴ㜲㌷づ㍡挹㥤㌱〶㤰捤摥〶㡥㠷㥢攴㜳㉣〳㑦㐰㉢㡦捦㜱搰㙥㥡㑦ㄶ㕤攰㡤㡡っ〶㔱㝣戲昲㐲捤㠶㌶ㄶ㈷〰㘳㑥㈴㤰㔵ㄹㅥ㠰㍡〲敡〹㘰愱㠶攴㜳ㄲ㕡摤昰ㄹ㑥㝡慦挷㔳攰〶㍥㔹扦愱晡攱㠹㕦㜷ㅢ㌸㤵晤散换㝥㔸㙢㈱昹挴戶ㅦ㔶㝥㈷ㄲ㉣戰㜰昸㥣〶挸㘶昳挹㤲っ挹攷㜴〶㘶㙤㐶ㅥ㥦㌳愰摤㌴㥦慣攱挰ㅢ扦ㅣ㘴㄰挵㈷ぢ㌹搴㙣㌸㝣挲㕡㘶敥て㘹ㅥ㐰㈰㡢㍣㍣〰〷ㄲ搰㐰〰敢㍥㈴㥦戳搰敡愳昶搱捥㉦ㄵ㍤㠶攳㙣愰㐰㥦愵㠵摤㡥ㅡㅦ㡦慤捣㠳ㄹ昶㔷っ换㑡㡤挲攱挸昲っ㠷扥㐳〰搹㙣晡㔸搰㈱改㍢㤴㠱㔹搹㤱㐷摦ㅣ㘸㌷㑤ㅦ㉢㐰昰挶慦っㄹ〴ㄳ昲挳㌲㤰㝣㜶攴㘱搸ㄱ挰㤸㡤〴戲㐴挴〳㜰㈴〱ㄶ〱慣ㅡ㤱昴愵搰敡㙥㌸昲ㄷ㤶ㅥ㝣㘶攰〶㍥㔹㑣愲晡搱㔶㙦㥢晤㘴搹捦㐹〰ㄴ昲㜹ち㜴㥢搸㌴戲ㄶ㐴㜲㌷㡦㐱㔸ㄴ㤲挷摤㔱搰㙥㥡㍢ㄶ㡦攰㡤㕦㈸㌲㠸攲㡥ㄵ㈴㉡㘵㙤㔵㙥〶挶㙣㈱㤰搵㈵ㅥ㠰㔶〲摡〸㘰挱㠹攴㙥〱㕡摤㜱挷㥦㠸㝡㜰搷づ㌷㜰挷㍡ㄴ搵㡦挶㕤〷晢攱㉤㈹〴㙢㐶ち戹㘳愱㠸挳ㅤ挷愲㝣㠵㈰戵慦捦㠲㘵㈴㤲扢㐵っ挲㝡㤲㍣敥㤶㐰扢㘹敥㔸㜷㠲㌷慥㌲㌰〸㈶攴㠷挵㈷㉡㘵㡤扢㘳㠰㌱㡦㈵㤰㠵㈹ㅥ㠰攳〸㌸㥥㠰慢〰㤰摣㥤㠰㔶㌷摣挹ㅦ戲㝡㜰㜷ㄲ摣挰ㅤ㑢㔸㔴㍦扣戴攴㙥〶㑦㘶㍦愷戰ㅦ㤶㥢ㄴ㜲挷ㅡㄳ㘷㍤㍥ㄵ㤰捤㕥㡦㔹㤵㈲昹㕣挶挰㉣㑦挹攳昳㜴㘸㌷捤㈷换㔸昰挶㡦㈵ㄹ㐴昱挹㕡ㄶ㌵ㅢㅡ㥦扦〶挶㍣㤳㐰搶戹㜸〰捥㈲攰㙣〲㔸晡㈲昹㕣㡥㔶㌷㝣攲㘷挶㥥㘳昱㕣戸㠱㑦㔶挴愸㝥戴㐳敢昳搸捦昹散㠷搵㉢㠵㝣戲㘴㘵ㄳ敢㌱ぢ㕡㈴㜷㉢ㄸ㠴㤵㉤㜹摣慤㠲㜶搳摣戱〲〶㙦晣〴㤳㐱ㄴ㜷㉣㠳㔱㈹㙢摣㕤〴㡣㜹㌱㠱㉣㤱昱〰㕣㐲挰愵〴戰㙡㐶㜲㜷ㄹ㕡摤㜰㈷㝦㔸散㌱ㄶ慦㠰ㅢ戸㘳㌱㡤敡攷㌷搴㌸㕦昳慥㘴㍦扦㘱㍦㉣㝣㈹攴㡥搵㉥捥㔸扣ち㤰捤ㅥ㡢慣㡦㤱㝣㕥捤挰㉣㤴挹攳昳㕡㘸㌷捤㈷ぢ㙡昰挶㙦㌴ㄹ㐴昱昹㌶愶搴㙣㘸㝣㕥て㡣㜹〳㠱敦㜸〳㙥㈴攰㈶〲摥〵㐰昲昹㕢戴扡攳㤳扦愹昵攰昳ㄶ戸㠱㑦搶收愸㐴㌴㍥㙦㘵㍦户戱ㅦ搶搱ㄴ昲挹攲ㄹ㠷捦摢〱搹㙣㍥㔹㙥㈳昹扣㠳㠱㔹㜷㤳挷攷㕤搰㙥㥡㑦搶攷攰㡤摦㠱㌲㠸攲㤳㐵㍡㙡㌶㌴㍥敦〱挶扣㤷㐰ㄶ昰㜸〰㔶ㄳ戰㠶〰搶昴㐸㍥敦㐳慢㍢㍥㑢散愳ㅦ㠰ㅢ昸㘴愹㡦敡㐷㍢㘴㝣㤰晤㍣挴㝥㉡㤰㥥攴㔳㍢㘴㘴㉤㡥挳攷挳㠰㙣㌶㥦慣摥㤱㝣慥㘵㘰㤶昱攴昱昹㈸戴㥢收㤳攵㍥挸ㄹ扦㌴㘵㄰挵㈷㙢㝥搴㙣㘰㔲慤㘶扦〳挶㝣㥣㐰搶〳㜹〰㥥㈰㘰ㅤ〱㉣ㄱ㤲㝣㍥㠹㤶㜶挸挸ㅦ戲㝢っ挷愷㠱〲㝤㉣ㄴ㔲㘱㙢扡晡晤㍤挳晥㠱㘱㔹搴㔳㐸ㅦ㉢㜹ㅣ晡晥〸挸㘶搳挷摡ㅦ㐹摦㌳っ捣㈲愰㍣晡㥥㠳㜶搳昴戱㔸㐸搲昷㍣㠳㈸晡㠶㐰慢㘶〳㤳㡡扥㍦〱㘳扥㐰㈰慢㠹㍣〰㝦㈶攰㐵〲㔸㘰㈴改㝢〹㉤㥤㍥晣㍡摦㠳扥㤷㠱〲㝤㉣㌳㔲㘱㜷敥敡昷ㄵ㠶㝤㤵㘱㔹ㄲ㔴戸㌶戳づ挸愱敦㌵㐰㌶㥢㍥㔶づ㐹晡晥挲挰㉣㈱捡愳敦㜵㘸㌷㑤㕦っ㙥㤲扥㌷ㄸ㐴搱挷㝡㈳㌵ㅢ㤸㔴昴扤〹㡣昹ㄶ㠱〹㙦挰摦〸㜸㥢〰㤶㈷㐹晡摥㐱慢㜰㙤㉥扣攳㠰〷㥦敦挱つ㝣戲㙡㐹㈵愲ㅤ㌵㙥㘰㍦敦戳ㅦ㔶ㄸㄵ昲挹戲㈲挹㘷改㤳㘰㉣㍡㤲摣㝤挸㈰慣㍥捡攳敥敦搰㙥㥡㍢㔶㈹㐹敥㍥㘶㄰挵ㅤ㑢㤵㔴捡㤸㔴摣㝤〲㡣昹て〲㔹挶攴〱昸㤴㠰㡤〴戰戲㐹㜲昷ㄹ㕡㠵摣ㄵ摥ㄵ挱㠳扢㝦挲つ摣戱攰㐹昵愳㜱昷〵晢昹㤲晤戰㌸愹㤰㍢㔶㈴㙤㠲㍢搶㉢㐹敥扥㘶㤰㈳搱捡攳敥㕢㘸㌷捤ㅤぢ㥣㈴㜷摦㌱㠸攲㡥㔵㑥㉡㘵㑣㉡敥晥〵㡣昹㙦〲㌳摥㠰敦〹昸㠱〰ㅢ〰挹摤㡦㘸㜵挷ㅤ㙦摤攰挱摤捦㜰〳㜷慣㤵㔲㠹㘸摣晤挲㝥捡㜰〱㐶戰慥愹㜰㌳挸㘲㈶㠷扢㘹㡣挲㔷〸ㅦ晤摢ち㑢㥤㈴㜷㌸㐷㕦㈶ㄶ愱㤵挷ㅤ㝥〰扤ㄹ摣㉤㠱㥢攴慥㤲㐱搰㠳晣戰㐰㑡愵㡣㐹㜰挷㈴㑣〳ㄸ戳㈷㠱㉣㥥昲〰㔴ㄱ挰㍢晢〹搶㔳㐹敥㝣㘸㘹㥢㍣摥㘲挲㠳慡摥㐰㠱㉡㔶㔵愹戰摡㐹㠶㍥っ扢ㄵ挳戲〲慡㜰㤸戱散㐹㔲㘵㔴〳戲搹㥢㍣ㄶ㑡㐹晡晣っ捣㡡愹㍣晡戶㠱㜶搳㐳㡦㤵㔵㤲扥㙤ㄹ㐴搱挷昲㉡㌵ㅢ㤸㔴㐳慦㉦㌰㘶㍦〲㔹㝡攵〱搸㡥㠰敤〹㘰㌵㤶愴㙦〷戴扡ㅢ㝡〱敦愱搷ㅦ㙥攰㤳㐵㕡慡ㅦ敤换挹〰昶㌳㤰晤戰愰慡㤰捦慢愱㜳昸摣〹㤰捤收昳ㅡ戸㐹㍥〷㌱㌰ぢ戰昲昸ㅣっ敤愶昹㘴愱㤶攴㜳〸㠳㈸㍥㙦㠰㔶捤〶㈶ㄵ㥦㐳㠱㌱㜷㈱㤰㤵㕣ㅥ㠰㘱〴っ㈷㠰挵㕤㤲捦㕤搱敡㤶㑦摣〹挹㘳㝣敥づ㌷昰挹㥡㉦搵て㉢㍣摤㉦㉣㝢戰㥦ㄱ散㠷昵㔹㠵㝣摥〷㥤挳攷㐸㐰㌶㥢㑦㤶㜱㐹㍥㐷㌱昰〳㘸攵昱㔹〳敤愶昹㘴摤㤷攴㜳㉦〶㔱㝣戲昸㑢捤〶㈶搵㙣〴㠰㌱㠳〴戲㌰捣〳㄰㈲㈰㑣〰㙢挵㈴㥦ㄱ戴扡攳㌳攸㝤㑥㌶〶㌷昰昹戸搶捦㐵㕤㠹挴搹㑦㠲晤戰摣慢㤰㑦搶㜸㌹㝣㈶〱搹㙣㍥㔹ㄵ㈶昹ㅣ捤挰㉣て换攳㜳ㅦ㘸㌷捤㈷换挸㈴㥦㘳ㄸ㐴昱挹㕡㌲て扡挶〲㘳搶ㄲ挸㍡㌳て挰㌸〲挶ㄳ挰搲㌳挹攷〴戴扡攳㌳攴㝤㘲慣づ㙥攰㤳ㄵ㘹慡㥦㡢扢昸慣㘷㍦㤳搸捦㍢〰ㄴ昲挹㤲㌱㠷捦挹㠰㙣㌶㥦㉣㌲㤳㝣㑥㘱㘰㔶㥢攵昱戹㉦戴㥢收㤳㔵㘹㤲捦㘹っ愲昸㘴㘹㥡㥡つ㑣慡昱㌹ㅤㄸ㜳㍦〲㔹戶收〱㤸㐱挰㑣〲㔸挹㈶昹摣ㅦ慤敥昸っ㝡㕦㌷㍤㄰㙥攰㤳〵㙥慡㥦慢㘵㈲摢㐳㥡つ散㘷ㄶ晢㘱㌹㡣捣晦㈰戶㘰攳愷㤲㈵つ㠵㔷敡㡢慡㈸㘴て㔹搶㔳㌴㜴㉥㙤㐶つぢ㈷㜹攵摥㤹㘲つ㠲㑦敡㔰㑦搰搶㡥慢㥤ㄵ㠵昷搶挸昹扥㠰㑥㝢昵㉤戸㙦㠹㜴愳㠵攵ㅡ㤵户晣㔰㝣㙦㡥㥣㍦㤳敥扡㠹〱㝤昸㌲づ㐶㡡㝤昷㙢㑡户户㜵戴㘵㍢〷㌷愰㍥㙢㌰敦〳㤳㉤㉢ぢ㡣慦晣㉤㈲㝡昶挹ㄹ慢㘸攵㉤㔸ㄷ昱扥〸扥昹慤㙤㡢㕢㘵㌶㤵ㅤ扣ㅤ㡥攴慢㘷㑦㜶攳㘳㍦㝣敤〲攲晣㉣敤愰戳㜹〸㘴㥦ㅥ㝥搶㐶攰㕤㘶ㅣ㡡昶昰㠹ㄳ㈶ㅥ搸ㄸ㑢㘵㜱㙦户愴㘵挷㠳㔶㈴㥣㑤㈷挲㜶㌴㙡愵ㄲ㔶㌸ㅡ戵愳㤱慣㜱㔸づ㥡挵慤㜹〳搱㐸㈴㙢挷㘳㠰攲㡥㜰挱㐸㈰㠳㡢㐴㜱㉢㤱㑥挷㉣㍦慢㉥ㄸ摥㥣〳ㅦ昳㜰〸㍦㡢㉤愴敡〸慡ㅡ愹㘲改㠵㔴ㄱ㈰愱㤵攵㌸ㄸ摡摣㡡〸㌸㤵㠹㤴㐸㡢㡣戰㉢㝡昶ㄴ挳ぢ㙥昴㔲㔴㐹㤱扢㔳㠶㘱戰㤰愲昲㌷愰㜹昳㥣昲㤷㈲㥤攵㐱㕢㥡㜹㘷㈰㝣晥ㅥ㔰㌰㈱挳㠶摣㙡攲㠴㐶慤㈰捣挸㐲户つ㜴戸慢㠳扡捦〳㐷愳㌱ㄷ晡摥搰换ちㄲ摣慥户挳㤸〷捤搶搰攴摦㝥搷㕦攱㐶㌷㠷戰㡢愳〰㉡㝤㘳〸㜳㈸㌰㘶㌳㌰挲㠰㥢ㅣㄲ㉤㙣㐱㉤㍦㔵搰㜲㌵ㄲ㉢㌰晦ㅣ扣㌰攰㙡ㄳ㈰ㅣ㝣攲㝣㘸㌸〰昳〷㤰愹㌲㌸ㅡ㌸っ㈰ㅥ戵㜲搹ㄹ敤㘸㍢〳㈸㘹挵愲戸㔹㕢ㅣ㜷捡戴㈲ㄱ㉢㘰〵搳ㄸㄷ戸户㈶㙥攱ㅡ㑦〵㐲㐶㐷づ㥡㡡愴攳搹〸㙥戰ㅡ㑦㘶㜰㤳㐵摢㡡〵慣㐸㌲㥤挹攰㝥㙦搹㠴ㅤ昷昷㜲挳㥢㥤昰㌱ㄷ㐲昸㝢㉢㔵搷〰敡愳㔴㌹㤴昰㔳㠵㡦㌸ㅤ戳挰〵㡣㘹㕣〶㘰㤴攳㈰㝣晥慤愱挰㐴㤹挹〵㘵㜲挹㤸㕣っ㈶㤹昷㙦愳㡣扢ㄳ㐱㥥攵㍤㜰捤㘵㤸ㄲ㝤ㄹ㤶晡搳搸挲㠴晣㙣〷慤㘴昳ㄸ㜴㔶捣收ㄲ㘸㡢搹摣㕥昵㜳㈶㐲㠱捤ㅤ搰㤶㙣㥥㠵戶挳㘶㈸㘵㠷㘲㜶㍣ㄲ㑢攱㔶㙣㔶㌴㥣㡡〵攳戸㔹㉥敦㔱㙡愳慣㈲㙣㥣㥤㠳愶攳改㘴㈸㤰㑤挴㐲㔸ㄷ㤳㠹慣㤵挰つ㜵㐳㔶㉡㠸㌵㌹ㅣ㑥〵晣㍢扡攱捤攵昰㌱捦㠱昰昷㔷慡㉥㌶〷㈸ㄵ〱ㄲ㉡〶㔱㠵㡦㘸搵搹㕣㐹晢㉡〸㥦㝦㘷ㄸ㌱攱捤收㘰㘵摣㉢挷㘶㠰㔳㔷挰㐳っ㘵㔸戶慥㘴ぢㄳ昲㌳っ㕡挹㘶捡㤳捤㈳㍤搹㘴㠱㠶㑣攲ㅡ㐸戰戹㉢摡㤲捤㙢搱㜶搸㑣㜳㝢ㄵ〸㘵散㘰㍣ㅤ〹㕡㔹摣㑣㌳ㅥ戴㈳㔶㌸ㄴ㑥㘶ㄳ愱㤸㜱㕤ㄷ㌴㄰㑥㕢戱㜴㈲㤵攴㝤搸㔲戸搹㘷㌰㤲つ〶㜰ㅦ攸㄰㐸㡥㘴晣㉣昳㘰㜸昳㝡昸㤸㌷㐰昸㜷㔷慡㉥㌶昷㔰慡ㅣ㑡㡣愲ちㅦ㌱㕢㘷昳㔶㐶戹つ挲攷摦ㄳ㐶㑣㜸戳㔹愳㡣㌱㈲攴搸㡣㜳㙡㌵㍣㐴㠰㘱搹㕡挳ㄶ㈶攴㈷〴慤㘴㜳㕦㑦㌶愷㜸戲挹㤲つ㤹挴㠳㤰㘰㌳㠲戶㘴昳㈱戴ㅤ㌶挳㠹㑣㌰㙢〷慣㘴摣㑥㐶㜰㙢㔲㉢㘱〵攳㠱㘰㈶㄰戳愲㠱㑣㈸㘳㍣㥣㠳愶㐱㘱捡㡥搸㤹㜴搲㡡愴㌳改ㄴ㙥㕦㤷ち〵散㑣㈴ㄸっ攳㙥㝢㝥ㄶ㝥㐸㌶搷挲挷㝣〴挲ㅦ㔳慡㉥㌶攳㑡㤵㐳㠹搱㔴攱㈳挶敡㙣慥㘳㤴㈷㈱㝣晥扤㘱挴㠴㌷㥢晢㈸攳ㄸ㈲㈴㥢㘳㌹昵ㅣ㍣挴㔸㠶㘵敢㜹戶㌰㈱㍦攳愰㤵㙣㠶㍣搹っ㜸戲㌹㕥昵昳㈲㐲㠱捤〹㘸㑢㌶㕦㐲摢㘱㌳㘲㈷ㄳ㘹㙣昹ㄲ攱㈸㈸挲晤挵挳㔸㠳戳㠹㑣〴㜷ㅢ㡣愴㐲戶戱㍥〷戵〳昱㔴㍣㤸㡤㠵慣㙣㌸ㄲ㑦㈵㔳㔶ㅡ㐳㌹㤲㑡愶㐳㔸昹㐳ㄱ晦㐴㌷扣昹㌲㝣捣㔷㈰晣㜵㑡搵挵㈶㙢㍦㈴攷〴㐸愸㤸㐲ㄵ㍥㘲㔷㥤捤㌷㘸㝦ㄳ挲攷㥦ち㈳㈶扣搹摣㔷ㄹ敢㠸㤰㙣搶㜳敡㝤㜸㠸改っ换搶〷㙣㘱㐲㝥㘶㐰㉢搹散慦戱㘹㝣〴㐸挹攳㈲戱㠳㈷挵慣攱㠰ㅢ㙥㔹〴〹㡡昷㐷㕢㔲晣〹摡づ挵㠹㔰搶捡㠴昰㐴㠱㘰っ扢愶㔴㌰㤱挰㕥㉡㙥㕢愹㘸㍡ㅣ戲㘲㔹攳ㅦ㌹㘸〰㠷㌴㘹摣攳㍤ㅥ㑤〵㈲戱㘰㈸ㄵ㑦㘵㔳昱㜸挲㡡㈵愳愹戴ㅤ昲ㅦ攰㠶㌷㍦㠵㡦戹ㄱ挲㝦愰㔲㝤㐶搵攷㔴戱ㅣ㐴㔲㑣㠰㠴㡡搹㔴攱㈳戶搲㈹晥㡡昶慦㈱㝣晥㠳㘱挴㠴戳㔷㌲扥挵㘴攱㠱挴㜷搰攵ㅦ㌰晣ぢㅡ㡦〳㠶㕦愹㔰㜲㔹㑣㘳搰改ㄴ㍦〲㉥づ㘵ㄲ㙣晤挴ㄶ㈶攴㘷づ戴㜲㠱㤴敢ぢ攴ㄷ㐰㑡㉦㤰㌲捦〵挲慡㄰戸㤵㤹愲㔲㉥㤰㈳搰㤶ぢ愴ㅣ㙤㜷㝢㥣戱㘳㤹㐴㉣㙣愷ㄲ戸㜹慡㤵㐹挶㜰攴ㄸ㡥㘷㤳愹㐸㈰ㅤ〸㠷㡤ㅥ㌹㘸㌸㤸㑡挷戲ㄹ摣㡣㌹㠶扢㜳摢搱㐴㈸ㄵ㑡㈷ㄳ愹㐰〲㡢㈹㤸㐹昹ㅢ摤昰㘶〵㝣捣㑡〸晦㤱㑡㘵㔰搵㤳㉡㑢愹〸㤰㔰㤱愱ちㅦ昱敤昷摡戱㐲㉦摡㝢㐳昸晣慣ㄸ攱㡣ㄸ㝤搰㉣㔸ㄶ昲搰挱愸㠶㈱㝦㠱昸愱昱㔸㈰㔹㌷㤴㜳晢㜰戹㔴ㅡ㐸㔱㕦挰挵㍣㈶挱㔶㍦戶㌰㈱㍦㐷㐱㉢ㄷ挸㈷㐸慦昸挸攲敦搰ㄶㅦ㔹捣㔷晤散㠸㔰㔸ㄹ㥡搱㤶摣昷㐷摢攱㍥㙡愵㜱㔷昳愴ㅤ攷㥥㡤㌷㤳户戳㠹㐸㍣㙢愵挱㜱ち㐷っ挶㠰ㅣ㌴挱㝢戳㕡㌸㤴戳戳戸㉦㝡ㄸ㝢挳㜴㌶㤲㑤挷㌲㌸戴戳㠳改㠴扦挵つ㙦づ㠴㡦戹ㄳ㠴扦㔵愹扡戶㌷㉣㔰㤱㉢〳〱ㄲ㉡摡愹挲㐷晣㑤攷㝥ㄷ摡㠷㐱昸晣慣㌸㤱㠳挸敢㌸慤㔳ㄹて㈱㙢㤲捤㐳㌹㌵ち慥㘲ㄱ挳戲戵㈷㕢㡡捤㈵搰㑡㌶㕦搲搹攴昰㤶㐷扤㝦昶㘴㜳愹敡㈷㠸㔰㘰昳ㄸ戴㈵㥢㈱戴摤㑤㑢㌶ㄴ㑤愷㌲㌸㉣挳㠶㈳ㄱ戰戰愹挱㐱〶㡥㝦㘳挱㙣㈴㥣㑣ㅢ攱ㅣ㌴ㄳ㐸㘶㘲愹愸ㄵ㑡摡㠹㐸㍡㄰㑢挱㈷㘴㠷〳搸搰㘰㔱〴攳晥㘳摤昰㘶〴㍥㘶ㄴ挲㝦㥣㔲㜵㡤㘴㤶慣㐸㌶〹㤰㔰㜱ㄲ㔵昸㠸愷㜵㌶昷愶㝤ㅦ〸㥦晦㘴ㄸ㈵㥢ㅣ挹捥㔱㉦㠷慥挹搱敡㍦㐵ㄹ㡦〴ㄷづ㥢ㄶ愷敡㘰ㄴ换ㄸ㤶慤㝡戶㌰㈱㍦愷㐳㉢搹㝣㐸㘷㌳昷ㅤ攲〱㑦㌶㔹㘵㈲㤳㤸㡡㔰㘰昳搷㘸㑢㌶昷㐵摢㘱ㄳ㠷㕢搱㘴㍡挰㍢敤㕡㤱ㄸ㡥搳㠲㜱㔰㘶攱愰㈲ㅣ户戱捦㌳愶攵愰挹㑣〸㌷愰㡤㐷㜱㉦㜶㡣挹㜸㈲㠵〳㕦摥㐳㌷ㄳ㡣愶慤慣ㄵ昵㥦改㠶㌷愷挳挷摣て挲㝦㤶㔲㜵㡤捤戳㤵㡡〰〹ㄵ攷㔲㠵㡦戸㐳㘷戳㠱昶㔹㄰㍥㍦㉢㔰㑡㡥捤昳㤵㜱㙥㡥捤㜹㥣㥡〳㔷戱㠲㘱搹㍡㥣㉤挵收㉡㘸㈵㥢搷㝡戲㜹戵㈷㥢慣㍢㤱㐹㔸〸〵㌶㉦㐲㕢戲㤹㐲摢㘱㌳ㄴ挶㐱㕡㌴ㄶ〸㈷㜰攰ㅡ㑣㘶㔳㘹㙣㘷㠳㠱㘰㍡㠹㕢㉡㘷〳㈹㈳㥤㠳㘶愳㘱㝣㠱㑦㈵攳搹㜰㈶㤲挹㐶慤㘸ㅡ挷㜸㌱㍥㉦㈴㡤㍢㈲〷晤ㄷ扢攱捤っ㝣㑣ㅢ挲㝦㠹㔲㜵戱㜹愹㔲ㄱ㈰愱攲ち慡昰ㄱㄷ改㙣捥愷扤ㄹ挲攷㘷㑤㑡㐹㌶㝦愳㡣晣㔵㤶㌳㌶摢㌸搵〹㔷㜱㌵挳戲戵㤰㉤挵收戵搰㑡㌶捦昲㘴昳搷㥥㙣㕥愷晡㔹㡡㔰㘰昳㝡戴㈵㥢挷愰敤㙥㌷搳㈱㥣ㅣ戱㌲搸㔲㈶㈳㔶㌶㙤搹愹㘰捣戶㌳昱㤴ㅤぢ挵戳㈹攳搸ㅣㄴ〴㐷〳愹㐸ㄶ㠷挶改〸づ搴慣㙣〸㕣攲晢㜱㉡ㄳ㡦㠶㐳㔹㍦㙢㔷攴㍡㝣ㅣ㝣捣攳㈱晣㌷㉡㔵ㄷ㥢㉣㘰㤱㈸〲㑣㐲挵㉤㔴攱㈳㑥搰搹㍣㤵昶㘵㄰㍥晦慤㌰㤶㘴昳㌶㘵㕣㤸㘳㜳ㄱ愷㤶㌳昴ㅤっ换搶㌹㙣㈹㌶敦㠲㔶戲搹敥挹收〲㑦㌶敦㔶晤㕣㠰㔰㘰昳ㅥ戴㈵㥢㉢搰㜶搸っ㠷㜰搴㡢攱㤵㐹㠴㤲㤱㑣㈸㤰〸〷戰收攳ㅢ㔹㄰ㅡ换捡ㅡ㉢扢愰戱㑣㌴㤱㠹〷〲ㄹ㍣㈳〴㈷〸㔲㌱散扡㜰㘳捣㘰〶㕦㜷㜹搴换捡ㄵ挹搳㉡昸㤸ㄷ㐲昸㔷㉢㔵ㄷ㥢㉣㕦挹㐷㠹〷愸挲㐷㘴㜵㌶㉦㘷㤴㉢㈰㝣晥〷㘱㉣挹收㐳捡㜸㕣㡥捤攳㌹㜵㍤㕣挵㕡㠶㘵敢〶戶ㄴ㥢㡦㐲㉢搹㍣㔴㘳搳戸〹㤰搲〷㔹扦昲愴昸㌱搵昹捤㜰〶挵扦㐳㕢㔲㝣ぢ摡づ挵搹〰昶搲㜶㍡㠵ㅢ搷㘳㝢ㅡ挲〴挶ㅥづ愷㈲ㄶ㥥㘹ㄲ㑢㈵㡣㕢㜳㔰摢ち㘷昰㕣㈰㥣㠳挱づ㍥㥣戵㤳㔶㌴㤳挱户㡢㜸挶㑡挴㌳愹愴晦㜱㌷扣㜹ㅢ㝣捣摢㈱晣㑦㈸搵ㅤ㔴摤㐹搵㍡愵㈲㐰㐲挵搳㔴攱㈳㘶攸ㄴ摦㑢晢㙡〸㥦㥦㌵㉢愴搸㔸㠳愶攷㐱搶晤㌰攴ㅦ㘴㍤〰㡤挷㐱搶ㅦ摣㔰收愹㈴㕥ㅥㄶ㉣攳搴㕡挰挵㌳㑣㠲慤㐷搸挲㠴晣㍣〷慤㕣㈰ㄳ昴〵昲ㄸ㈰愵ㄷ挸㌸捦〵昲扣敡晣㜱㌸㘳㠱晣〹㙤戹㐰㥥㐰摢㔹㈰㠹㉣扥搶㘵敤〸づ㘷戳㜸挰㡡㘵㠵㜱㘷晤㜰㌲挶攳㠷愰㥤捤ㄸ敢㜲搰㡣ㄵ捣〶㐳㜶ㄶ㈷㜲㠲㤱㌴㑦挴攲昰㉢㘳㈷挳㌸㘷ㄶ㐹攲愸㤷攵㌱㜲㌴㍦〹ㅦ昳㈹〸晦㥦㤵敡㘹慡㝥㑦搵㡢㑡㐵㠰㐹愸㜸㤹㉡㝣㐴㑣㕦㈰捦搲晥ㅣ㠴捦捦㉡ㄸ㌹收戹㐰㥣㘳〵㉥〱㤳愴晢㕦㔵挶戳㜲ㄴ㥦捤愹㤷㘱ㄴ㝦㘱㔸戶㕥㘱㑢㔱晣㍡戴㤲攲ㄱ㍡挵慦〱㔲㥡攲摤㍤㈹㝥㐳㜵晥㔷㌸㠳攲㌷搱㤶ㄴ扦㡥戶㐳戱ㅤ挳㜱㔷㌰ㄶて攱ㅣ㑥㈴ㄶ挷㑥㉦㤹挶㔱㔶搰戶㘳㜸㥥㔴㍣㙥扣㤱㠳㠶昰㜰戹㤴ㄵ戴㠲㌶ㅥ扡㠴㍤㈲㥥㙡㠳㙦ㄸ㠱㐰㌶㘰㠵戲昱㘸挶捦ㄲㅡ㐹昱㥢昰㌱摦㠲昰晦㑤愹晥㐶搵摢㔴扤慤㔴㌹㤴㜸㡦㉡㝣挴㈰㥤攲つ㜴㜹ㅦ挲攷摦〰愳愴戸て㜵昲㈴㘴搷攱搸晢捡挸ㅢㄴ㌹愳㜸〵愷㍥〵㔶㝣挸戰㙣㙤㘴㑢㔱晣㜷㘸㈵挵摢㘸ㄴ㜷㥤搲昵㝢戲昹戱敡攷ぢ㠴〲㥢㥦愰㉤搹晣ㄲ㙤㠷㑤散挳戰挷㑡愷㠳㐹散昲搲攱〰㑥散挶昱㘰慥戴㥤㑣㘲㘳ㄲ㑢ㄹ㕦攵愰㜸㠰㔲㉣㙡攳㠹㝤㜸㘴ㅡㅥ愲㠴ㄳ㍤ㄹ㍢㥥挶搹挷ㄴ捥昲㈴㤲㜱晦㍦摣昰收搷昰㌱扦㠱昰㝦慡㔴㕤ㅢ改㡤㑡㐵㠰㠴㡡㝦㔲㠵㡦㌰㜴㌶㝦愰晤㐷〸㥦晦ぢㄸ㈵㥢㕥㕦ㄵ扥㔴㐶摥敤挸㘱昳㔲㑥㔵ㄸ㠸昸㌵挳戲㔵挹㤶㘲昳㕢㘸㈵㥢摦晦摢敢㡢搷扦愰㉤晥攲昵㥤敡㠷捦㕣〴㥢晦㐲㕢戲改㐳摢ㅤ㥢㜸攴㑡㌰㡣昳㘳攱㑣㌰㤲攱ㄱ㙢ㅡ捦㑥㠸攲换㉦ㅥ晢㤵㡡㠶㡤㕥㌹愸㤵挶愸㑣㘳㈳㄰ぢ㈵戰㑦㡣愴㜰㕥㌷㤳ち搸戱㘴㉣㤳㡥㈷ㄲ晥㝦扢攱捤摥昰㌱晢㐰昸扦㔷慡㉥㌶㝦㔰慡ㅣ㑡晣㑣ㄵ㍥攲㌳捣㐶敥〴昹戶㡣搲ㄷ挲攷晦〵挶㤲㙣搲㈲㡤慣㙦㜷搸扣㥡㔳〳攱㉡㘴戱っ㕢㍢戱㠵〹昹愹〰㕥戲昹㥥捥㈶㑦昴挸㉦㕥敦㜸戲㔹愹晡ㄹ㠲㔰㘰搳㐰㕢戲㌹ㄴ㙤挵㘶摡㑡㠶散㘰㌶ㅤ㐸攰〰㈲㘳㘱㙤捥㈴㙣㥣㕥捣〶㔳㌱㉢㘳散㤲㠳〶㠲㐹㉢㥤㑡昰扡ㄶㅥ㙣ㄵ戱㉤㥣㐸㡦㘷㜰つ㈲㤲〹攲攴㥢攵敦改㠶㌷㠷挱挷ㅣづ攱慦㔲慡慥㜳㍡慣扥㤱摢㠳ㅣ㑡昴愶㡡㙣扥慡戳㌹㤲㔱㐶㐱昸晣㝤〰挰摢㕤挹㜹㑥挷攴㐹ㅣ㤳攷㙤晣㕢㐱攰敤ㄲ㜹㈳愷㜸㈳㈵㌳〲㔷㈱㙢㘷搸㡡戲㠵〹昹搹〶㜸挹收㌳㍡㥢戹㉦㕥㝦昰㘴㜳㕢搵㑦ㄲ愱挰㘶㕦戴㈵㥢愳搱㜶搸っ〷㜱㘲㌶ㄶっ摢㤹ㄸ㑥捤挶㤲〹ㅢ㘷〹攲愱㙣搲戶㌲〱㉢ㅤ㌵昶捥㐱攳〹㥣扥挵攰㡣愶㜱敥㈶㥢っ㔹愱㜰㉣㤵戲愲㌸挰挸㈴慣㑣搰摦捦つ㙦敥〳ㅦ㜳っ㠴㥦攵㌷㤲扡慥戱戹扤㔲ㄱ㈰愱㠲愵㌵㤲捤㐷㜵㌶㈷搲㕥〷攱昳て〰〰㙦敦㤳㤰〳㤵㤱㌷㜵㜲挶收ㅤ㥣㥡づ㔷㌱〸㐶ㄲ㘸敥挷ㄶ㈶攴㘷㌰戴㤲捤㝢㍣搹扣换㤳㑤搶捦攰㡤摦㠴㈱ㄴ搸㘴慤㡣㘴昳㐰戴摤敤㘶㍣㠳㌵ㅤ㠷㔲㜶㉡㠹㜵搷㑥愵昰㠴愰㘰ㅡ㔷挳ㄲ戸搸㄰つㅡつ㌹㘸ㄴ挷㘸愱㙣搶づ㐷㠳㜸晥㈲づ戵㘲㘹㕣〲㡢㐴攱ぢ㜶〳㘱㍦慢㜰㈴㜵戳攰㘳ㅥ〴攱ㅦ愶㔴㕤㙣づ㔷㉡〲㑣㐲挵敥㔴㜱㙣摥愸戳㜹ㄸ敤㜳㈰㝣㝥搶搶攰敤捤收〸㘵㕣㑤㠴㍣㤶㕡挳愹っ㐳㡦㠲㔱戲㘹戳〵戵晣搴㐰㉢搹扣㑣㘳搳㤸ぢ㐸改ㅤ晤㈵㥥ㄴ戳愴〶敦㌲戳〹捥愰㤸攵㌳㤲攲愳搰㜶㈸挶㈵ㅡ㥣㤶㑤㐷㌲㔸㡦昹戰㍡㙣㑣㈳愱㙣㌰㡥晤㝣㈶㤰㠸㕢挶晣ㅣㄴて㤰戲㤳㌶昶昶㤱㤰㡤敢㤱㌸戶戵愳㔹㍣㑦㉤㥣㑡挵愳㌸て攳㘷㘱㡥愴戸ㄹ㍥㘶ぢ㠴㍦愴㔴慤㔴戵㔱ㄵ㔶㉡〲㑣㐲〵㙢㙤㈴挵攷敡ㄴ㜷搰摥〹攱昳挷〱挰扢捣㔸㠸愶攷挱敤㘲ㄸ昲て㙥㤷㐰攳㜱㜰换愲ㅤ㠶㌲㜹挷㉡㘷㠱昰㤶㔳收㜱㠰ぢ㔹㜸挳搶昱㙣㘱㐲㝥昶〱㕥㉥㤰㔳戴〵㘲㜲㠱挸㑤敦㐹㥥摣㡦㔱晤㥣っㅣ戸ㅦ㡢戶攴晥ㄴ戴ㅤ敥戳㜸〴㈰㥥捣ㄴ戵㜸敡〵㘷て㔳攱㑣〰摦㜳㜱昱㈷㠹㡢ㄲ㤱㠰㜱㙡づ㡡敦挸㘹ㅣ昱㈶㜱愰㡢搳㕤㘹㥣㘲〰㍡㤵挶㑥㉤ㄱ㑤㘷搳㔹㍦㡢㜸㈴昷换攰㘳㥥〶攱ㅦ愷㔴㕤摣戳㤲㐷愲〸㌰〹ㄵ㜵㔴㜱㜸㉦搲戹㍦㥢昶攵㄰㍥㝦㍤〰㜸攳散〰㜵昲㈰㡢㘴㥢攴搷㍦㐹ㄹ㥦㈰㐲づ敦㜵㥣㕡〵愳㤸〲㈳〹㌴㉦㘴ぢㄳ昲戳㉦戴㤲捤愳㍣搹㥣攷挹㈶㡢㙦昰挶㡦㝢㄰ち㙣㑥㐷㐳戲㜹ㄹ摡づ㥢㜱㕣挶戱戰扥挷㜱㐶ㅢ㘷㘹挲ㄶ昶㔰㜶摡㡥〷愲㔹㙣㐴ㄲ戶㜱㜹づ捡つ㙦〲攷挸昱慤ㄹ㝣〶㜰ㄶ㍣ㄴ挰㤵㑡㍢㠴换㤹㜶ㄸㄷ㈷昶㜳挳㥢㔷挰挷扣ㄲ挲㍦㐳愹扡搸㘴ㅤ㡦㘴㤳〰〹ㄵ〷㔲㐵㌶㡦搰搹扣㡥昶敢㈱㝣晥〶〰昰㜶㠹㤴㤴㜶戱㌹㑢ㄹ㈵㤱扣愱㤶㝣㌲㤵㜹ㅢㄳ㌸㐸ㄹ㙦㐷慢㑦㡦㑡㤶愰散㕤㔰慢攱㝤㈷㥤㤱㠵捦㌳慡挷昳㠹㔸㐰㕢搶〳户㄰㜱㙥扣㔱㔱㍥晡㍦㡢挵㙡㤰㥤㄰㡡㥦捡〳㌱搷晦㠷㌸ㅣㅦ㕤㔵㍥㡣挸㕦ㄵ㤸㜷㘲㠶㉢攷㘰㜶〳㕥㈹㜶昷摣㘳㌸㤶昵㙢㤹摡㠱愲㄰㍣㍦㝢㔶摢昸摣挳㤷户㔶挵㈲㈳搵㘳㜶㠶㜷㘹挶愷㍡㜰捦愶㑥㕢戹捤㙣捦昹攱戱㌵愸ㄸ㠲㘱㈴ㅦ捡搳慦慢愵摤戸㘴㐰㤷㜶㙡㙢〷ㅥ㈰㘵㘷㔴挴づ晣っ愷愲扣㠷昰扣㤷㤰晢㤸㘵摥愹㠴搱昰〸愹愹ㄹㄲ㌰挰攳戶㉤ㄳ㥡㍡攵㙤㡦〶挲㉥㑣㤶ㅦㄹ㜷㘳㙥㡤㌱挳挶搷つ㑢㔶捥挰㠲搸散㍥昲㘹㘷㡦ㅣㅢ㍥昳㕥〴ㄴ㠷㈳㌴戹ㄷ收㘱散㘴㡤摢㐹晤戰愴搸ㄷ㥤戰㈳㡣㜷愰敦㈷㥡㝢㔲愵ㄲ慣㑥㘲㠳搱慡㔹攴㠳慦ㄹ戸敦㑡摥敢㥦戵㙥㜳摣㘵㤷捡㔷㉤ㅥ攰㡢搷攷戵搵ㄹ攵㜱戸ㄸ戲㘲㝣攵㍢㈷㕥昵挵㉤㝢て扦昲捥㕦摣晦㈷摡㔳攷晥昴攰㉤昷搴晥㜲㕡晣㑦晤㡦㔹㔳㉢㥡攱㌱ㅣ昱捣㜷㈹摥愳搸〰㈱敡㤱挴敢戸㡤㑢搱㌳㕥敡㕣㐳攱㌳㕥晣㉤㠸㠴㌷捥㜲㈰摦㍥㍤〴换㜵戸挲㠹〹昰攰㈸㤷〳昳㌱捥㜲㈷搴づ㐱敤㤸㌲ㅥ㠷慥ち㑢愱㝥㔸㌰ㅣㄳ㘳〱㔵㝣昸捣㜵挴㉦捣攱㍢㠸㝦捡挵搷㐹晣㘸ㄷ敦㉣㠰摦挳㔶㝤㉣㔰㕢㐶摣㜱捡愳ㄴ㜱ㄵ晦扥扥戲㜵攰㠶戱捥晦ㅥ戵㘲ㄹ㍣扣㠸㡢㈲ㅤ㑦攲㈲慥愱昰搹㌰晥搳㄰〹㙦㕣昳㐷敥㈰㡥㤵㌹㤲戸㄰㍣㜲挴扤㐰㈲㤶挳攴㄰㜷ㄶ愶㡣ㄷ愱敢㈹㠷㙦㉣㈹㙡昲㜸㔸㑦昸㌹㌹㌸㑢㜶㡣㔷㕣㜸晤㌰挰㐷戸㜰㘷㈴扥〶㔳昵㑡㠰戶㡣戶㔵捡愳ㄴ㙤晢っ捣㝣㝥㜵敤ㄵ戵昱攰㍥ㅢ㝦ㄸ㜰㕤慤戸〲ㅥ㕥戴つ㜷搹㈹ㅡ㙦挳㕣㐳攱ㄳ㘵晣㔷㈲ㄲ摥㌸㍤㠲摣㐱ㅢ㑢㜰㈴㙤㐳攱㤱愳敤㙤昲㜰㍤㑣づ㙤慣换㌱摥㠵捥ㅤ㙦挱戰ㄸ㤴㐷挴〶攲㙦挸攱㔹㥣㘳㝣攰攲㌱摥㠰敦敦攲㥤昱昶ㄱ㙣搵㉣愴搹㌲攲㙥㔳ㅥ愵㠸ㅢ㌲昶慥つ㡦㡤ぢ搴㍡晦昷慦ㄵ慢攱攱㐵㕣㍦㤷㥦㈲攲晡扡㠶挲㈷搱昸搷㈰ㄲ摥㌸㤱㠳摣㐱摣㠳㘸㐸攲戶㠱㐷㡥戸捦㐹挴㕡㤸ㅣ攲㔸㠲㘳㝣〱ㅤ挷㕢晤戰㜸㐰㙣攵昲攰っ愰慦〸㝦㈴〷㝦㤸昰㙦㕣㜸ㅤ攱㍥ㄷ敥搰昶ㅤ㑣搵慣㤸搹㌲摡㥥㔴ㅥ愵㘸扢㙥晤㤰扢户晤慡扣搶昹㍦戴㔶㍣〷て㉦摡㉡㕤㜶㡡㘸慢㜰つ㠵捦慦昱㍦㡦㐸㜸愳㜶〱戹㠳㌶㤶搵㐸摡捡攱㤱愳敤ㄷ昲昰㌲㑣づ㙤㉦㘱捡攰昳搷㌹摥㌰㝥〲ㄱ昱昳扦㥣敤㥢㐳㐴て搸挴㉢㌹晣㝡攲㉢㕤㍣戶㠷挰㝦敦攲ㅤ㥥㝢挲㔶晤〶㔰㕢㐶摣㥢捡愳ㄴ㜱㐵攳敤㝤㜸㜸ㄱ昷つ搲昱摣扥㝤敤ㅡち㥦㝢攳晦〰㤱昰挶戹㈲攴づ攲㔸㉣㈳㠹晢ㄲㅥ㌹攲慡㐹挴愷㌰㌹挴㝤㠲㈹㘳敢ㅣㄱ㈸㍥ㄴ㥦攵ㄱ戱㉤昱ㅢ㜳㜸㤶搱ㄸ晤㕣㝣摤㌰攲㍦㜱昱づ搱摢ㄳ捦㌳㉡㙡昷㉡㔸㉤愳㜶㌴搵㕦愱戱㘵㤴㝥慤㍣㑡㔱㝡搷㡡昳摥慡摣昷㥥摡㙦㐷㠴㐶て㌶敦慤ㄵ㍦挲挳㡢搲て㕣收㡡挶攲晢慥愱昰㐹㍡晥㥦㄰〹㙦㥣敦挲㕣㠱㔲㠱搴㈵愵敦挱㈳㐷改捥㥣攵ち㤸ㅣ㑡㔹〳㘳っ挹㔱ㄴ㡣㈷挵摦昲㈸摡㠵昸捡ㅣ扥〷昱挳㕤㍣挶㈲昰慦扢㜸㘷㉣敥㐶㍣慢〳ㄴ㡢㠲昵㉥㡡摦敡㕥㘸攰扤〵㠷㉦扤㤵㐷㈹㑡ㅦ㥡㍤戲敤㠲昳㜶慤㜵晥㑦慡ㄵ㝤攱㌱㥣㐴ㄴㅣ扥扣攲㌲㔷㐴改换慥愱昰搹㍣晥㝥㠸㈴㈹摤ㄳ㜳〵㑡㔹挵㈲㈹㝤〹ㅥ㌹㑡昷攲㉣て㠴挹愱㤴愵㉤㐶搰愵㠸扢㠷㤰昸㤳㑢㤱㌳敡挲挴敦㤴挳て㈰㍥敡攲㐱㈹昰捦戸㜸㠷搲㌸㙣搵扢〰㠵昷ㄶ㄰㌷㑣㜹㤴㈲慥攷晡戳愳昷㕦昹敥㔸攷扦愸ㄵ愳攰㌱摣㠳戸愷㕣㝥㡡㠸㝢搲㌵ㄴ㍥搳挷扦㈷㈲㐹攲挶㈰㜷㄰挷㠲ㄵ㐹摣ㄳ昰挸ㄱ㔷㑢㈲㈲㌰㌹挴戱㡡挵ㄸ敦ㄲ〱攲攲〹昱愸㑢㠴㐳摣㐴攲愳㌹㝣㤸昸㝡ㄷ捦戱㤸㄰て戹㜸㠷戸挹戰㔵敦つㄴ摥㕢㐰摣㍥捡愳ㄴ㜱ㄷ㌷㝣晣㘵ㅡ挴㌹晦㐱㕣ㅤ㍣㠶㝢㄰户挶攵愷㠸戸搵慥愱昰㔹㐰晥㝡㐴㤲挴敤㠷摣㐱ㅣ㙢㔳㈴㜱昷挰㈳㐷摣㑣ㄲ㌱ㅤ㈶㠷㌸ㄶ慣ㄸ〷戸㐴㜰㠷ㄲㄶ㜷戸㐴㌸挴㌵㄰扦㕦づ㍦㡤昸㠳㕣㍣㜷㈸㘱㜱㡢㡢㜷㠸㍢ㄸ戶敡〶愰昰摥〲攲㘶㈹㡦㔲挴ㄵ㡤戸㌹昰ㄸ敥㐱摣つ㉥㍦㐵挴㕤敦ㅡ㍥攸㜹搲昲挹㙢昶㥣㝥㙢摦㑢ㅥ搸㜹攸㥡㐵晥挳ㄱ㐹ㄲ㜷㌸㜲〷㜱ㄶ摡㤲戸㙢攱㤱㈳慥㤱㐴㘴㘰㜲㠸㘳㙤㡡㘱㐱攷ㅣ㌰挷㠳攲㌷㉥てづ㙦㘹挲敤ㅣ㍣㑤戸敤挲㜱扣ㄳㄴ㤷戹㜰㠷戶戹㌰㔵捦〷〸敦㉤愰慤㔹㜹㤴愲敤ㅦ挷ㅥ昷摢㥢㐷㡣慢㜵晥ㅦ㔹㉢㍡攱㌱摣㠳戶ぢ㕤㜶㡡㘸㕢攵ㅡち㥦㍣攴㕦㠸㐸㤲戶ㄶ攴づ摡㔸㙦㈲㘹㕢〱㡦ㅣ㙤㙤攴攱㌸㤸ㅣ摡㔸㠴㘲ㅣ敤昲㔰㌷㉣ㅣ㄰攷扡㍣㌸戴㜵㄰㝥㝣づ㝥㉣攱ぢ㕤㜸㍤攱㘷戹㜰㠷戶挵㌰㔵㥦ち㄰摥㕢㐰摢㌲攵㔱㡡戶ㅤ㜶㕦搶搴昱摤晤戵慦ㅥ㝤捤挵摦戶㍦㔸㉢㤶挳㘳戸〷㙤愷戹散ㄴ搱戶捣㌵ㄴ㍥慦挸㝦づ㈲㐹摡㡥㐷敥愰㡤㠵㈵㤲戶㔳攰㤱愳敤㐴昲戰ち㈶㠷㌶㔶㥢ㄸ㈷攷㜸㐸挴挵〹㜹㍣㥣㑡昸㠵㌹昸㑡挲㑦㜳攱㜵挳〰㍦挶㠵㍢㉣㥦〱㔳昵攵〰攱扤〵戴㕤愱㍣㑡搱昶㜱搵㘹户㥦戰昵扤戵挷㍥扤攳愰搹摢攲㜴挰昵昰ㄸ敥㐱摢㐲㤷㥤㈲摡㍡㕤㐳攱㔳㡥晣㌷㈰㤲愴敤ㅣ攴づ摡㔸㉣㈲㘹㙢㠷㐷㡥戶昳挸挳㙤㌰㌹戴戱㠲挴戸〰㍡昷㜰㌹ㄸㄷ慤㜹㐴慣㈴晥昶ㅣ晥㔶攲㉦㜴昱摣㥦挶挵㔱㉥摥ㄹ㙦ㄷㄳ捦㉡㤱摣㈱ち慢㐵㜲㠷㈸昷愲㠱昷ㄶ㔰扡㕡㜹㤴愲昴㥤㙢㔷摥昰敡て搷搵捥摥收慦㍤て搹敥挶㕡戱ㄶㅥ挳㍤㈸戵㕤收㡡㈸捤戸㠶挲攷㈶昹ㅦ㐱㈴㐹改㤵㤸㉢㔰晡㌸摡㤲搲ㄴ㍣㜲㤴㕥挵㔹㝥ㄲ㈶㠷㔲搶㠰ㄸ搷戸ㄴ㘱㠷ㄱ㡤㠸㈳㕣㡡㥣戱㜵ㅤ昱㑦攵昰敢㠸扦挱挵㠳㔲攰て㜵昱づ愵㌷ㄱ捦㍡㡦ㅣ愵慣昷挸㔱晡㉣ㅡ㜸㙦〱愵捦㈹㡦㔲㤴ㄶ敤㑡㕥㠶挷㜰て㑡て㜲㤹㉢愲㜴㤶㙢㈸㝣ㄲ㤳晦ㄵ㐴㤲㤴摥㡥戹〲愵㉣敦㤰㤴ㅥ〸㡦ㅣ愵㜷㜲㤶摦㠴挹愱㤴㌵ㅦ挶摤㉥㐵ㄳ㠷㐵㐲㜱㌱㈳㡦愲㝢㠹㝦㉢㠷㝦㠳昸㌵㉥㝥㠲挴敦敢攲㥤㐵㜰㍦昱慣敢挸㔱捡晡㡥ㅣ愵ㅢ搰挰㝢ぢ㈸㝤㕦㜹㤴愲昴愱愹扤换㐷㡥㕤㍢敥戶㠱㠷㘶昶晥昳摡㜱攲㔳㜸っ昷愰戴摥㘵慥㠸搲㍡搷㔰昸㙣㈷晦㐶㐴㤲㤴㍥㠲戹〲愵慣昱㤰㤴㑥㠰㐷㡥搲挷㌸换㕦挳攴㔰捡挲て攳㜱攸㥣扤㜳㌰㈰挶收㌱戴㡥昰㙦㜲昰慦〸㝦捡㠵昳愸㐶㡣㜶攱捥ㄸ晤㍤㑣搵㍦〰㠴昷ㄶ搰昶愳昲㈸㐵摢昲戵〷晣㜹㐵昳昷㘳㥤晦晤㙢㐵〵扥敥て昷愰㉤敡戲㔳㐴㕢挴㌵ㄴ㍥ㄱ捡㕦㠹㐸㤲戶攷㤱㍢㘸㘳㌱㠷愴㉤〴㡦ㅣ㙤㉦㤰㠷摥㌰㌹戴戱挲挳㜸戱㡢㠷愰愸挹攳㘱㍤攱㝤㜲㜰㔶㜹ㄸ慦戸㜰㝥㕤ㄱ㈳㕣戸㌳づ㕦㠳愹㝡㕢㠰戶㡣戶扥捡愳ㄴ㙤㍢扣晥攴愱㕢昵㥢㕣敢晣㥦㕢㉢〶挲挳㡢戶攱㉥㍢㐵戴つ㜳つ㠵捦㤱昲敦㠴㐸㤲戶户㤰㍢㘸㘳搵㠶愴㙤㈸㍣㜲戴扤㑤ㅥ㠶挱攴搰挶㔲づ攳㕤攸㥣摤っ㙥㕦㈲〶攵ㄱ戱㠱昸攱㌹晣㉥挴㝦攰攲敢㠷ㄱ摦摦挵㍢攳敤㈳搸慡㔹㝢戱㘵挴㡤㔲ㅥ愵㠸扢扦㜶晢㍥㍢㥥㜷㑦敤㕦㡥㝣㜷搸昳㍢攳ㄴ㐲〴ㅥ㕥挴昵㜳昹㈹㈲慥慦㙢㈸㝣晥㤴㍦㡡㐸㤲戸㡤挸ㅤ挴戱㐰㐳ㄲ户つ㍣㜲挴㝤㑥㈲昶㠱挹㈱㡥㔵ㅢ挶ㄷ搰㌹慢㘹㈲㈱戶㜲㜹㜰〶搰㔷㠴㡦挹挱㔹戹㘱㝣攳挲敢㠷〱敥㜳攱づ㙤摦挱㔴㍤ㄱ愰㉤愳慤㑥㜹㤴愲慤㘸㠷㌱ㅤㅥ㕥戴㔵扡散ㄴ搱㔶攱ㅡち㥦㕡攵摦て㤱㈴㙤㍦㈱㜷搰挶㑡っ㐹㕢㌹㍣㜲戴晤㐲ㅥ㘶挱攴搰挶昲っ㐳㔴攵㘸㑢㡡㥦扦换㍢〹〸㤳㌸㈸〷㙦㈰扣搲㠵㠳戶愴昸摥㠵㍢戴昵㠴愹㥡搵ㄴ㕢㐶摢ㅣ攵㔱㡡㌶攷ㅣ攰㘰昷㥣昳戸㕡㤱㠱㠷ㄷ㙤摦㈰ㅤ敦㜳㠰慥愱昰㔹㔷㝥ㅢ㤱㈴㙤㝤㤰㍢㘸㘳㜵㠵愴敤㑢㜸攴㘸慢㈶て捤㌰㌹戴戱攴挲搸摡攵〱摦㍤㜰ち搰攵挱ㄹ㙤摢ㄲ摥㤲㠳戳散挲攸攷挲昱摤〳㘷〰㕤戸㐳摢昶㠴昳㔲㜴㙥㉦换攲㡡摣㕥戶〳㡤㉤㈳戴㔳㜹㤴㈲㜴晦㑦昷㙦㕢戲㘰挳㔸攷㍦㉥ㅡㅤ〷て㉦㐲㍦㜰㜹㉢ㅡ㠷敦扢㠶挲㘷㘷昹㡦㐷㈴㐹攸㑥㤸㉢㄰捡㤲〹㐹攸㝢昰挸ㄱ扡㌳㘷㜹ㄹ㑣づ愱慣愳㌰㠶戸っ搵つぢ挵挴摦㕣㠶ㅣ㐲㜷㈱晣戴ㅣ晣㔴挲㠷扢昰㝡挲㕦㜷攱づ愱扢挱㔴捤戲㠷㉤愳㙤戹昲㈸㐵摢挶ㄳ㥥㥡㔲㜳㝢慣搶昹㍦扢㔶慣㠲㠷ㄷ㙤慦戸散ㄴ搱昶戲㙢㈸㝣攲㤶晦㐲㐴㤲戴敤㠹摣㐱ㅢ㙢㈳㈴㙤㉦挱㈳㐷摢㕥攴攱ち㤸ㅣ摡㔸㌰㘱〴㕤ㅥ㐰㕢㔴晣挹攵挱愱㉤㑣昸㤵㌹㌸㡢㈶㡣愸ぢ〷㙤㔱昱㡣ぢ㜷㘸㡢挳㔴㝤ㅤ㐰㕢㐶摢昵捡愳ㄴ㙤㑢敡搷摦搷㝢昵㠷㘳㥤晦㐶慤戸つㅥ㕥戴㍤攵戲㔳㐴摢㤳慥愱攸㌹㕤户㈳搲愶㥥搳挵㥢㠸搸ㅤ昲㔹㔲搵㌸㈲慡捣昲㐶ㄳ扤戲㡥㥡㈵て戸昱㐹㔳㜳戳扣㘷㐸㙦㍣㔶愷㝤扥摤㍥ㅤ㑦㡦挲挳㜴ㅡ㥡㕡摣摢㑥攰愹㔲㝣㑡㠹㝡㜰㡢㈹㕢㜴㌶戲㌳摢昱㈴㤷㥥搹愹ㅤ㜸敡㔷愶慡㘵㝦慢戳搳㙥㙦晤㕦㜸收づ敥攲挲㝢㠶攲攵㍣㙤挷昳〶㉡扣㌳㡡㘷㜹㠱㘴慣愶㡢㡦改㜸ㅥㄴ敢㌸捡昹㌴㥥晦散〱㘰挶ㄸっ㌱㜵捦㥦㡣昶㝣愹ち昱〴ㄶ戱㔳㐲㝣㔲搹㉦㑣㤹㤵ぢ㘶㉤昰挶㌸㠸ㅥ戸㔱㠸慣㌹㠲昰㤹攳愱㤱㌷捥㤲愲慣㤲㔵㈵㠵㌳挷㕢摡昰ㅥ㡢㘵㤵㡢㥢㌲㥤昳㡣㜹㜶搳摣㜹㥤戸㜵㑤㉦捥戱㝡㔵摣ぢ搷敥㡡㌲戸㙡昴㙣㘹戴摡摢慤愵㔵㉤㡤捤㜶敢摣捥㜹㔵㡤㡢㔰㠳㠲攷㘲㘱㜷㕡㔵㔵㘵㑥㐴㍥散㡡ㅦ挱攲〹㐶㌵敢㜴敤㈳搰㜰戴ㅡ昵搰㝡㔳昰㤰㈷〵㤳㠱㌷愶㐰攴㔳㌰ㄵㅡ㡤〲挱晡〵搲愰㕥㘲ㅤㅡ㌲㡤㘹㐰收㤲㘳ㄹ㠲搴㑥搷戵捦㐳换攴㑣㉥㥦ち㜱㡦㘷㈲㌳搹㈳㤷㐵搷㜲㌸㠰㉡摥挰捣㔹づ攲〵挴挸㑢㘲扤敡慥〱挸㕣ㄲ扣愸㉦㤳㤸愵㙢摦㠲㔶㑢攲ㄶ捦㈴づ㘶㡦昹㐹ㅣ㔲㤰〴慦慣攷㈵戱㐱㜵㜷㤸摥ㅤ㉦㤰换㈴收攸摡㡤昹㐹㕣敢㤹㐴㘳㜱ㄲ㔶㐱ㄲ㥦ㄷ㈶昱㤵敡㉥慤㜷挷换捤㌲㠹㡣慥晤挹㑤挲戰愱昵ㅥ㉢㤷㜹㈶㌶㤷㔹㜰慣㜴㉤愲㈶慡戴㐵挴敢挰㜹散昴挰ㄸ㤶㈹捣〷㌲户㠸㝡㉡㙤戳慥敤〳㉤ㄷ㤱搱〲慤㜷㘲㉢㍣ㄳ㙢〳摥㔸〰㤱㍦㠸㡦㠶㐶㑦慥ㅡ昱昳㤲摢㔶愵搱〱㘴㉥戹敤㤵戶㔳搷敥愴㤲㕢〸慤㜷㜲㘷㜹㈶户ㄸ㜸㘳〹㐴㝥㜲㑢愱搱㤳摢戹㌰戹㕤㔴ㅡ挷〲㤹㑢㙥㌷愵㍤㑥搷敥改㈶攷慥㘱愷㜸㈶㜲㈲㝢捣ㅦ摣㈷ㄷ㈴戱㔷㘱ㄲ㘱搵摤愹㝡㜷㜱愵㕤愶㙢挷愸㈴挸㔰㠵㌸挶㌳㠹㌳搸㈳搹攸ㅡ㐳㘷㔲愵㡤愱摡挲㈴㈶慡敥捥〶㌲挷挴㘴愵㕤慥㙢昷㜳㤳㌰捥㠱搶㝢㌱戵㝢㈶㜶ㅥ戳挸ㅦ摣ㄷ㔰愵㈵㌶戳㌰戱〶㤵挲㑡㍤㠵㠳㤵㜶㤵慥㍤摣㑤捣㕤㐴㐷㜹㈶㜱㌱㝢捣㕦㐴㤷ㄶ㈴搱㔸㤸㐴㕡㜵㜷戹摥摤㕣愵扤㐲搷戶戸㐹ㄸ㔷㐲敢捤㑥捡㌳戱慢㠰㌷慥㠶挸ㅦ挴搷㐰愳㌳搴㔶㤸㕣㠷㑡攳㍡㈰㜳㡢㙥戱搲㕥慦㙢㡦㔷挹摤〰慤㜷㜲㠷㝡㈶㜷ㄳ戳挸㕦㜴㌷㔳愵㉤扡ㄳぢㄳ㍢㔵愵㜰慢㥥挲ㄹ㑡㝢㥢慥㍤㐷㈵㜶㍢戴摥㠹ㅤ攸㤹搸㥤捣㈲㍦戱扢愹搲ㄲ㍢慦㌰戱㤵㉡㠵㝢昵ㄴ㉥㔶摡搵扡昶㑡㤵搸ㅡ㘸扤ㄳ摢搷㌳戱晢㤹㐵㝥㘲て㔲愵㈵㜶㔵㘱㘲搷愹ㄴㅥ搶㔳戸㐹㘹搷敡摡摢㔵㘲㡦㐰敢㥤搸〴捦挴ㅥ〳摥昸ㅤ㐴晥㌸㝢ㅣㅡ㍤戹㍢ぢ㤳扢㔷愵戱づ挸摣㌸扢㕦㘹㥦搴戵㡦戸挹戹㙢攲㘸捦㐴㝥捦ㅥ昳搷挴㍦ㄶ㈴昱㔸㘱ㄲ敢㔴㜷捦敡摤晤㕥㘹㥦搳戵捦攷㈷ㄱ昲㑣攲㠵攲㈴㕥㉣㐸攲㠵挲㈴搶慢敥搶敢摤扤愶戴㉦敢摡户㔴ㄲ摣攱㔶㠸ㄱ㥥㐹扣挶ㅥ戹㜳敤摡㘲晦㤵㉡㙤慣扣㕤㤸挴〶搵摤ㅢ㐰收ㄶ挷㐷㑡晢愶慥摤攸㈶㘱扣〵慤昷㔸ㄹ敡㤹搸摢捣㈲㝦㄰扦㑢㤵㤶搸攷㠵㠹㝤愵㔲搸愰愷昰㥤搲扥慦㙢㝦㔲㠹㝤〰慤㜷㘲晤㍤ㄳ晢㠸㔹攴㈷昶㌱㔵㕡㘲扦ㄴ㈶搶〳〰㜹㥣昴て㑣攴ㄸ敢愹戴㥦敡摡㍥㘸挸攳愴㡤㤸昰㑥㙣ㅢ捦挴㍥〷扥㈰戱㉦愸搲ㄲ慢㐶㍢晦ㄸ〹ち㤹搸㔷㤸挸㈵戶扤搲㝥慤㙢㜷㐲㐳㈶昶つ㈶扣ㄳ昳㜹㈶昶ㅤ昰〵㠹晤㥢㉡㉤戱㥤搱捥㑢㙣ㄷ㈸㘴㘲㍦㘰㈲㤷搸㙥㑡晢愳慥摤ㄳつ㤹搸㑦㤸昰㑥慣摣㌳戱㕦㠰㉦㐸㑣攰戱愴㝡㘲㝢〱㤲㤷㔸ㄸち㤹㔸て㈰㜳㠹挵㤵戶㐲搳㔶搶㐲扢搹㕦㡦㔹㝤扦㉤㑥㈴㌴摢㘹㍥㌵㜹〲㥥扤㍢戲ㄹ㕦㜳㌷攳㔱挷㤵攸㔴㡣㐷㘷㡣㘱ㅡ㙣戹㉢㜴昵㐴㔷㕢挵敦愲搵㜵㝡㑢㑣㐶㡢㈹㥡㍤改㌱搵戵㤹㔵扡晦㌴摤愳㝡扡摥ㄲ㌳搱㤲晥㈶㍤づ㔰晥㍥摤扦㐱昷愸㥥愵户挴挱捡扦ㄷ㍤づ㔱晥扤㜵晦挳㜴㡦敡㌹㝡㑢㌴㉡晦㍥昴戰㤴晦㔶扡㝦㕡昷愸捥攸㉤㌱㔷昹㔷搳愳㐹昹晢㜵晦昹扡㐷㜵戳摥ㄲ㙤捡㝦㙢㝡ㅣ慤晣户搱晤㍢㜴㡦敡㑥扤㈵ㄶ㉢晦㙤改戱㔴昹昷搵晤㡦搵㍤慡㡦搳㕢攲㐴攵摦㡦ㅥ㈷㉢晦敤㜴晦㔳㜵㡦敡㘵㝡㑢㥣愱晣户愷挷㤹捡㝦〷摤晦㙣摤愳㝡戹摥ㄲ攷㈹晦ㅤ改㜱㠱昲敦慦晢慦搴㍤慡㔷改㉤㜱戱昲ㅦ㐰㡦㑢㤵晦㐰摤晦㜲摤愳晡ち扤㈵慥㔲晥㍢搱攳ㅡ攵㍦㐸昷扦㑥昷愸扥㕥㙦㠹㥢㤴晦捥昴戸㔹昹て搶晤㙦搵㍤慡㙦搳㕢攲㑥攵㍦㠴ㅥ㜷㉢晦愱扡晦扤扡㐷昵㙡扤㈵敥㔷晥扢搰攳㐱攵㍦㑣昷㝦㔸昷愸㕥慢户挴㘳捡㝦㌸㍤ㅥ㔷晥扢敡晥敢㜴㡦敡㈷昵㤶昸扤昲摦㡤ㅥ㝦㔴晥扢敢晥捦敡ㅥ搵捦改㉤昱㠲昲摦㠳ㅥ㉦㉡晦ㄱ扡晦㝡摤愳晡㘵扤㈵㕥㔳晥㈳改昱㔷攵㍦㑡昷㝦㐳昷愸㝥㔳㙦㠹户㤵晦㥥昴㜸㔷昹搷攸晥ㅢ㜴㡦敡昷昵㤶昸㐸昹敦㐵㡦㡦㤵㝦㐰昷晦㠷敥㔱晤愹摥ㄲ㥦㉢晦㈰㍤扥㔰晥㈱摤晦㉢摤愳晡㙢扤㈵扥㔳晥㘱㝡晣㕢昹㐷㜴晦ㅦ㜴㡦敡ㅦ昵㤶昸㐵昹㐷改挱㍤㤷摣晥挷㜴㝦敥愵愸㜵戶晦摣㍢攵㕡㐲敥㌶戸挷㠸㐳慤㕥㝥敥㍥攴搵㠴〴㈶㜰㌵㐱敥ㅣ㡡㔰摣㐹㐸搴㘸〷㈵㜷〱㐵㈸敥ち㈴㙡ㅦ〷㈵㌷昴㐵㈸㙥昰㈵㙡慣㠳㤲㥢昳㈲ㄴ㌷敢ㄲ㌵捥㐱挹㡤㜶ㄱ㡡ㅢ㙦㠹㥡攰愰攴愶㤹愸㠹㘸慢㤷㥦㥢㘸㠹慡㜳㔰㜲〳㑣㔴扤㡥攲㠶㔸愲㈶㌹㈸戹㤹㈵㉡㡦㉦㙥㙥㈵㙡㡡㠳㤲ㅢ搳愲㔸摣愸㑡搴扥づ㑡㙥㌲㡢㘲㜱搳㈹㔱搳ㅤ㤴摣㌰ㄶ愱戸㠱㤴愸ㄹづ㑡㙥晥㠸㥡㠹戶㝡昹戹ㄹ㤴愸晤ㅤ㤴摣挸ㄱ㤵㤷㍤㌷㜶ㄲ㜵愰㠳㤲㥢㌲愲ㅡ搰㔶㉦㍦㌷㘹ㄲ㌵换㐱挹つ㔶ㄱ㡡ㅢ㉥㠹㥡敤愰攴㘶㠹愸㍣㔶戹㜹㤲愸㕦㌹㈸戹昱㈱㉡㉦㉦㙥㠴㈴敡㔰〷㈵㌷㌱㐵㈸㙥㙡㈴㙡㡥㠳㤲ㅢㄲ愲昲㤶㌶㌷㈸ㄲ㜵㠴㠳㤲㥢㡢愲㔸摣㙣㐸搴㤱づ㑡㙥ㄴ㡡㔰摣㌸㐸㔴捡㐱挹㔵㥦愸㍣敥戹〹㤰愸㡣㠳㤲㉢㜸ㄱ㡡㉢扡㐴㘵ㅤ㤴㕣㡤㡢㔰㕣㥤㈵㙡㥥㐴昹ㄵ㑤㠲敢愷扣捣㜷昱户捥㘵扥〹昰慤挲戳捤戹㑡㑡挳㐵〵〶慥㠵搲㜰㘱㠱㠱㉢㥥㌴慣㉡㌰㜰㕤㤳㠶㤵〵〶慥㕥搲戰㈲摦攰㔷捣ぢ慥㕡ㄲ㜱㐱〱㐲㡤〶挱搵㑡㈲捥捦㐷〸慥㐹搲㜰㕥㠱㠱㉢㡦㌴㥣㕢㘰攰晡㈲つ攷ㄴㄸ戸㡡㐸挳昲㝣㠳㕦㉤㉦挱搵㐳㈲捥捥㐷〸慥ㄱ搲㜰㔶扥挱慦㔶つ挱戵㐱㈲捥捣㐷〸慥〰搲昰敢〲〳挷扣㌴㥣㔱㘰攰㌰㤷㠶搳ぢっㅣ搹搲㜰㕡㠱㠱㠳㔹ㅡ㤶ㄵㄸ㌸㝥愵攱搴〲〳㠷慣㌴㥣㔲㘰攰㈸㤵㠶㤳ぢっㅣ㤸搲㜰㔲㠱㠱㘳㔱ㅡ㑥捣㌷昴晡㝦扦㍥㘸㜱</t>
  </si>
  <si>
    <t>㜸〱慤㔶㙢㙣ㄴ㔵ㄴ摥㤹㝤㜴愷㉤戲愴搴㠴㔶ㄳ㤴㔶愴㤴扡㍢戳㍢扢㉢慣戴扢㙤㙤戵㔰晡戰ㅡ〲づ戳扢㜷摡愵晢㈰㌳戳搸挲て㑤㌴㡡㍦搰挴㐴晤㈳㤱㐰㌴㈱搱〴愳愲㍦っ搱ㄸ㕦㐴挱㘸㈲㥡㠰愲愸昸㈰〸㈴㠰㈶昸㌸摦㜴戶㕤㘴㡢㤰㜸戳㝢㘶捥㜷扥㜳敥扤摦扤㜳㘷ㅣ㥣挳攱昸㥢ㅡ慥㘸㉥摣摣㌰㌴㘹㤸㉣搷㤶㈸㘴戳㉣㘵㘶ち㜹愳慤㐳搷搵挹扥㡣㘱㍡㠹攰㔱㌲ㄴ㌷摣㡡㤱搹挲扣捡㘶愶ㅢ㐴㜲㍢ㅣ㕥慦挰愳㡡晤昷㤵ㅣ〱㔹〲㘰㠱㔸づ挱㐳愶戶㡡捣㜰㈲摥㥦摣㐸㥤っ㤹〵㥤戵㉥ㅣ㤹㉡ㄵぢ〴摡〲㙤㘲㔴㤴摢晣慤ぢㄳ挵慣㔹搴㔹㉣捦㡡愶慥㘶㕢ㄷ慥㈹㈶戳㤹搴摤㙣㜲戸㌰捥昲㌱㤶昴㑢㐹㌵ㄸ〹〴㐳㈱㉤ㅡ㡤戸搱㥢搸挹㔲ㄹっ㡢㌱㍤㤳ㅦ㙤㑢挴改㔷搶ㄷ㜹㘱㥡愱慥戳慣㡡㈹づ㌲㑤愰戴〵戹づ挳㈸收㌶〱ち摣㕢搰挷㡤㌱挶捣㍢㡢㤹戴慦㍣〲愰㥣㉡捥㑡ㄵ㐱慤捤㈵ち㑣搳㌲愹っ换㥢昵戶㐳攳㈳㡦晡愵㌹てㄷ慥换㜵㑤愴㔸㌶挱戲㔹㠲㡣㌹戹㝢っ㌶愸收㐷搹㙡㌵挷摣㌹㔴㜱㔲㜳㜰㉥㠷戳挶㕥㈰㠰㔷㜳敦〹㕣㡤ㄸ㤷昴㡦挵攱捡㙢〳㜰晤㑥㕢愵ㅣ慣㈱㤰㔷㔴㕥㐹昲㑡㡡㔷搲扣挲㜸㐵攳㤵㔱㕥ㄹ攳㤵っ慦㙣攴㤵㜱攲㤴㥡户慡㡡户摢搱捥昶㕤㐷㙥㕣摦扥晦搸㡡㈷㥥㜹敢戹㘶敥〲搵㐶晤㜳㈳ㄷち㙢㐳㙦昴㍥㥤㥦㜴ㅦ㔸戱敦㜳敥扣ㅤ戸㉣攳㥣ㅤ攰㑦捤㥢㜸昷㥢扤慢ㅥ摡搲昷㔷摤㘳㕦㘱㠷㔱㍢扤搲㔳㑢ㄷ㘷㙣㐰ㄲ收〰攰捥摡晣㑦㕥㝢㤶㝦㝤昹愱扥挷㐷扣㑦晤㈰扤搷㐰㤲ㄲて㡣㌳戳㜵㜵摡づ戴㕣晦攴慢敢㕡㝡㔶㙤㑦ㅥ慥慢つ昵ㅤ收㝥㥢㉤攳㤴ㅤ㐸昴㝦扣攸愳て敢㔷㙤㍢㜱昴㈵㜷昸㥤㈲㐶㘲つ慥㡥㉥慥搸㤰ㄸㄶ收〳攱㝥戵ㄳ愲㙦㡦㌵っㅦ㥣扦㝡㘷昴搳㑤攷ㄷ㍣㝡㤸挳㝣慣搱晤㌲㕢㕦㍦摢㠱㘵㡢慡捥晥㤹㌸搴戱攷㠰㜶戲扤㜱㐰攰㝥㥡㉤攳㠴ㅤ㌸戳㜷挷搷て扥㜹扣㘳摢㐴㌶昹挱戶摥摤ㄸ〹㥡愷㠱㡣㉢㌶㄰㤰㠴㐶昸摣昷㜶㠲昱搹ㅦ㡢㜲㉣摥扤㌳㝢㈰㔸ㄷ㕣㜲㠴挳愳㙣㡤敥昸㙣㝤㝤㘷〷㤲晤晢扥㍣㘱㡥挶ㅦ晥昱挵㐳〷扢㝡ㄶ㜰摦捥㤶㜱捣づ㙣扤戸㝦晣昸㤶㡢㥤㡦搴㌶扥晦挰摣摡㉦㌰ㄲ㑢扢㥢攸㐲ぢ㉢ぢ㌷〳攰㡥摡晣扥戵摢㜷戵散摥ㅡ摦戶㘳昱㔸㐳换昳㍢摣㔸昷㙢摦晢㌸戵〴敢㠹愳㈳挶㜰攷扡ぢ扡攱㜴㔶㍡ㄵ㝢㔴㘳捣㔴㤳㔹㜶挵㈰ㅥㅤ愱〹愶㤹っ㠷攵挶挰㠴㕢㘰ㄶ〳㠲挶ㄶ㜴㉢愰㈵㠰㌰㌳ぢ㙡〱戴㤴㡣ぢ㈵晥戳愳敡扥㠲㥡敥㔶㔳㜴㥥㔶搹愷愹㌷㔱挸㙤㔲㜵愶晢㌰摥㐴㈱捤搶攸㠵捤㤹㌴搳扤〰㠶攸㄰㜷㘱愶㥥ㄱ㌵㕢㘴〶㐹敢㜴戸摤㌵摥㑡㝤昵㤶㙡㌵㔵㜸㐹昴㕥㔶晦攴㐰㘴㈵㕥㈹搵搵㌸㉡㠴㔶㤸㘵㘴㌸㈸㠱昹晣㡢搰〶挲㙤㈰㐰㥣ち〴㍦〸〱㄰㈰㕣〵㠲〸㠲〴〲戴慣㐰〸㠲㄰〲〱㍡㔷㈰挸㈰㠴㐱㠰昴ㄵ〸ㄱ㄰愲㈰㘰㔹㉡㄰㙥〷㘱㌹ㄹㅦ㈶㡣昹㝢㔶㤰㘹㑥挴ㄳ㠳㑡㔴搴愲㘲㕡㑢㑢㤱㐸㌲ㄸ㔶攵愸攸㡦㠸㠴㘹愲慣愶㘴㔱昳㔹晡㄰㕤㠸㤱昱㐱ㄱ㔴㄰敥㠰㘷㐹〳捦㡡㐱っ慢㝡㍢摤㑣㔵ㄷ㤹㈴㑢㕡搰慦㡡㔲㈰㈸㙢改㐸㐴㘳㘴㠲㤲㥣㡥㐶愲㉣攸戳戴㐳㠵づ㌲㍥愸㘵㔵㡦挳戳㘴㥢㡥㐱㈸慢㝡㈷摤㑣㔵㔷㌵㌱㈲㈷挵㔴㌸㉤挹挱㜰㥡㐵搴㌰㡢〶㘴㑣㈷㈲愷〲㤲捦搲ㄵㄵ扡挸昸愰愴㔵扤ㅢ㥥㈵改㜴っ㈲㕡搵㝢攸㘶慡㍡ぢ㙡㝥㔹㡥㙡㜲㌴㈴〷㐳㘱㔹つ㐵㐲〱㑤㡢愶㤲㔲㑡ち㡢㝥㥦愵㌹㉡昴㤲昱㐱㘵慢晡㕤昰㈰户攵㈱㔶摢㐷愶㍦ㄱ敦㉣攴搴㑣晥晦晡慣㠰收晥㙢㝤㤳攲㝣慣捦昵ㅡ愵昷㝣挷昴㑢㝤㥥昵戸ㄱ扥戴㜴搶㌴捦㈰ㅤ㐹愳㤰㉤㥡慣㤴搶慦㑦攷捤㤹㘱搱挹㔴㍦攳㈵ち㜹㤳㑤㤸㥤慡愹㌶捥愰扤㜹㠳改㈶㑢㤷㉡ㅡづ㡥㜳昱㑥慥攲戹㌸㈵㔸昹㜷ㄱ㍥㕣㘸㄰㕤昹㘲づ愲㌶㔶㜸散攳ㄹ搳晡㍣挴㌹挷〹搸改㥥搵㘴摣戱愶愱㈶挹晤ちㅤ捥搷摥ㄷ㤶戲㙡㌳捥㈳㐵㜱㜸搱㌳㕡戵戰㠶㉣㠷㐷〱㘵〱㜱ㅤ㘴戰㌲㥣搰㑥搶㌳〸㠳㥥挵㌰昷㌲㜱㑡扣㙡㘱ㄸ㈴散昳ㄲ挴㘱㤳㑥愵㘲㡢㝢㐶㘰㤰ㅡ㤰戸㍤㤷愴摥㐷ㄱづ㥢㜸㍡ㄵ扢㙣㉡ㄵ晢搷戳㤶㡣㌵㕦㤹㝢攱㤲捣㜵ㄴ攰戰㐱㑢㤹㉥捣攰㑡㉡攲㘵㕡㤵㔳㔴㝣㜰㝢㜳㑡㤶攵㐷捤戱改㡦㙣搲搸㑢㕦搹敢㠹㠴搷ㄴ晥ㅣ㈶㠶慡挲晤㌶㘲愱ㄸ戳㠵㉡攵㈸挶㘳愱ㅢ捡搰戹㈸〷挵扤攸㝣㉥捡捣㜸㐸㥦昱㌶㤴㝢㌵晦〰愰㕡㠶戹</t>
  </si>
  <si>
    <t>㜸〱敤㝤㜷㥣ㄴ㐵摡晦搴㠶㘶㝢〹㍢ちㄸ㔱㔷〵ㄳ戸㑥づ㈰戲换㉥㘱㤵扣㠰攱㔰散㤹改㤱搵つ戸㌳㑢㌰㘱㐰㐵捦㝣㉡挲㤹捦㌳扥㥥攷㤹㌸捦㜸敡㤹捦㌳㘷㐴㍤㑦㍤㜳㍣ㄳ昲晢㝥慢扢㘶㝡㘶㝡〸扥摥攷攷ㅦ㙦㌳㔳㔴㍤捦昷㜹敡改愷㐲㔷㔷搵搴㝡㠴挷攳㔹㠷㡢晦昳慡㘲㘴㐸摢攲㑣搶散㙣㘸敥敥攸㌰㤳搹昶敥慥㑣㐳㔳㑦㡦戱㜸㔲㝢㈶㕢〹㠰㌶户ㅤ晣㑣昵摣㑣晢㔱㘶捤摣〵㘶㑦〶愰㙡㡦愷愶㐶慦〰㝦㙢晢敢㔵〹㥤㔲㝡ㄵ〳愰㍣扡挶愰て㠳ㅡ〶㍡㠳㕡〶㝤ㄹ昴㘳搰㥦挱〰〶㜵っ扣っ㌶㘳戰㌹㠳㠱っ〶㌱ㄸ捣㘰ぢ〶㕢㌲搸㡡〱昳搷户㘱戰㉤㠲㝥㐳㄰捣㙣ㅥ㍢㌵㜱㌸敥愶㉤摢摤㘳㡥愸㥦㙤搹㍣摡敦㙦昰㌷〴攲㠱㐸㠳㙦㐴㝤㜳㙦㐷戶户挷ㅣ摤㘵昶㘶㝢㡣㡥ㄱ昵搳㝡ㄳㅤ敤挹晤捣挵㌳扢㡦㌰扢㐶㥢〹㕦㌰㘱㠴㘲晥㔰㌸㥣㡥挷㘳搵扣慤㐰㡢㤹㙣攷晤㥢㘶㑦㝢搷㘱つ捤㘳昱㜱攴㠵㔴ㄴ慥散改㌱㍢っ晡㜲㠶㤹收晤㙥摤搹㤴挹昴㜶捥㈷挹扦㝦㜷捦ㄱ㤹㜹愶㤹㥤搰摢㥥昲㍡㌹㈴㌸愱㠱戲搰〰愱晤㍡㥢扢捤㜴扡㍤搹㙥㜶㘵〷摢〹搸㠷ㄴ昲挵㍤捦散ㅥ搰㌹㙥㔱搲散㘸㌶㍢㍡㐰捡昴敦㥣㤵㌱㘷ㄸ㕤㠷㤹㔳㡣㑥戳扡㤳㕡㉡㜱㜹㐴㤵愷戲慦㕤ㄳ㐸摣㤸戸收摦ㄸ㘷ㄴ攴捦挲ㄱ㑥摤㈴㔴扤㡤㍡改㈴戲㕥㔴捣㌵㉡收㈶㉡收㈶㉢收愶㉡收㥡ㄵ㜳搳ㄵ㜳て慢㤸㍢慦㘲㙥㝢挵摣挳㉢收ㅥ〱㡣扡㙡晡昴愹戰慦搷㕢ㅡ慦㝣㙤扢㠳ㅢ敦㔹戳昷㔹ㄷ摥㜵昱㌰昱ㄶ㜴㔳晦㕥㜷挵收㥦㍥㝤散搴戳户っ㝣搰㍢愸敢㝤昱愶捤㈸㤱㔸㘳㌳昶昷捤晥攲㠲愸扥敦攵㜳㜷㤹昸㜹扤昶慣㤵摢愷㘳戴ㅤㄱ慢ㅣ㍤㍤慣敦㐴㤲㜸摤挶敦晣敢扢扡㔷㔷㠴愷摣昸搴搳㤷㍣晤摢昱㔷昷ㅢち敥㤴收戱搳㝡攰昸㥦愹づ昶ㅢ㐶㥤㔳㔱敢愶㤸搹㥦㑢攷㉥搰〹㤵㉤摤㥤㐶㝢搷捦愴戴㥡捤㍦扣㌱昵㈳摦㌰散㑡㉡㍢㠹捥㤶㑣㜶㥡搱搳㤹改搷㐹晦㤹㍤㘶㔷搲捣ㄴ搵收㥡捥搹㐶て㉢㜲ㄵ㈳㜵㥤㔶㍢㙣㑤愱晥户㘷ㄷ扢搵㜵㔱㔵㠵㡦愷㜲㔷㌷换㘴㐱㌵㌴㘵㍡㥢攷ㄹ㍤㔹㤹㘲ㄱ晥戴㕡㕥㕦㤴〳换慣慤扤㜳㍦戳愷换散㘰㈶㉣挹攱㐵㈰搹㥢㔸攵㤰敢㔶搴敤戰㤴㑡㥡㡥戶㉢愸昱㈹摤㍤㥤攸挰〲㈳挲挳㐶晢ㅡ愲ㄱ㕦挰敦て挵㠲㈱㕦㈰ㅣぢ〷㘳㈳攲㔱㡢ㄳ昳㐵〳挱㔰㉣ㅡ昲〷㘲㘱㝦㉣ㅣ搳㜷㠳戸扥㍢〲㙤て〴㤵㑤ㄳ㐲晡㜰㤲㐶㈰㄰攲㔹扢㘶㑦㕣晢搰换换敡㡤㐹愷㍤㝡敢攴敢扥㝢昲㜴挱㙥㥤扤愱㜸愶㕣㈳㝡摡㘶〴ㅡㅡ㈷散搶昱收攴ぢ㌳昷散㍢改ㅣ㝤㉢昱㡦㜲ㄲ㑦搹㡣攷户攸㕣晡捣搸㍢㈷慥扣晣愲㔷㤷㙥昹搹〲㘴㠳ぢ捤㉥㠰晦搰散㘲㝡㤰〴昱㠴㡤㙦晤晣愸㌷㤶㑥㕣㌳昶戴搹戵晥㍥〷扤㌵㐱昰㜱㈳㡤㝢扣㕣㔶㡦搹㡣㙦㙦㌱慦㐸㝣户㘲摦㍢㉦㍣㜸捣挲攷㥢敥ㄱ㡦㤶㤳㜸挴㘶ㄴ㝢㘲攵ち㕥敦㡦搱攲㤶㜱㈱㝤愴㌴敥㈱ㅢ㕦㍤改戶㤵㐷慦晡挷挴㥢挲㑢㜶㥤昶挴㕦〷〸㍥〶搹㌴戴扤ㄱ㐴㥣〵㠷〷㔳㌸ㄴて挴挳搱㘸㈸ㄲ㡡挶㝤慡摣晣つ戱㔰㌰ㄲ昱挷愳晥㔸搰ㄷ㡦挵昵搱㤰搵昷愱㤶㌱〸㌶昷挷攳扥晡㜱攳敢て㌷㡥㌰㝡㍢㡤㤱搱㤱㝡㈳ㄱ㑤〸㠴戸挷㌶攵慢昳㘶㡦㠹敤扣㙤昳〹搳戶昸戲㘲攴戶换〵摢㤹㌴愵ㄹ㤱愸搳㤴㔰㈴搶㄰〹挵㔹㠵㘲扥戸捦ㄷ㡤搸㔵㈸散㡢㌶㐴㝤挱㠸㉦敡昷㠵㘰㑢㈰愴户㌰愷㜱〸戴昱〸㉣㕢㥡㕡㜲戶〴㐶敡ㄳ㠸㤸㠸㐰㠸㍢㙣㕢㡥扤㘸挴㘷㥦㥦㜸昱㠴㑢捦搹搵㜳搲㉤攳戲㠲捦㐸㔹㘶户摢㠸㤲㕥昹㌶㥢搱㝤挸㡥ぢ捥愹㝡㜳敡昹晤昷㍥昹攳ㄷ㑦昵㠸㕢换㐹摣㘲㌳ㄲ捦㝦㌶昸㠵㠶㜷挶慤㌸晡㥡㈹ㄳ昶慢改㐰㔶戸㔰愱愶攰扦慡搱搳晤㝥㝤㉡㈹攲㡦戶挰㔹㕦㜶㕥㌴㈴㌸㘴搲〹㝢扤㜲捣㡦攳㥦扦㔱㜰戰㈲㍤㌵ㅤ㤱愲搶ㄶち昸㘳㈸㥢㔸㍣㡡㉢ㄸ昰㠷㜳慤㉤㠴㐲っ㐷挲愱㜰っ攵ㄹ㡥挶㠲晡っ㠸敢㙤〸戴㤹〸搰摡挲晡㉣㤲㘶㈳㄰攲㍡㍢晢攲攷㑥㌵ㅦ㠷㐱户㥥愲㜸摣㌱ㅥ㠳㥤愴㤱挹摡ㅤ㈹敢摡捦摢㝤㙥戸昷ㅣ摦㤳晣敦昷㥥挸攴㘷改㍤昵〳攸晤〳ㄱ㘸〷㈱搸㝥㠶搱㥢㌵㔰㜵敢戳㘶捦〳㔷㘵敡ㄷ捦换㥡㘶㔷收㠱慢敡搹挴昴㕦ㄱ㍤〷㠱㄰扦戳换敡㥢挷㕥晢换搴攰㔵㑤㉢慥㕡搵昸㡣昹敥㔲挱搱慣慣挸㔷摡㠸㤲㡡㝣㠵捤戸攵扥㈱户㝣扢敤扡㈹愷ㅣ㍥㙡改敡㘵㤳㕡挴攵攵㈴㉥戳ㄹ㔳㝤㍢て㍡㑦㍢愵㘹攵㥤搷つ晣㘶户搳摦㐷㔶戸㔰㤱ㄳ昸㡦ㄵ㌹慡㈷㐹ㄱㄷ摢〲愳捦㡦㥤戲㕤敦戶㘳㑦晢㘱挴〷〷㍦㜴愰㔷㜰㤸㉤㉢戲㠹挸ㅥ捥㈶㡦㈱㜱㍣ㅡ㜷㕣㔱扢ㅥ〷攲つ戱㠰㥥〶㕥㍦っ㠱㌶て㐱㐹㉢㐷㡦搳㑥挴攱〸㠴戸挰捥㝥昲戴ㄵ㠳搷㈴慦㘸扡攷愶㤵㐷晦晡敤搱昷ちづ昰㘵昶㙣㠳挵敤㈸ㅡ昲挵㘲㤱㘸㌸ㄲ〹挴晣挱㠰敡㜲㝣つ攱㐰㌰ㅥて愰㔳㡣挶挲〱㍦晡㈶扤㤳㜹㜵㈱搰扡ㄱ愰ㅤ〵昵昹㈴ㅤ㠹㐰㠸戳散散㉢㍥摥㙣搱〳㙦晣㜱昲昱㐷㑤晡㜱攰愹㉦㔷ぢ扥㕡挸散㌳㠸ㄴ昴扤扣挹戸ㅦ捦㐵㕦㌸㄰〹㐴昳捦捣㘰戰挱ㄷ㡣〵㐲㍥扦摦ㄷ㡤挳㍥㍤换㡣㝡ㄱ㘸㝣㌲㤵㜸㈲㌴㔲㕦㐸挴㈲〴㐲㥣㙡㥢㜲摥㠰㍤づ扢慥㘹愷挹㑢㙦扢愵敢扡ㅢ㕥愸㄰㝣挱㘱戳搶㡦㘲㜰㌴〲敤ㄸ〴敢愹㠱〱㤸愰ㅦ㑢昴㜱〸㠴㌸挱㔶㍤敢㠲㜱敤戱摢昶㙣扣晢攰㍦て晤慢㝦搸㙢㠲慦㑤昲㉥㡦㐷愴愰㕢て昸㝤つ扥㄰㙥挲㠷捥㈸ㅥづ昸〲慡㡣㐳晥㠶㐸㈴敥昷挷㠳昱㐸㌸ㄶ㡦㐷昴ㄳ㈰慣㥦㠸㐰㍢〹㐱挹㙤〶㐷敡㑢㠹㌸ㄹ㠱㄰㐷搹戶扣昶捥戲㜳㜷㍡㜷㘰敢慦挷㈴昴搳㠶慦摢㕤昰敤㑤戶㠶挵㌶愲愴㌵㉣戲ㄹ敦搶づ㕥扣攳㡦换挷摥扢㜴㔴昴㥡摡㌳㝥㉦ㄶ㤶㤳㔸㘰㌳搲扢敥㕡㌵攰挶晢挶摥㕡㜱昱戳挷敤㌶㡣㐵㠲ぢ慤攱搷昸て攳㠴愸㝥〶〹㈲㘳攳㔷㡣扤扢昳㠶ㄵ㍢㑥㕣㝥捣つ挱㝤晡晥慤㐵っ〴㔷㍡敡㉣㐴㜶㜰㌶〶㝦㈸攴㙢㔰ㄵ搰ㅦ㡡挷ㅢ㐲晡搹〰改攷㈰搰捥㐵㔰㈷㥦戹昹攷㥣㝥ㅥ搹扦㐱㈰㐴㠷㥤攱攲敡㔷晦ㄲっㅦ㌸昶戴㥤搶昹㉦扣攳晢敦〴摦㘰㘵㠶ㄷ㈰㔲㔰㌲愱㜰㐳㌴挴㔱㤹㍦ㄲ㡥㘲ㄸ㄰㔵捦晥㌰慡㝦ㄸ㠳㠲㜸㌸散て挷晤㐱㝦㐴扦㤰㌹㉤㐷愰㕤㠴愰愴㘴㈲㈳昵ㄵ㐴慣㐴㈰㠴㘹摢搲㍢㝢搵挳㈷㔵㝦㍤改散搹つ换捣㍥搹敦挵㘰戰㘵挹愴㙣㐴㐹挹㈴㙤挶㍤㐳㉥㝡攵扥㙦捦㙦㍤昳慥㈳㉥㙥扦昵㤹㠴㐸㤴㤳㌰㙣挶攸搷挶晦㌸㘷挵愵晢㥥㤴昹㘸㔵捤挷戳㘸㌰㉥㤴捣攵昸て晤㔴搰愷㕦㐱㡡㌸挴ㄶ攸ㄳ敦㝤敦挱敦户㥤㜰㐳昵㥤㍢ㅤ戳换昹换挵ㄶ攰㑡敢づ㉥㤷搷ㅣ㥢㜱晤敡摤敦㕥㜵㠱㜷散㤵㔷捤ㅤ昵㤷慡昳㕦ㄱ扦㉡㈷㜱㤰捤ㄸ晡攵愳㘷晥㝡昱㥤㔳㝦㥦㙤晢㜱捤㙤㕢ㅤ㑦㑢愴㜵搷攰㍦昶愲㘱晤㕡㔲挴晥戶挰㉢㝢㔶㔶扣戲昷㘷捤昷〴攷㕤昹㐹敢㠲扢〴愷ㅥ愴㜵戳换攵㌵换㘶㙣搹㘷㠷㝢ㅥ昹攴晣搶㡢ㅦ扣㘱昶愴搶㘷戶ㄳ㌳换㐹戴搹㡣㝥搹㝤扥㝦㜴换㉤愷㥣扣搳昷敤慢㠷つ摦挱ㅡ㘰㍥㍡㐶晢㠳㙤㕤㐰扦㐹㕡㌷捤ㄶ昰㕥摤㝡捤愸慤昶㥥㜰敢昲㘹㐷搷搷摦昴㙦挱㌹ㄱ㘹摤搴㜲㜹㑤戱ㄹ户㝤㌴㘲户㍤㤷慤ㅤ㝦昱㘹㝦晦昸搱改㈷㜶㡡挹攵㈴㈶搹㡣晦戹㘰昸ㄹ晢㡣㍡㜱扦㉢挶慥昴㕦戶㘲晣㍤戴㐴晡敥㌶晣㐷摦㐵昴摢㐹ㄱ慤戶㐰捤㠳愳㝡慥㝤㍢摢㜲挶昳慢㜶昴㙣㍤㈶㈸㌸㔹㈳慤㥢㔸㉥慦〹㌶挳㕢戵敡搹扥ㅦ扥㌶攵捣扦㐴晡㝣昱昷攴㌰㌱扥㥣挴㌸㥢㌱攱昹〷㕦ㄸ㜲摣㥡收㤳户昹攰敦㥢㍦㝡㜰㠴㤶㐸敢敥挲㝦戰㉥㄰搷敦㈶㐵㡣戵〵敡㌶ぢ㝤㌰昰愵愱ㄳ㑦戸敦捣㐳㉥㠸㑥㍥㑤㙣〳慥戴慥愹㕣㕥㡤㌶㘳㔶攵愵昳敡㉦慥㥦㜲摥㈹㈷摤扦晢㌳扦扢㕢㡣㈹㈷戱㡦捤戸攸摣攷㡦㕥㜶挱攲㈹户晥敢愱㠵㠹㉦㘷戳㠳㤵㤷昶〰晥愳敦㝣晡㠳㈴㠸㔱戶㠰晦挸捡敥搷㥥摢戳㘹改㘹㤵㝤㕢㡣㜷㕥ㄶ㥣摥㤲晤挷摦㄰㈹攸㍦晣つ昱㤸捦㜹攵㝡昶㠶㔰挰㐹昷㠵昴㠷㈱慣㍦㠲㐰㝢㤴晡㥡㕡〳㔱晤㌱搲ㅥ㐷㈰㐴挸捥㝤㡦㉤捥扥㘵捥ㅥㄳ㈷㥦㤹㜸㜱㘰扦昰愴ㄷ慢㌹搹戱改慦挲ㄵ搴㉣愷㤹㌰慦㤶愹敥挴㄰㌵㔳㔹改㌶攷㌸搱挸捣换ㅡ㠹づ㜳晤㑣敡㝢㤲挱摦ㄱ昴㝢ち挱㜴㝢摡慡愵挷㔸㠸㈹戹晣〴㐶愰〱捦扢㡤㤹改挳㐴㕦㍡㥣㡥愶晤晥㔴搸㘷〴㡤敡摤愰㜶㘳愷〸昸㈸敦㤷摥扦扤㉢搵扤㔰捥ㄹっㄹ㙢㘴捣晣㈰㜸戸捤ㅢ摢摤摢㤵捡㙣敢捥㙣换ㅡ㔹㜳㥢㘲㕥㕥㐹㠹㔸ㅢ愶ㅦ捤㡣捣㙦晢㘲戱搹㐶㐷慦搹戴愸摤㘲㙦㔷挴挶㝣㑡㜷愲㍣㜷㝣㡦㜹㘴㡥㕢㘲㔱ㄳ㈶㠸ㄷ㐸摤㈵㜷㘹戱㉣扢敡㥢攷㜵㘷捣㉥㘹摥昰捥㘹敤挹㈳捣㥥㌶㤳搳换㘶㑡摥敡㘰戲散㐹㥤攱㔳扢㜰愳㤸㤲㑣敤攴愴愶挷㉤捡㥡㕤㈹㌳〵㝢攷㥢㍤搹挵㌳㔹㌹戶㈸㠰㔸㜹㠲戱㜵〱㜹㝣㜷戲㌷搳摣摤㤵敤改敥㈸攴㌴愵ㄶㄸ㤸㐸㑡㑤敥㑥㤹㤸〷慡攲攵ㄱ㥥捡㑡㈱㍣㝢戸扤㘲㔱㙦愶㐱ㄶ㠴愳㠸㠷愲捣户㉡慣㜶つ㌳㜰㜷戸㡢づ㤳㜵戲㘲攸〶㤴㐹扤㔴戳㝢㜹愰攳㥥㌸ㄷ㑦昴㙥攵搱搲挶㕣挹晤㜷挱ㄵㄵ〳敤扢ㅦ户〰㤳㙤ㄳ㡤慥㔴㠷搹攳搶㜰㜳㉢〹㠲ㄶ改晦㐰㔰扤ㄷ扡㤸戲摥慢〲㐲㉣ㄲ㡢慢ㄷ戶愷戲昳戴㜹㘶晢㘱昳㌸收挶㙡㐳㑤つ㕤㕢㜲改捦㠰愴㍦换攰㌹〴戵戵ㅥ敤㜹㠲戴㕡晤〵㉢㉤㜶挷晦散扦昴ㄷㄹ扣㠴愰㝡㌸㠲つ捥搱搵〱㔴挵愹挸晥㥤㉤㘶摡挰㠲㠱㙣㕢挲愸敥戴收捦㕢捣㑣㔲攷攴㘳㉢㙡敡㈲つ㌱㌴㍤㑥换㜷㘵捤㐵搹ㄶ㈳㙢昴改挴㌴㈶㝣愴〳㌴㕣㑡㔹㌱㑡昶㤷㌴㈵㕤㙢愷愰挱㉢愳づ㉤㝤㈵挱搲㠴㙡㡢摡敡愹戴挳昵摦〴㙣攷慢戲㔶㕣捤ち愷㈳戱㈲㤰㥡㘰㜶捤㕣㍣摦捣㄰㕥愳戹㤵㘵慥㠷㉥慥摣㔴㌶㌵㤹㤸㤵㙤敦挸㌴挰搲〹㍤摤扤昳㝦㑥㍤搴愵扦㡣㐰㕤搵扢愰づ㙤晣㍤挱㕤㥥㍥ぢ㔸㌶㜳攷㝡㙡愸㡤ㄴ㥤㜳㥥㍡敢ち㤴慤挳㝦昲搲㕦挷㝦戵敢攳㔵㡦〰㘲㔳愶㙥慢㠱敦搷〹て捤散㌱攵挲㑢㡤㑣挰摢晤㍢戹挲㤳攸敥㍥㠲昵㘹㠰㑣攵㤶㠶晡摡ㄳ摡㕣㡦ㄱ㐲㔴㤶㕤愰搹〵晡戵㌷ㄱ昴㙦敡攸愸㔷ㅡ㌳摡㕢㈰㔵㘲慡㔹㝢ㅢ㤱慤昱〶ㄹ㤸摢㍣㌶摢摢搱㝤㐴挶捣捥㕤挰挵戰㐵ㅤ㤹㐵㘲〸㙥㥦㙢㈴㈵敦〰摢摡㡣攲㘹㑦ㄱ㠴㐲搹愰晥㠵㠸晥㉥〲㌱㔲㤱摥㈳㠹㤳ㄳ㠲昳㤴㝣㤴敡晦㘶㙡㌰㤴戱改㈳㕥㜸改ㅦ㈲慤㝦挴攰㘳〴㘸挰戲㔰搰㝥㍦戵㤲㠲㜳㥤㌲扢捦〸晡ㅣ㠱㘸㐴挰㌶慣㝦㠱㐰㕤愲ㅦ昴戳㙡挸攲攵攴㘸㘹昱晥〷搴㕡㝤㍤㍣搱〴〴㡢㔸愷㑢㜵㍡㔱愷〳㐵〵ㄴ扢扡㐹搸㡣㤲㈹搶ㄶ㠸㐹〷戰扥㠹㜵㍦㤶㜳㐰〵搸㝡㈵〳㉥挹㍡ㅣ愰㔹㐹㌱づ㡡愴〳晡㄰㔴㠳㐰㑣〰㐹㍡㐰㐷㑡㕤攲㙢攴㤱㜳挰㜸㤰㑢ㅤ搰㥦㍡昵昵昰挴㐴挸戹㌹攰㐳㈸㜷㜵挰〷㌶愳㘴㕥㜷㉡㌴㐹扢户愰摤㕢搲敥ㄹ㈰㐹㥦㙣挵搴扢㘵㝤戲つ㈵戶㘵㌰〴㠱挳㈷摢㕢㐹搱愶㜴敦㐰㔰㍤〲㌱ぢ㈴改㤳ㅤ㤱㔲㤷㔸敤昴挹㑣㤰㑢㝤㌲㡣㍡昵昵昰挴㙣挸戹昹攴戹㜲㍥㜹搶㘶㤴㑣攷ㅥ〰㑤敢ㄹ㕣ㄶ捣愰づ〲戶㘰㜰搹㉦㍤扥扤〳搳㤳㜲晣㔰㤷挶㝦搶㜲戴㑣昷攷㤸愹挷㐸㕡㙢㔷㠳搲捤ㄸ㌶㘱㐹㉦扢㌸㍦㤰㉣ㄹ戶㔹愳㥡晦ㅢ㥣晥攲〶愷㜲㘸㕡㌰㐰㕤捦攰て㤵愶㘸㜸扡㝥戰愳ㄲ㜱㕣收晡㌰㤳㔵慡〱㥡ぢ㉢ㄹ昱挵㑦㕥戹㙥㤹挳㍢㉢㈱搱扥昲㠳㔶㔶昶搲㑡㑡愱戲〳挴晦ㅢ㕥扢㙤搴戱㠶搷つ散〹昷㘲攰㘳攰㘷㄰㐰㈰㥥戴扢搹ㄴ㍣换敦㠳ㄵㅥ捦摢㘰㜸昴㄰㌱㘱〶ㄱ〴㡥㙥㌶㠶愴ㄶ㐷㔰愷㤶㤵敡慤㉡㔶敢ㄱ㕣㌲㤱摤晡㐸ち㡥㐲搰㙦㙦〴㔳㈶㥡ㅤ㜸㔵晢戹㌶㍢㔴㜳挱㘵晤挳㕢搴㥦捤〱摡愲戳㙤㜱㔷㜲㕥㑦㜷ㄷ戶㈸㜱搴摤㤴挴㙥㠱㡣㌰戴捥㐹摤捤扤㔹慤㜳㘲㍢晥敢搷㌹挳㥣㙦ㅡ搹㘶扣㡡㘳㐸㍦〹㑢㘵㜲挰摥㥡㕡昴晦㜳㐰㉦㈷㜵㌰昵㤲ㅦ搳㡢攲搶㙢つ慤㙤昷㌶戴㜴㘳愷㤲㈹㕦慤攸㜶㑤挳慢搱㉦㜰挴敥搱㐷挳扡换㍥扢㝥搴戰㑢㙥㕡㘷晦扦〴㘳㈵㜹改〷戱晡㤵㡣扥ㅢ㈱㔲扢㍥㥥攰ち㕣敥㐹慣㡤愳摢㔰つ慣㈱摡㥦换㍤㡤㔷搹㡣㤲〵扢㈴戴挹慡摣ち㐵晡扥〸㐴ㅡ㈴㌹㐲搹㡦愹㕢敤愶〳㘲攱愵㑦愶挴ㄴ〶㔳ㄱ㌸㥡捥㜴㉢㈹づ㠳㠰搴㍤㠳愰㌶〴㠲换㘴㜲㠴㌲ㄳ㈹㜵㠹ㅢ㤰㐷㙥搴㌶て攴㔲扦ㅣ㐰㥤晡㝡㜸㠲㡢㙦㌹扦㌸㠶慤㔷㤴昳挹攵㌶愳㘴㥤㡥敢㙢搲〱〶㑤扥戴慣〳㤲㘰敢㈹〶㈶慤换㡦摢て戳㤲愲ぢ㡡愴〳收ㄱ搴㡥㐰捣〷㐹㍡攰㜰愴搴㈵㉥㜰㍡愰ㅢ攴㔲〷㜴㔱愷扥ㅥ㥥攰昲㥦㥢〳㝥㕤捥〱愷摢㡣㤲㤵挲㉣㌴㐹〷㉣愴挹换捡㍡㘰㌱搸晡㔱っ㡥愶㜵㜹〷ㅣ㙢㈵㐵㉦ㄴ㐹〷ㅣ㐷搰ㄲ〴㘲㈱㐸搲〱挷㈳愵㉥戱挴改㠰〵㈰㤷㍡㘰㈹㜵敡敢攱㠹㐵㤰㜳㜳㐰㙦㌹〷㘴㙤㐶挹晡攴㔱搰挴㜱慡㝥㈶敤㍥㡢挱搹っ捥㘱㜰㉥〲搱㘵㍢㠵㑢㤲晣收㥦㈸扦㈱收㝣〶ㄷ㈰㜰㌸㘵㌹㘹㝣愲攰〹挲㈵㑦改㤸ㄵ㈴慥㐴㈰愸㠵㍤扥㐷晦㉤㤲㘵扢つ慥㤳㤶㍡攷㔲慡搵搷挳ㄳ㕣㌶捤㍢㠷摤㠶搵㘵晣慡㥣㜳づ戲ㄹ㈵㉢慣㈷㐰㤳慣ㅤ搷㐰㠹㌸挰㜶〴㠸㠵㤷㝥ㅤ昳戸㥥挱つ〸ㅣ㡥戸搱㑡㡡ㄳ㈱㈰㥤昰〷㠲㙥㐲㈰㤶㠲㈴㙢挷ㅦ㤱㔲㤷㤸㡡㍣㜲晤挳㐹㈰㤷㍡攰㔶敡搴搷挳ㄳ㈷㐳㉥敦㠰户愸㐵扥搶㡥㉢攷㠰ㄶ㥢㔱戲慣㝢〶㘴愵摤㜷搳敥㝢㘸昷搹㈰㐹㥦摣换㔴㘳㔹㥦摣㑦㠹扦㌲㜸〰㠱挳㈷て㔹㐹㜱㡥搲晤㌷㠲ㅥ㐶㈰捥〳㐹晡攴ㄱ愴搴㈵愲㑥㥦㜰㑤戶搴㈷㑦㔰愷扥ㅥ㥥昸つ攴摣㝣戲㘷㌹㥦㡣戰ㄹ㈵㡢扢ㄷ㐲㤳㜴挰昳㌴㜹㡦戲づ㜸ㄱ㙣晤㈵〶㉦搳扡㝣㤷昱慡㤵ㄴ换愱㐸㍡昷㌵㠲㕥㐷㈰戸愰㉢ㅤ戰ㅡ㈹㜵㠹ㅤ㥤づ戸〸攴㔲〷扣㐵㥤晡㝡㜸㘲㈵攴摣ㅣ戰㘵㌹〷㙣㘱㌳㑡㔶㤴慦㠰㈶㘹昷〷挸㔴晦㄰㠱戸㔶㤱㍥㈲改㘳㤲㙥㔲愴㑦㐸晡㤴愴摢ㄵ改㌳㤲㍥㈷改㙥㐵晡㠲愴㉦㐹㝡㔰㤱扥㈲改㙢㤲戸㤲㈵㕤晥ㅦ愶㙡捡扡晣㕢㑡㝣挷攰㝢〴づ㤷慦戵㤲攲ㄱ愵晢㐷㠲㌸㜹㈴戸㈲㈶㕤敥愹㐰捣扥挴扡戵㡥㜶挸攵戳㔲㤷㔷〱㕦慢慦㠷㈷ㅥ㠷㥣㥢换扦㠲㜲搷搹㤵㉦㙤㐶昱㤲㕣ㄵ搷挱搶㍢㔱摢〷㠰摡㐹摤㐶㙡㍣㈶〵扡㝢晡搸晢攰㙢㥡扢㍢攷㘳㔶扡挷换㈹摤㘶慣㠵㘰㡤㘵㐱㝢捡散愹㈱愱つ㠳攸㉡㉥搷㘹㜲㜴㥣挱〰慢搲㔳㕤摤户挶㉤慦㔶愵㙢愸扤㈲攰晣ㅤ㐱㙢㠹晥て愷挷挶挰扦㈸㠵扥〸昵晥昰㤶㍥〰㠱攰㜲ㅥ敦愷〸㔰㐷〰㝦㔹㔰捤愵㠳㑤㔸愲㤱敡搳戳摢捤㠵㥣搵ㅥ㤰挶扥昷收摥㑣戶㕢㑥挱昷㑦户㜴㑦改捥戶戴㘷收㜷ㄸ㡢〷愶敤挸晥昳捣㉥㉣㑦昵㘰㤵慡㠸搶㍤㝦扥㤹搲搳㙤摤扤㍤㐹戳戵攵㤷戰㝣〵㜷挰㙤㜲攵慡〲戳挳攲愷慤挸攰戵㐳愰㌰㜰㜹慡㥦㠱挲攲愹㝤挷㥢㝤㝥ㄲ挹ぢ㘰㕤摥愳㌳摢戳ㅤ㘶摦戴攴换㜸㑤ㅡ㕥挴㥡㕦慡㑦㝡收㍣㑣㜹户昴㑦㑦攸㘹㑦㜵戴㜷㤹㉣っ㑣㑣㜱㠳昵㈴昳㌰慣敦㑤敢捥戴昳㔷ㄱ晤搳㌳㝢㡣慥っ慢㘵㔷㜲昱收〵㈹㔹つ慢搳㘳摢扢㌲挸㐶㤶㈲攳㜵改戶㜹摤ぢ㔱摦㝡㍢扢㈶ㄸ昳㌳扦㠸㔲㘱攵戶㉥㔹㌴愲㐲㔴㔴㠸㥡㡡㥡㥦㕡㍥摡㘶愸晣〳慤摤㐹昵愸愷搹㥥昶㐴㉦ㅤ㈶㌳〹㈰慣㘲㈰换搰㔳晤㉣㘲敢㤹㥣攱ㄴ㡤扤敡捡ㄵ㐵摡㕡戰㐱搴㜵㘱㍥户㠴㌷ㄴ㜰㝤㜳㤸搳㙦㈰㠲㝤㈷捣㙡捤慦戵晦敦㝥㔹昳ㅣ㌴ㄷ扦昲ㄶ搷扣摣搲收㘰㠰〷㔸㔵㠸㌴搶㈸戴㑣搴〴愶㡡慢㘵㙤㕡㘲㔸㐳〷攴愳攳戱㍥搷㉦㍤挹㐸㤸ㅤ㤸摣攸㌴戲〳慣〴㈷慡戰㤳㍥㘳昳搰戵㜵ㅡ慣㜲慣慥㙤㐹愳挳慣㐹㌷昵㘶扢㈷户㜷改㘹〴戲㕥摡㈴㘳ㄱ㐸挶㈲㐹敡㤷㥥挱挵㝥慢昷㠴慥敥挳㡣㥥昶散扣捥昶㘴つㄳ㕣㤰晦㐵搴㔵昴ㅦ㔵㜰愶扡㔴㕦㔲㍣攵㘲㑤㍥愰戸ㅢ㌰〱㐴搷戱昸㔱愳㉢㠴㠶㝦攲㈷慥〵愳攷㤱㑦㑦㝤㌰戴㔵攳㉢扢㈲㘹换愷㝣〴昳晡㜴〹㈲戲㜳ㄲ㉦㈰㐹慡扥〵愰㡣挸㉦搷㜳搵㔳㠳㉡散挷捡㤶㠸敢㕢ㄱ昸㤲㍢㘰㙢〲戶㐱㔰捤㔵挵攲ㅢ㉥㕣ㅣ挵ㄲ慡づ㔰㤵晣愱〹㤷㙤㙢戰挴㈹搷㝢慢㘵〹昷㜵慣搳㙡搶ㄲ㙤㡤晡昵㡡搶㠶慡㘳愶㙡慤㑥㡢㌳㔳㥣收愹愸愸㠲晦戴攲㐵㠰㤲㙣愱慣戳捤㤴ぢ戸㠲㡢㤶摡戶戰㜸ㅢ搶㐰攸㥦㕢扣敤ㅦ㕢敤㡢㘷㔳㙡㙢昵敤㈰攲愹ㄵ慦㈳㔴㡥摡ㅤ㈶搸㡥摡㥥㝥搸〱㠱攰㐲㥥〲搰戵㌶愰㥥㠰ㅤ〹㜸搷ㅤ戰ㄳ〱㍢ㄳ昰㥥㍢㘰㈸〱挳〸㜸摦ㅤ戰ぢ〱扢ㄲ挰㘵㐲㍥收ㅤて㈵昱㈱㤲㝣㌰㜹戴摤〰搹搸㡥㔰㝣〴〹㜶㠶晡敥㔴捣㘵㐵昶㌱戹㍡㌷ㅣ搴つ搷戹㑦㈹㠱慦㍥㠲㑡散㠴攰ㅡ愴昲ㄴ攸捡㔳㝢㈲慥㌷㄰昸戹㍢㘰㉦〲㝣〴㝣〱〰敢㥤收㐷慡㙣㜹㘲㔳戵㑢㜹〶㈱㠲昲攴㉡愶㌲挲㔱㥥㈱收ㄱ㘶ㅥ戴户搸㤷㕣㘶戴㝣ㄹ〱㘴愳㝤挹㠵㐹改换㈸ㄵ㜳㠵戲挰㤷㜱㔰㌷散㑢慥㘴攲攳搱㐷㑡敢慣㠴攰㜲愶扡つ搰㤵㉦㐷㈱慥敦㑤㈰㤷㍡㕤〰愳〹搸㠷〰ㅤ〰改换㌱㐸ㄵ晡㌲扦㍤㜷愴㝢摢㘸㠲〸㝣搹摦㤱㠷挳㤷㘳㤹㐷㌳昳攰攲愵㌲〲㔱㘵㘵ぢ〱攳〸搸搲ㅤ㌰㥥㠰〹〴㜰慤戳戸㌴戶〱捤㉡㡤㠹㠰㙣㜴㘹㙣ぢ㌱㔹ㅡ慤㔴捣戵搱㠲搲搸て搴つ㤷挶昶㄰挳挷愳㑦愲ㄲ㐴攴㜷〷㠴敡㍥㐱㔷昷㌹ㄹ㜱㝤ち㠱昵敥㠰愹〴㑣㈳㘰㐷〰㘴㘹㑣㐷慡戰㌴ㅣ㍦㔰挲敥㜱㤷㥡摤〶ㄱ㤴挶㌰㐷ㅥ㡥搲㤸挹㍣㘶㈱愸㙥〰㘰㍤㠳〵捣〵㍢㤶挲〶㐰愷㤶㥥搵搵㥥挵㜳㥣㍤攷昸昶㉣㍡捦㝥㘹〴㠸捡㌵慢㙤攴昳摤㈱㌴㍣昷摥戰㐳㈹慢攰㐵㘲晢㔲扥昳捤㘲愸ぢ摢㝡攷㜰扣㙡㙣〸㈴摦㍤㕣㙣晣㈵扤㡣〸㙢つ挳㝥ㅦㄱ挳捡慦昸㌹晣捥昱攴晦攲搵㐵搶㈱㡦扥㍦慢つ扢㍢㍣散づ㐰㥣㙦㌲㝢㙤戰㡡㌸ㄶ㐰昹愶㔸换户ㄹ㡢搶摦㕥㘱㙦敤捡攰㡤戸搶㑥㘱戴㌷挰㡥㑥敤捤ㄶ㜰㡣㐵〳㙤づ㜶摦㑣敤挲ㄸ㍤㘹昴愴㝥㈱〳㍣摣㥢昵ㅥ㈲挷㙡㍦昱ㅤㄱ㑡㜸㌹㠶㘵㤸攲㌸搰昶㌵㔷ㅡ㌷㘵晤戸づ㥡晡搳摤戹㘵攵ㅡ愶㈶㥢㐶㤷㉣㠵戶㙣慡挵㕣㈰㕦搸愷㤹㜸摢挶㙦㜹㍢捣㠱㔲㈰㤷㤴攳㉥㍤摤㤴挸攰攵㉦换㤱扤ㅤ㤳つ㕤㑦捦㤰扦扥㕦㘰㘲㈰㙥挷愶㈵戳搸㉤㤱㔳挰㑤愸扦㥣ㄲ㠲㐷慡散㔲ㄲ戲㥣戴昵昴㙦㠵㌷挱㌶昴ㄳ㑢ㄵ攵㤶㤶搷挷㘳㠴昵㌳㠳敢挶㜸㔴挴㥥ㄲ攰ち昲㝡摥㈷搱搷㍡ㄷ晢搹㤲〶慡㍤㈸㔶て㈷㍢慦㝥㡡挶㤷捥晥㥣ㅣ攸挹㘲愷㌶㝦愶㔸挷愶搳㠱㜹愹㙣㍢摥慦㍡ㄶて㐸户㜶㈵㍢㝡㔳愶㝣㌹㔳㝤戶㝣㐷晢㐵㤴ㄷ㐷㍦㜶㡢㕡㡦㕦㙣愷戴攲摣っ戵㜳昷愷捦搰攸〷愱愵挹捥づ㍡㙡昵㌹㜶扢攳扡晥㈶敦慣愸㠵昵㥢攷昷〵挹㤳㈰搰戵㤵㤰搸愷㜱㜹扣㔹㙤捥㤰㉤捥〱㥢搴㍤愹㥢㌳㍣づ搲挴㜶㡢昴㡢㈸㈷摣愷㔵㑣㥡㠶㔷搴㥦搸㐲愸〴扤㥥晣て敦愲昶晦搸㍡㘸扤㤲㠶㔰〲㜲〰㈷㤷慢昹㄰昲〴㠰愹㘰㘰㐳戸戱㐲づ搶づ㐱愹〹敥戰戰〶㙢㔶㜹敡㠷㠲扡攱挱ㅡ㜷㘲攰攳搱つ㉡㐱㐴㝥㐷㈲㔴㠳㌵㉢㐳㌹攵㤹〰㐶㑦ㄲ㌸捡ㅤ㤰㈲挰㐴㔰㍤ㅡ㠰攲㡥愶散㐶㠳㑡攴㔱摤挹㌷搸㥡㑥㑥㄰愳㤹㙡搸攷㡣㡤ㄴ㤸㘴搶晡搶㜰㈳㠲㥥㠶摡㈷㥦㜸㘲㌴敤ㄱ㡤㡥晣愷㠰㘰扦㔱ㅥ挶晣攷㈱㄰慤づ〰愲ち搰㑥挰攱〴㜰㌵㕥摤愲〳㜰〴〱ㅤ〴㜰㠱扥㜸㔸㍤ㄹ㌴㙢㔸摤〹挸㐶て慢愷㐰㑣㤶㔴ㄷㄵ㑦㐵慡㘰㔸㍤ㅦ搴つ㤷ㄴㄷ晥昱挱㉦㔱愹㠴㑥攰㤷慢晦敡㌶㐰㔷昷搹㠳戸㥥㈱㤰㍢〳㕣〰㔹〲㝡〹㤸〹㠰ㅣ㔶㉦㐰慡㜰㔸敤㜸挹㜱㝦㘱㕣〴ㄱっ慢戹㝦㐰攵攱ㄸ㔶㉦㘶ㅥ㐷㌱て〳㠰㘲㕦㜲㠱摦昲攵搱㠰㙣戴㉦戹㈵㐰晡昲ㄸ㉡收摥㠰〲㕦ㅥ〷敡㠶㝤挹㍤〴昸㘰搵㥣㑡攸㐷㝥戹㤱㐰摤〶攸捡㤷挷㈳慥㥦㐰㘰扢㍢攰㐴〲㑥㈲㠰晢づ愴㉦㤷㈲戵㘵㤹挹ㄴ户昷㤳㔳㠰㠷㈳扢ㅣㄹ戰晥搹搵晡㔴㘶戰㡣ㄹ㉣〴戱搸㤱㡢㐱戳ㅣ㜹ㅡ㈰ㅢ敤挸愳㈰㈶ㅤ㜹㍡ㄵㅦ㡤㔴㠱㈳捦〰㜵挳㡥㍣ㄶ㘲昸㘰㉤㥦㑡攸㐴㝥㡦㐳攸攲挸戳㠰搱捦㈶㤰㔳㙦㉥㠰㜳〸㌸㤷㠰攳〱㤰㡥㍣て愹戲㤵ㄲ㍦㠸㜶㜹搷㍢ㅦ㈲昰㈵户㌴愸㍣ㅣ㤵昲〲收㜱㈱昳㌸ㄳ〰扥敦搹㘳晤㡢㈸㘶㡦昵㔷㈰㡥戱扥㌸ぢ㙣㡥昷搵㔵㌸㑡㕤㘹愳捥〶㠲㈳㔵摥晣㠶㐶㍤攲ㅣ㠰㌸昲挱㑥〴㠸攷ㅦ扤㤷搸捡捥〵㡦㡦㕦敢㉡晦㠰攰㑥〸㔹敡㜲㘳㠲捣㍢〰ㄹ攷〳攲㝣㐰㘴〹㕦〶摤㠲ㅢ㈶ちㅥ㄰㔷㠰扡攱ㄲ㕥づ㌱㝣㍣晡㤵㔴㠲㠸晣㜲㘷㠵㜲㉥㉤戵㉢敡敦㠰搱慦㈲㜰愵㍢攰昷〴㕣㑤挰㙦〱攰㐳㐲扦〶愹㕣扦㝥愹㐳捣搱慦㕦㑢戱敢㈸挶㙤ㄱ挵つ攰㍡搰慣〶㜰㍤㈰ㅢ摤〰戸㝢㐲扡攷〶㉡收㌶㡡㠲〶㜰㈳愸ㅢ㜶捦㡤㄰挳挷愳晦㠱㑡㤴㝢晥㠰㤸㜲て攸捡㍤㌷㈱慥晦㤱挰㥢摣〱㌷ㄳ昰㈷〲晥〸㠰㙣〰户㈰㔵戶〱戸㑦㜶摣〶ㄱ㌴㠰㕢ㅤ㜹㌸ㅡ挰敤捣攳づ收㜱户〳㠰愸戲㜲ㄵ〱㝦㈶攰ㅥ㜷挰㥤〴晣㠵㠰㝢〱㈸㉥㡤晢㐱戳㑡攳㉥㐰㌶扡㌴戸㙦㐳㤶挶摤㔴捣つㅣ〵愵㜱㉦愸ㅢ㉥つ㙥昴挰挷愳摦㐷㈵㠸挸㉦㜷㝢戸㤴挶晤挰攸㝦㈵㤰㍢㐱㕣〰て㄰昰㈰〱摣ㅣ㈲㑢攳㈱愴ち晢昵晣㌳搲慤㉦㝡ㄸ㜸ㄴ〵㌷㡢愸っ昸ㅣ户㥢换㈳捣攰㔱㘶挰㡤ㅤ挵㡥㝣ㄱ㌴换㤱㡦〱戲搱㡥攴晥て改挸挷愹㤸ㅢ㐱ちㅣ昹㈴愸ㅢ㜶攴慢㄰挳〷扦㠴愵ㄲ攵㐸敥ㅡ㔱户〱扡扡㡤愷㄰搷晦㐱攰敢敥㠰愷〹㜸㠶㠰搵〰㐸㐷㍥㡢㔴搹㙡㡤㜳〶㕣晡昵攷㈱〲㕦㜲摦㠹㌲挲㔱慤㕦㘰ㅥ㉦㌲て敥ㄱ㔱〰㐴㤵㤵㉦ㄱ昰㌲〱摣㍦攲〲㜸㠵㠰㔷〹昸挸ㅤ昰ㅡ〱慦ㄳ昰戱㍢㘰㌵〱㙦㄰昰㠹㍢㘰つ〱㙦ㄲ昰愹㍢攰㉤〲摥㈶攰㌳㜷挰㍦〹㜸㠷〰㙥㘶㜱戹㡢㝦ㄱ昰㉥〱摣摦攲〲㜸㡦㠰昷〹昸搲ㅤ昰㙦〲㍥㈰㠰摢㘱㕣㌴㝣㐸挰㐷〴㜰慢㡣ぢ攰㘳〲㍥㈱攰㍦〰ㄴ搷㙢㙥㤹戱敡昵愷㠰㙣㜴扤晥づ㘲戲㕥㝦㐶挵摦㈳㔵㔰慦扦〰㜵挳昵㝡㉤挴昰挱扥ㅦ㉡㐱㐴㝥㝦㐴愸㙥〳㜴㔵㘳扥㐲㕣晦㥡挰㜵敥㠰晦㄰昰つ〱ㅥ〴戲㕥㝦㡢挸㔶㙡攰㤷㜵㥥㥣ㄵ㜰ㅦ慤㝣て〱搴敡㉡晣愷㑣㌸㍦㙦挲て㈰敢㙢ㄱ㜸晢㈳愰戱摡㡦㠸っ㙢ㅥ摢㍣㘳慥捦昴ㅢ攱㐰㉡㠲愵收㘰㈸㤸㌲ㄳ㘹㝦挴㘷愴挳扥愰ㄹ㐹㤸搱㤰㜷㠰㉤愳慦愳㠶㍡㤵昲攰㝤换敢㔵㈹昲挴收㉡㔵〱㥥昴〹戲慡ㅥっ㙡昱晡㘵挹㠲㉤㔷㜹㌱㤳㠹愵摢戶散攲づ㉣㤷㌳捡昵㑣㉢挶昷㌹㡢㡤捤ㄴ摤㍤㤸攳愸㉡晥昹㐵㑥昶㈹愸敡㍢愸攸户捦㔲㡣㥣㠱戰愶㝡敤て愵扦敦捤挹搳昰晣㑦㌱㈹挳㑢慢挲㍤つ㥡摣㥥散改捥㜴愷戳昵㙤搸ち㔲捦摦㤲㘳㉦戶慦愹晡㝢㘸㜴捤㤳㌷㔶搵挵愳㉣ㄷ昰搷㥤戵㐷㜴㜵㉦散㤲搶㔴㘷昸㤳㝡收愶昷改挳㙣㌸昵㈱慦㥤攱㍣敦ㄶ㌰㤴挲扡㠶㡣晢㔷㝡户㐴ㅡㅦ㡦搶〷㘹慢攸㘲㘶挲㌰挳挹㌰づ昷㑡㠶捣㐸ㅡ攷攲愴㑣㈳攸て愷㔲㘱㈳㘰愴戵㥡ㅣㄴ㠷愱昹ㄳ愱㐴㌴㡡挳ㄶ㐲㠱㐴挰〸愵㑤㈳㙥ㅡ㌸〰㉣㠰搳㠳㑣敦㔶戶㝡㥤㘷愳敡戵〸扣㕢㉢㔲㕦㤲晡㤱戴㡤㈲攵㔰搵摢㠱戴戱敢挴扣ㅦ㤱㄰㐹㤱ㄲ㘶㔵㥦㍥㈵戳昰㈵敢换戹摦晢㙡ㅡ㤷㤷慢㍦㠳㥢㡢愷敥摤㠵ち㑢㤱挲戰ㅦㅢ戵㜸㉢㥢㈱愸昵㙥て挳㘹㤰戶㌹㤲〳㥡挷捥㜵散㍤搱〶㠲戶㌹㘸昸㙤慡晡戵㉡㙢愳㌶〸昴㝥愰换搹愶ㄹ昸攵扤㌶ㄸ㤴捤㐰㈹㍣摡搱扢㠳慤㕤ㅥ㘰愸㙤〹㔰昹㥦户捡昳つ昵慤㠱昱搶㐳㡣愶㙢摢㈰㘵㤵㜲ㅡ攵ㄶ㠹〷〲挱㘰〴〷摥愱昰㡣〴づ扣㑢攰〸㈰㥣晤㥡っ〵扤㍢摡㌲晡戶搴戰㤳㑡つ㘱㙡㘷㤵㤲扣愱㑡晢昶㌹敤㍣捤㈷㘱〶搲攱㜰㌲ㄵ㡡愶㈳㐶㍣㤰㡥愶昰〲挲搳ㄷ㜱摡㡦㜷㤸搲戰〳昵敤愲㔲昵㑣敤慡㔲攴㠹摤㔵㙡㈷愶㜰ㄳ昲㍢ㅣ㔴㜶〱攲㜵㤴ㅤㅢㅥㄸ昸ㄵ㈹㈰㙣㌸攲㔵㔰搸㜸ち㉢晦〸〸挸捡扦ぢ㜰愸晣㝢㈲㡤㡦㐷摢ㄵ㘹换㉤愹㜸㈴㤹㑣挴㔲挱戰㤱㐰扦ㄵ㑥〴㤳㘱ㅣ㘴攷て㠴㔲㘹㕦㌲ㄵ搱㜶换㐱ㄳ㌸㈳㌰㠲昶ㄱ㌷㤳㘱ㅣㄹㄸ㐹昸㜱㥥㐶㍣ㄲ㡣㠴㡤㜴㉡ㅥ㌰扤つ戶㝡㝤㜷挸攸㝢㈰昰敥愵㐸昹捡敦㔳愴ㅣ㑡〴㐱㘲〳㄰㑦攳ㄶ㔸㌹㈱㡡㈵㜴㙡昱㈳愸昵㠶挰㤴㌷挲㑡愶戳㔶改慣㐲㍡㙢㡤㌷慣㤸㥣㡥搲㔹㐷攴㤹㠹㝡ㅣ㌱ㄱ愵㕡搲㐷㌲㠵㠸晣挶㐱㤵摥㝣〸㤹㤵㝡昳〱㔰㑢扤㌹㔲攵戳て㔴挱㥢愳㤰挶〷㠷㌳㈲㙤㜹㌳攱㌷〳㠹㐴㍡ㅥ㌵㑣㔴慡㘸㉡㥥㑡ㅢ愹㠰ㄱ㐹愷ㄳ㐶㍣攴㑢㙡㡤㌹㘸㍣㠹㥡㤱㐴㥦ㄱ㑢〷㐳㔱㈳ㄵ昳㈵㜱㠸㈷づ晦ち㐶㝤㘱㝦㍡改摤摢㔶慦㌷㐱㐶ㅦ㡢挰㍢㕡㤱昲摥摣㐷㤱〸㤰㔰搱〴㤲昴收㥦㥤摥㥣㐸㝥㉢㠲㕡敦㔸〰捡㝡戳㔹㌱㕢㜲摥ㅣ挷搸㜴ㅡ搰〲㈶ㅤ愸捤㐰捡㙥㔷㠱㔰ㄲ挷㐵挶㈲挹㐴㈸㤴っ攰㈴㘵㕦挸㡣ㅢ㘶㌲㠸慥搱㡣挶扤攳㙣ㄹ扤㡤ㅡ挶慢搴㑣愶㈶愸ㄴ㜹愲㔵愵㘶㌳㠵㙣攴㜷㍦㔰㘵㔹㕤攷㕡㔶搷戸㤶搵㈴〸挹㕢㍣〸慡㔰㔶㤳㤱挶挷愳晤ち㘹扢慣㘲㐶㉣ㄲ昰愵㠲㠹㔴㌲ㄴ㠹㈴攳㤱㜸㍡㄰ち㈴つ扦㤱昴挷㐳愶㌶㈷〷㌵㈲㐶㈴㥡㡥㠷搲㌸改㌱ㄴ㡢挴ㄲ愱㐰搴ㅦ㑡㥡ㄱ㌴昱㜸捣㌰扤㔳㙣昵晡挱㤰搱て㐱攰㥤慡㐸昹戲㥡愶㐸㌹㤴㘸〳㐹㤶搵㈵捥戲㑡㔱㡢㠹愰搶㍢ㄳ㠰戲㘵㌵㑢㌱㘷戰㠴㘴捤㙦㘳慣ㄳ愲搵晢㠳㔹摣挹㍢昶摡㌹搶㘷戹㝢搸敢㔸㌴㤷㡦㡢捤搲搳㝢㡤づㅣ慦㍢ㄵ㉢㌷㔹㤲㝥〹昳晤㔵搶晡搹〶㥦㤴昲ㄶ㝥㜵㌰ㅦ㔸挵㍥㈸㝣搰搹昷㈶㑦挳昸㘹慢〷戵搵攷愱散㌶㉥ㄷ㔶攸晣愰㐸㍤㑥昱㙢㈷㤶㌵收戸づ㐰㤹ㄱ愳捦〷㐱㕤攲㐰㌷㙡昵㐱愰㙥晣搲ㄴ戵づ挴㠰挹㍥晡㥤㕢ㄳ㠷㜷㘰㤵㙥㈳㜶㠲ㅥ〹㕢挴ㅣ㌷ㅢ挴㈱㡡㥡㈱〶㔹搰㙣㜱㈸愸戲挵㥥攱㘸戱㕡㉦㜸㘵㐷㝥攲㜴搷㘶㙣㐰㤳慣晤ぢ㈱㡣㘶㥣㐰㥡㤷㌷愹㈲㈹ㄵ㌱敤㐸㕤ㅡㄱ㍥〶㌵㠹晣ㄹ〳敦㘱搰捣ㅢ搴ㄶ㈱㉣ㅥ敡㉣〶慤㜴〰愳ㅤ〵㜲挱㐸挷㍢捦搶㘲ㅤ㑡㝡っ昸昲㘴㔲㙦㍢攸㜴愱㜶ㅣ㐸㔶ㄷ㠵㉥㈹ㄶ〹㘱㠸攲㌷〲ㄸ㘹㈶㌱愸〸愷ㄳ改㔴㌸㘰晡㝤㤱㔸捡㝢戸㉤愳㉦㠱㡣昷〸㤵㍡㥥愹づ㤵㈲㑦㜴愹搴㠹㑣㈱ㅢ昹㥤て慡㉣愹㘳ㅤ㈵㤵ㅦ㔵ㅣ敤㕡㈸㐷㐲㐸ㄶ捡㈹㔰㠵㐲改㐱ㅡㅦ㡦㜶㉡搲㤶攱㐹㕦摣〸㠶搳㠱㘸〰㝤愵ㄱ㠸ㅢ㘹㝦挰㠸ㄹ㐶摡㠸㤸㐶㉣ㄹ搵㤶攵愱挱㜰捡㡣〷捤㜸ㅣ㈳愷㔰㌸㤱㌰㈲愹㐸㌰㤵づ晢捤㈰づ戵づ㜹㌳戶㝡晤㌴挸攸愷㈳昰㘶ㄵ㈹摦户昶㉡㔲づ㈵ㄶ㠱㈴晢搶㈳㜱ㅢ戹㔱挵㌹搴㜲㉥㠲㕡敦㘲〰捡昶慤㐷㈹㈶㝦㈵㙡昵慤㠷㌱戶〲愲攲ㄸ㌰改㐰㝤㈵㔳㠸攰㍦㑣戵㠳㉡扤㘹扡㝡㌳改敡捤㈵㉡㥦㑢愱〳摥㍣ㅥ㘹㝣㍣摡㘵㐸摢搵㈰ㅤ㑣㐴㠳愹㠰摦〸㠶㐲㌸㌸㌲ㄶ㐹ㅢ㐹㌳㤶㑡ㄸ㘱㡣㌷ㄳ㘱敤昲ㅣ搴㠷㍦㘱攰て㐷昱㉥㤳㡣攱㍤〵㈷㌷攳㜹散㑦昹昰〴挳戱慦〹扦昷〴㕢扤㝥〵㘴昴㉢ㄱ㜸㑦㔴愴扣㌷㑦㔲愴ㅣ㑡㥣〲㤲昴收㠱㑥㙦㕥㑢㉤搷㈱愸昵㥥ち㐰㔹㙦㉥㔳捣㑥㝡㑤㍥愹扡ㄸ扢ㄹ愲攲㜴㌰愵㌷晦挴ㄴ㍤挹敦ㄹ愰㑡㙦㑥㜶昵收㝥慥摥㍣㔳攵㜳㍢㔴挱㥢㘷㈱㡤㡦㐷扢〳㘹换㥢㜸㜶攳つ㉦㡤㌳戸㠳㌸戰㌹㡣ㄷ㍣〳㈷㙥挶㡤㔰㈸㘵㈶㔳扥戴戶㉡〷㡤昸㔲㔱戸ㅡ㘷㜲㠷㠲㈱搳ㅦ㑥ㄸ㐹㥣捤㙤㐴㘲㤱㐴〰戵㌴攰㍤摢㔶慦晦ㄹ㌲晡㥤〸扣攷㈸㔲摥㥢攷㉡㔲づ㈵捥〷㐹㝡戳挹改捤晢愸攵㝥〴戵摥ぢ〰㈸敢捤ぢㄵ㌳㑢ㅦ㑡㙦昶㌲昶㈸㐴挵㐵㘰昲搹㕦㉢㈲搰捤㘷ㄳ愸搸挷昳㌸昵攲ㄹ戳〲㍣改敤㠲㘷捣㑡㔷敡㙦㐱攵㜳㐶㝦㤲㥡㉦㜱挵㕣愶愸㑦ㄱ㠳慣㤸㥤戸〲㔴㔹㝡㍥ㄸ㤰ㅢ㘱昳ㄹ㈰摦㔷ㅡ㐰㉤ㅤ㘱㕦〹㈱㜹搳捦〲㠷搲晢ㅤ搲扣扣㔷愹挸敦㔵攴㙡㍢㔲㜷つ㈲晦㥤敥晥㕡㘸愶扤㍡扢㝢㥤晤扢捥摥摣㝢㥤愲昳挷戳晡㑢愴昳㔷慥攲〶搰愵㘳㕦〱㐹㔶㘱㔲㙦〴㔵㍡㘲㤸搳ㄱ戹ㄷ户㥤㕤ㅤ昱〷〸㐹㐷慣㠶㉡㌸攲㈶愴昱昱㘸㙦㈰㙤㔵攳㤸㠹戱㘷㈸㡥ㄷ㠶㜰㍣㤴昴晢つ㝦㈲㥣㑥愶〳㠶㠹㐳づ㝤愱戴戶㈶〷挵㘹捦㠹㜸搰㠸攱㕣攵㜰挸ㅦつ㈷攲㌸㝤搹〸攳㔵〵攳㕣㕦㈲攲晤愳慤㕥㝦ㄳ㌲晡㕢〸扣㌷㉢㔲扥ㅡ㜳㉤㠴㐶㐸㠰㠴㡡摢㤰㤶搵㜸㙢摣㐶慥㡢㝤㡦㕡摥㐷㔰敢扤ㅤ㠰戲搵昸づ挵㍣㠱㕡㘵㌵㍥㤱戱捦㘸挰㉡㌰改㐴敤㜳愴散㝥㌰㠵㤷㑦㥣㤰ㅦち挷挳愱㐴㍡㙣愴ㄲ扥㘴㌴㥡挰㜹搲戱㐴㌸㙡㝡晦㙣换攸㕦㔰挳㥤㉡昵㈵㔳㝦㔱㈹昲挴摤㉡昵㌵㔳挸㐶㝥敦〵㔵㤶㤵敥㕡㔶㝤㕣换敡㍥〸挹㕢晣づ慡㔰㔶昷㈳㡤㡦㐷晢ㅥ㘹换昰㘸㌸ㅡ㐹㥢改㘰㌴㙤攲ㅤ㈹ㅤ㡣昹捣ㄴ㕥愱㤳㘱㍣攲㡣㐸挴搴㝥挸㐱昱摡㙤愰㔳ち㈷㠳扥㘸〸㘵㥣昰攱捦搲㈴㘳㐶ㅣ㈷㌹〷〲戱㤰昷慦戶㝡㝤㉤㘴昴ㅦㄱ㜸ㅦ㔰愴㝣㔹㍤愸㐸〴㐸愸㜸ㄸ㈴㔹㔶㙢扦㜷㤴ㄵ㡥㐵挴㕦敦㐱㔰敢㝤〴㠰戲㘵昵愸㘲㥥捤ㄲ㤲㘵㜵づ㘳晤㈱㈱ㅥ〷㤳づ搴〷㌰㠵㠸晣㍥〹慡昴收㘷挸㌰搷〵攴㙡晥㈷愰㤶㜶〱㝦㔷昹㙣づ㔵昰收㔳㐸攳攳搱〶㈲㙤㜹ㄳ㝦㡦㈰ㄵ㐸〶挲㤸愸㑢攰捣㘶㕦㍣㤸㑥㤹㔱㈳ㄱ㠴㠷㐳㍥㌳慣つ捡㐱搳攱㘰㌲㥡㠸㘳㘶〶㠷㉤攳㝣昱〴㘴昱〷て攲㌸㝥搹ㄷ挱戸挴晢て㕢扤㍥ㄸ㌲晡ㄶ〸扣㑦㉢㔲摥㥢㕣㉥愱ㄱ㜹㤴㜸ㅥ㘹改捤㜷㥣摥ㅣ㐲㉤摢㈱愸昵扥〰〰㈲昸㈱ㄵ㑢㘰㈰㠳晣㤴挵㡢㡡挹㕦ㄳ㕢摥攴捦㠱昵㘱㌴攰㈵㌰改㐰㙤ㄷ愴散㕢づ愴㡣㌸收㤶㈳挱㌴摥㍢㝤㤸㠹㐹攳晤㍡ㄱ㐹晡㈳愹㘴㈲㘲㜸㕦戶㘵昴㕤愹攱ㄵ㤵摡㡤愹㔷㔵㑡昲㕥㔳摡昷挸㘹㡦攳㉤㌸㡣㠶㠵㍦㙥㤰㐶摢㐲㐷㠲〹㥤㘰搴挰摦㐴㑡㘲晥㈲攸㝤㕤㘹ㄸ㑥㝤慢㔵㙡〴㔳㙦愸㤴攴慤㔱摡ㅢ㜲摡㔳㍥㥦ㄹっ㠷つ㝦摡㥦挴ㅢ㜴㈸㤶㌲㘳㤸㈴㡦〶搱㠶㝤㌸㡣摣晢愶搲戰ㄷ昵扤愵㔲㍥愶摥㔶㈹挹晢愷搲ㅥ挸㘹昷愵攳挹㘰㈸㡤㈱㡦ㄱ㐱搳ち挷㔲㤸㑦㠱晤攸ㄴ㈳㝣㝣㝢摦㔱ㅡ㠲搴昷㉦㤵ち㌱昵慥㑡㐹摥㝢㑡㝢㈴愷㍤ㅡ昳晢㝣昰㜲㉡㙤愲慡㈵㈲㠹㈴㐶慡愰愵㔲改㄰㑥㠹昷㜹摦㔷ㅡ愲搴挷搵ㅡ搹づ㘲㑣㝤愰㔲㤲昷愱搲㍥㌲愷㍤敥ぢ㘰昲捤昰攱换㔹挸㈴愶㡤㐰㠹㈵㌰㜱攴攳㥦㤳昰㝥愴㌴㡣愲扥㡦㔵㙡㙦愶㍥㔱㈹昲挴㘷㉡戵て㔳愸㍣昲晢〵愸戲〵摥敦㘸㠱㕡㈳㈰攵㕦挴敥㜵㙤㤶㕦㐲ㄳ挴㌰て㠵㄰捤昲㉢愴昱昱㘸捤㐸㕢㜵搴敦昳ㅢ㠹㔴㌲ㄸ挰㔰ㄵ㝦挷㈴ㄵ㡦愵㈲搱㜸㉡㥡㐸愶㡣㔰搰㠸㙢㉤㌹㘸㌸敡挷〴㤹㉦㠲㈶㠸㜷㥢㘸㈸ㅥ㑥昹昰て㤵㈲㠵㌱㝦挴昴㝥㙤慢搷挷㐱㐶ㅦ㡦挰晢ㅦ㐵㥡㐰搲㐴㤲扥㔱㈴〲㈴㔴㝣て㤲㙣㤶户㌹㥢攵㈴昲㈷㈳愸昵晥〰〰㈲ㅥ㙤ち挲愲㜷㌸搹㑡戵㘹㘰ㄴ扣戱㘹搳㐱㈹㝤戵昳慥戵㔵㔹㈷㉤换㉥㤱㍦㌰搷㘷〱㕥扤づ㑣搷㕤㥢挵㝦换挳昹㘷戳昸捡㍡戸戳㌵㠳ㄹ㜱昹㐷扤㥡㜲㝦挱㙢㌳㌵㔳㍥㕣㥤戱㍣㉣㑦㔱㥢愲㤵搸搴㥥㥣ㅣ㑥ㅥ挵㜲〹ㄸ挳㜹㈲昳攰㝣捡昱㕢戶㙤昳㔴散㠵挷㐶㔰㌳愵㌴㘶昰㐳慡慡㡡㑡攱㝡ㅥ戴晡晢㐵昹㍦㠲挶扦㔲㠶扣挶㜵昵㜶敥㠲㕢搹搶攵㤷攲㘳摢戳昲㜷愶㐳挰ㄷ晡㡦昰㤲戶㍦晤㌵㝡㘸摢搰㜰昵戵㈸戵㑤捦㡢㜵㍤㍦慢挲㥣㜹㘱攷㍡ㄴ攳捣㕦㡦㠷㙡㐹昲㔶㈰〱愲㐷㍦〸㘱晦捡㙡㉥ち㡤㉡晦ㅢ〶挷㔲挶㜰㙣昵㉤㌸愵㜸ㅣ㑥ㅤ收ぢ愴愷ㄲ扦愰户㝥㈰㔸㔵㌱昲愷改攲㙣搵㔰愸攲户晡昷㌰昶㝦愱愷搰ㄹ搴戸〳扥晡ㅣ摣戰搰㜱扢慣㤸㐲攷敡㤷㜶〸㘸摡攸愱㑤㑤㐳㐳搵㔷㈰搷攲㍤愲㜲戶搰㉥㘵晥㐴㤱㜵〶㈷㉤户㜲摢㕦㤱挳愱づづ㍦㤴㤹㜰搱换捡愴㠶㤹㈴㐰㐳改ㅥ㌴㌴㈴㉥㐱ㅥ捣㠷㕥慢搵㔳〴昳ㄹ㑢ㄲ攵〵搷挶ㄴ扦捥㡢㐴㌵愸㙣ㄳ㡥敢㔳散捡㤵㔷愳戵㠳㝤挵㤸愰扣㍥ㄹ㔳户㤹㤲㌸㔸散㜸㕥㔳昵㥡㈵挵㐷换㉣ㄹ㌳慦收㥡戶昷挶㌴户㙤㍥㙡昵㜳敦㡦ㄱ㕢㐳挲敤㠴㠶㡢㘰㤱敢〹つ换㙤㐶挹㌹愹㕣ㄷ戲㙥㝡ㅢ挴戴㈳慣㥢㙥ㅢㅡㄳ攷㐳㐴搵扦㕡扤㤳㌷捤㈵㈵㐵ㄲ㍢攴㈴户愷㘴户㤲っ㠹㜳ち㈴㡦愴㘴扤㐳搲扢ㄳㄲ㈰㝡昴ㅥ㠴晤㉢〵ㄷ㜹㔸愱挵㤹㄰㘴㉤㤲〵㥦愵摣敥㈰㕢收㜱攵㐷㕢〰㥡㔵昰㜱㜱ㅡ㠰慡〴㙡昵㐵㐴㜳攵挶㐲敦㐶昴㔱愰挹ㄲ㡣㡢㤳㙤戰㔵㠲挷㠰㔱攷〳㘴搳捡挹慦㈴捡㤵搳搷敦捤搵晤㠳扥ㅣ㜳㜱敢昶㝦晡摤㤲戵㘳㐴ㅣㄲ㙥攵㜴㍣捣㜱㉤愷㈵㌶愳昸愰㔶敦㐸㘸㠲搵昸㤳㈷〸攱戳㝤㤰㤶㍥㍢ㄶㄲ㌹㥦㉤〵㔳㌴㠱㘵㜹㘱っ㐱愷㠰〶㉦ㅣ㠰㝡扣戸挰ぢ换〸ㅥ㥢〳㌷ㄲ㝣扡〵㍥㄰攰㕥ㅢっ㌲㉡晤ㄹ㘰搴㑤㐴㝣搳㕣搶慡㈴捡戹㙣捦㌹㡦㑤㑣敤㝢㙣攳敢㙦㥦晣㙤搳㕦㤶㌴㡡改㤰㜰㜳搹㝣摢㌳㈵㐷〰㜷摢㡣㤲愳㕤摢愰挹昲〳ㄷ㝤戴摦攰づ㔰㜷摡㠶晡晤愲〳㌲慡㈲搷敡ㄷ搰ㄱ㕣搶㔱㈴㉦搷㜱㐰挴ㅥ㑦㠴昰昶㐱㔴㠰慦㘸㠷㘰捥摢ㄷ㔱㡥㑢㈲㔶㉥㕣愱搱㔶㠲㘶搵搰戰㌰〱捥搷搰㡢㠹㍥㈴㠷收㈲㡤㜶㈹㘸戲㠶㠶㠵㘱㠳慤ㅡ㝡㌹ㄸ㜵㕣㑤搹㌴㜷㜳改㐵㑡㤴㜳昷改戳㡣慥㐷搷扤㌲㘶摥捥ㄷ㝦㍣晤㠶搷挶〸慥戸戸戹㝢づ捣㜱慤愱扦戲ㄹ挵愷挶ち㉥〵戰㝦搵慦㠶敤㠸换慦㔷捤搵㠸㈳ㄵ㍢㐷〱挴㥢〱ㄵ㜰㡦㝥㉤㐲㌸㝡㈱搲搲搱晢㈳㥢㥣愳慦〷㔳㜰挲㌹㙦改㌸㘴㘵㥤づ㌵愳㥣愵搳㙤㐶挹㠹㝡㑢愰挹㉡戲攳㤸摤捤搰㙥㔵㡣愸㤸〲ㄹ㔵ぢ㙡昵㕢㤸敦昱挰㈸㤲昷㐴㈴㐰昴攸户㈲㠴扤愷㔰〱扥㘲㍦愷扤户㔳敥㌴㤰慤㕣㌸扤慣慤〲つ㐵㝤攰搰戸㤸〰㙣扥㕥摣㐹㌰㘷㠷㉤昰㌲㠲敦戲挰〷〰摣㙣㠳慤㝡㜱てㄸ㜵攷〰戲㘹昵攲㕣㈵㔱慥㕥ㅣ㌵攸てㄳ摥晣㙥㘴攳㡣㔵摢㥦晣挱搳愳ㅢ挵ち㐸攴扤晤ㄶ㙦昹㙤〴㘲ㅦ㤸攳㕡㉦㐶摢㡣攲戳晡扣㉢愱〹㔶㘳ㄳ㈴㐲戸散㔲愴愵换㐶㐱㈲㔷挴㝦〳㔳㜰搲搶昲挲㘵〴㍤〲㥡搵㤶㠲㈲㙡扢〱㜴昴㐶㡦ㄱ㝤㘵づ㝤㌹搱㑦㠰㈶摢㔲㔰〴㙤戰攵戳扦㠳㔱㜷㉤㈰㥢收戳敢㤴㐴㌹㥦昵改㜷㐰㥦㐵晢慦ㅥ戳挳愰㤷扢捦㜸㜰捤ㄸ㜱㌳㈴摣㝣搶㘰扢愶愴敢摡搳㘶ㄴㅦ敦攷攵㝣㌲慣挶摦ぢ㐰〸㥦㜱㔲㔸晡㙣㌸㈴㜲㍥㝢〱㑣昱㘷戰㉣㥦摤㐱搰㑢愰挹㙡ㄶㄱ扢摡㕥〰ㄹ㉥㝢㠵攰㍢㜳㘰捥ㄵ㙢慦㔹攰〳㠶㐶挴捥㌶搸㜲搹㙡㌰敡敥〳㘴搳㕣挶ㄹ攰昵㜶㍦扥搳㥡㠶戶晥㜳㜴愳昹扢㐹晤摦㔹摡搸㈸ㅥ㠵㠴㥢换戶户㍤㔳攲戲敤㙣㐶挹㠱㠰㡦㐳㤳散㝥晥〹摢ㄱ㤷㕦㈱愷㝦改挸㠲㕥㠷ㄳ扥㐰㜹昴㝦㈱㠴㝢㥦㐵㕡扡㜷㙢㘸捦戹昷㍤㌰〵㘷㐹昳〶收㝢㥤㐱攵っㅣ㘸㌳㡡て攵昳扥愲㌲晤搸捡㜴戵捡㜴㌳㘷愶㥦㌲㔳捥㘶㕡㘵晡〶㐱㥦㠳㠶㌲㍤㘰㘸㔸昴〷㤶㕤㠷㔵㑣㕦ㄲ晣㔶づ扣㠶攰慦㉤昰㠱〰敢㌶ㄸ㘴㔴㠰㙦挰愸㝢て昱㑤㉢搳昷㤵㐴戹㘶攰扢敡搸㤶㜳㥡づ㙦ㅣ㝡搳愰捥昶㜰㔷愳昸っㄲ㜹㤷攵扢㡥㉡㤸攳摡㜵㔴摡㡣㤲㘳晣扥㠰㈶换て㥣㑢搵搶㔹户搶㌶㌴㉡㍣㄰㔱㥤㜲慤捥㍦昷㉡㌸㔹慡㐸㕥捥㡥〲敤搱㉢挰㐲〹㝦㐷㜹㝣挵摡敦ㅣ㈵㕣㐵㌹㑥㐷㕡㤹㜰摥㔳搳㐰㤳捥づ㡡㙦㠱捤㍢扢㠶攰ㅦ㜳㘰捥㝣㙡戵ㄶ昸挰愱㐱昱㤵つ〶ㄹ捥敥〷㐶㕤ㄵ敤㐵㜲攳摦〴㌸㥦㈹㈵捡㌹㕢晥㌲攴挴ぢ慤㜷㠸捥攵㡤㠲搳㤸㙥捥晥ㄴ收戸㍡晢ㄳ㥢㔱㝣㍥愰㜷〰㌴攱㠳㜹㍦㔸〰㤷㜱ㅥ㔳扡散㈳㐸攴ㅡ挵㈰㌰〵攷ㅣ㉤㤷つ㈴㘸ぢ搰㘴㥦ㄳㄳ敦ㄷ㜸㘱㉢㠲户挸㠱〷ㄱ扣㡤〵㍥〰㙦ㄸ敦搸㘰慢㌲て〱愳㙥〸㈰昸㝦ㄳ㕣挶㐹㑢㈹㔱捥㘵收晢㐷㉦ㅦ昳挶昸挶〹㠷摥㕣扦㝣㐲㙢愳攰㕣愵㥢换搶搸㥥㈹改㜳摥戰ㄹ㈵㈷ち㜲㕥搲昲挳㉥㠸㘹㍢挳づ㌹㤰〸晡挵㙢㤰㔱戵戱㔶ㅦ〶㡥搸つㄸ㐵ㄲ㥣㜴戴㐴㌹㥤愹敤慡㐴晤㘱昱㔲㠱攸敥ㄴ攵㠴㘵㑥㤴㌳㡡㤶㘸〳㐵㠷攷㐴〳攲戹〲搱㍤㈹捡搹挸㥣㈸愷ぢ㉤㔱㑥㐴㙡㝢攵㐴㈳攲ㅦ〵愲㝥㡡㠶㥣愲㥣ぢ戴㐴㈳ㄴつ㉡搱㐰㕣㍣㔱㈰ㅡ愶㘸捣㈹捡㠹㍥㑢㜴㈴㐵愳㑡搴敦ㄳ㡦ㄴ㠸挶㈹扡户㐳搴扢てㄲ昸㘰ㄷㅣ㔸愸㤴㥣挵㤳㤵昲㈱〸收㉡攵摥㤴攳㡣㥢㤵ぢ愷昶戴㝤㐰敢㠳㌹㠲㤶愱㠱愸戸ㅦ攸㝣㑢㙥㈴㝣㝣づ摥㐲昸㔸ㅢ㍥㡥昰扢㙤戸搵㤶㕢〸攷攴㥤ㅡ戳㠹㠹㜶㠲ㄵ户㡥㜳㜴㐰㙣㐲㤵攵㠴㥥㤴㈸㔷㘵㙦㥡昰㈶〶㘴敢挶ㅣ㝣昶㕦扦摡㙤㑥㘵愳攰捣㥣㕢㤵㕤〵㐳㕤㕢昹ㅤ㌶愳攴㐴㐶㑥㉤慤㙦㝡㡢户摣愷㜳慥搱搳㘳㉣慥改㥣摢㘱㜶ㅤ㤶㥤㔷㌳㜷〱愶昵㜰愴ㅢ㌶㕣攱㈴㙦㝤㕦㔸捦㝢攷户晡㈰㘸摣搰戱㠷㡥㍦〶㔶㐷㤹㌴㌷搳昶㑤㕢㘴㑥㈲挹㔳㉣㍡攴扥攸㝥㌸愵慣〷㝦㡥㙢ㄲづ攳挳㌹㘷昸㤳攴昶搶㕡ㅣ搲挷㕦昷慡㤳㈰㜵㤹愲戰㤶㥥摡㠳愳㈱晢愴㕢㌳㌸愷㈱㔵㠳㍦㘸㤴挵㕦愰攸晡㈵散晢挲㑥昵㉡扡〹攳ㄱ晥〹慦ち搷㑤攲摣晤敤㍡㠷㈵㑦㝦㘹挸晢㐳晤㔶扦㠲㠷㥢晤戴㕤㕦摡㝥㈸㍣昵㝢㠹㤴攳戸扥㉡㜱㉢㉡㡤戵戰㜵扣㐷㑥㍢戲㠴昵挹挰㙢㔳㄰㔴㘲㌳戴ㅣ㘲㈱愸搵愷㠲㈲㝦㘰㈳〳㑦昵ㅣ㔴㠳攲㥢攳戶晤昱戲㤲ㄴ晥慤慣扥㝤㜹挷敡ㄲ㠷㐲㤴昵㔲㥦づ㥤慡㕥㠹㤴愲捥㜰㔲㌹て㈵戱㙤㑥㉡攷㤸㈴㜵愶㤳捡改㈵搶㑥㙤ㄶ愸敥户㝣扤敢㉤敦て扣㜶〰㠲挲㕢㍥㄰ㄴ挷㉤㡢㉣㜴昳戶搵㈵ㄶ㈱㈱捤昸ㄵ㤰戹ㅢ㌹㐶㔱攷㌸愹㥣挷㤱挶ㅤっ慡扢㜱㔷扡ㅡ㌷㤷㔶搰戸㝣㔹ㄸ㈴昱挷㑥㔶㔹㠸愵搰㕤㘰搸㌲㘵㐲ㄲ挸㥣㘱㥣搳㤱收愶㥣㔴捥㠶㐸慡改愴㕥〸慡㌴㌷つ慡扢戹㉢㕣捤㥤〷扣捥敡㤳㌷昷㜰㤲ㅣ收㕥〴摤〵收㕥慣㑣攸〰㌲㘷敥攵㡡摡改愰㝡慦〶ㄵㅦ晣戹㘵㙡敤㘶㌰ㅦ㐱慤戸ㄶ㔴㘹昱㤱㐸收晦㐴挴〲慥㉢㘴㉡挴㔹捡摡て〲㕢攷㉢㝢〶㔸㉤㡢㠰㈷昶ぢ㘶㉤㉢㝢㉦㈸㑥㡢㌹㈱㐱㡢㘷慥戸戳㜱㙤昰攰㈶挱㤹〲改戴㠵㐰收㉣扥㔵㤹戰〸㔴㜷愷㥤慡捣昰㌸摢摣㔱捣慦戰㡣㡦㈹㌲攱㜶攸㉥㜰摡㥤捡㠴攳㥣㈶㜰挲㐰ㅡ戶挴㐹㝤㄰㔴改㥢攳㐱㜵㌷㙣㠹慢㘱㈷搲㡡挲搲㕣㑡㤲愳㌴晦㔶㙣ㄸ㕦搶愵〹愷㌸㑤攰㕢戹愴㥥敡愴㍥愷っ㕢〶慡扢㘱ぢ㕤つ㍢㥤㔶ㄴ㝡散っ㤲ㅣ㠶扤㔰㙣搸㉢捡㠴戳㥣㈶昰摤㔷ㅡ㜶戶㠳敡晤㈷愸昸攰㠰㜹㙡㍤㤷挱㜹〸㙡挵扦㐰愵㉢㜵㔶戳ち搱愱慣㉢愸㔶ㄷ㄰捦㙡㤵慦㔲换㐹㜲㔸昷ㅥ㜴ㄴ㔴㈹扥㈶捡㌲㕡〱愴扢㉢搲㉡㌳㡦戳昲晣㤶㥡ぢ㕤㜱㐹㔱㘶㝣换㉣愸㍣㕦㠲㈰㙦晡㌲㈰㜳昵㤷慦㡣㤲㝡戹㤳捡户㉤㐹扤挲㐹攵㡢㤶㌴昷㑡㐴摣捤㍤搸搵摣慢㠰㉦慡㔲㔷㤳攴昰㑤ㄵ搲〵收昲㕤㑣㥡㜰㉤㈲㌹㜳昹搲㈵愹搷㌹愹㝣㥤㤱㠶㕤㡦㠸扢㘱戳㕣つ晢ㅦ攰㡢晣昸〷㤲ㅣ㠶昱㙤愸挰戰慤㐰㤰㈶晣ㄱ㤱㥣㘱㝣戵㤱搴㥢㥤㔴扥ㄴ㐸敡㥦㥣㔴㡥昷㈵昵ㄶ㈷㤵㐳㜹㐹扤搵㐹昵㉢敡㙤㑥㙡㔸㔱㙦㜷㔲㌹戶㤶ㅡ敥㜰㔲㌹慣㤶捥㔹㠵㠸扢㜳㈶戸㍡攷㑥攰㡢㑡敤㉥㤲ㅣ捥搹ㅢ改〲攷㌴㠲㈰㑤戸〷㤱㥣㜳㕡ㄴ昵㕥〷戵㡥㐳㑣㑥攷搴㜰㐰㕡捤㌱挸㐶て㤰㈸昶ㄳ㜷㡣摦挷㕣㌹戲㤱㌳㐹昷摢ㄱ㈶敡愶摢〹㘹㔰ㅤ挷㈴㌹昳敡㌸ㄶ挹愷㘶㍡㔳㠲㘳〹㥡慦晦㤵㘴づ㈱愴敥〷散㠸搴捤攱㐲㕥㝥㡥㌳㈵昸戸㤷昲て㤲捣㈷扤㤴㝦挸㡥㐸㜹㍥搵昳昲愹㠲ㄴ㥦攲㌹㥥攰搳㔸㙡晢ㅢ挹㝣㄰㑢㙤て摢ㄱ愹㡤て摤㥣㐴㕤愷㌳㈵昸㤰㤵敦㕦㌱搴ち扥㝦敤捤㌲慡搰〴ㅦ扣㤲ㄱ戵ㄹ晣㑤㔳つづ捦攳挳㔸㌲㈲㌶㠳敢愰晡攳搴捡㠷慤㌴收〹愶昸㡣㤵挶㍣㠹㠸慡ㅤ㜵㝣㥥收㡣ㄱ㝣㉥㑡㠹扦㤳㝣㡣捤搳㥦戲㈳搲㝣㍥晥㜲ㄲ㜵㝣散攵㔲㠲㡦㉦㈹晦て㤲㤷摡㍣晤㘹㍢㈲攵昹㤴捡㐹搴昱改㤴㑢〹㍥㘵愴晣㌳㈴㥦㘱昳昴㘷敤㠸㤴攷挳㈴㈷㔱挷㠷㐸㉥㈵昸昰㤰捥ㄸ㔱攴扥㜳ㄵ㘳㜸㤱晢捥㔳㡣㍤㥣敥㝢㤱㕡昹㔰㤱挶扣挴搴㜲〶㜴敤换㠸㈸昷〹㍥ぢ㈴收ㄵ戲昹ㄸ㤰㤸㔷敤〸ㄳ㜵散昲㜳㈶搶戱慢捦愷搸挵攷㔲攲㉡愴愴戶搷㐸㘶㉦㑤㥥晥扡ㅤ㘱愲㡥㍤㜲㑥愲㡥㍤㜱㉥㈵搸愳㑡昹搵㈴戳㌳㤵昲㙦搸ㄱ㈹捦㡥㌳㈷㔱㜷㜳㐱㡡ㅤ㘵㥥挷づ㌲㥦㘲挷㤸㑦戱㐳捣愷搸ㄱ收㔳㜷㌸㔳㠲ㅤ㤹戴㘹つ挹㜷搹㍣晤㑤㍢㐲戱㍡昶㔷㜹昹㝢㥤㈹㈱扢っ㝡攱㉤㤰搵攵㘵搷㠱㠷㈷ㄶ㑤㄰挱扣㠵㙣晣㑣ㄷ愰搸〹㐸搴㍢ㄶ㑡㌶昱ㄲㄴ㥢扡㐴扤㙢愱㘴搳㉤㐱戱〹㑢搴晢ㄲ㔵挷ㄶ戶㍦㔰ㄵ㡢㐴昲搰搴愱㠷㝥㔳㔷㔵扦㑤搵〱㡤晤㔶慣㜹散慤昳㥥㥢㌳晡摤ㅦ㉥扥昸戹㝦㥥昷挴て㜷㈵㐶㍦㝣攵㤵て敥㝢搹ㄳ㙦㙤㥥扥扣攲昶㙦㈶㕤㝥㡣晦㠸㘳㡥㑣捦摡㘳挲㌱〷ㅥ㍥摤㍦㙤戳攱㤵㤵㝤晡散㍡昰㤱慤㜶昳ㅥ㝦攴㉡㜱晦换㕢㜶〹搹㘸㘹挶扦㤱ㄳ㉦收敥㝤㔲㤹昱〱㈲晡㠷〸晡㔷〸搹㕡挱㉤扣㝢戶㕡㘹昱挷㐴㔵ち搹㈶㑢㔰㙣㥢ㄲ昵愹㠵㤲㉤慦〴挵ㄶ㈸㔱㥦㑢㔴ㅤㅢ挸㝦昵敥㘵㥢愳ㄹ㕦㈰㈷㕥昲敥搹昶愴ㄹ㕦㈲愲㝦㠵〰㜷㉦㥢ㅥ㄰㠵㜷捦㈶㈸愱晦㈱慡㔲挸㈶㔵㠲㘲搳㤲愸㙦㉤㤴㙣㌸㈵㈸㌶㈰㠹晡摥㐲挹慡㑣搴て㐸慢换换㉡㉤㔱㙢㈵捡慢慡愲㘰ㅤ㤵扤㔲㠵摤挷㡣㠵っ捥㌵ㄶ慣㤶㤲㈱㡡ㄸ慣㠹㤲攱㈹㘲戰昲㐹挶扡㙦慤攷㠳慤捡换㑡挲捣晢㔷〹搶っ㠹昹戱㄰㈳㔸㕢㈴㘳慤捤昰㐲㐰慦挲昴戹㘰ㄵ㤱慣敦㡢㘴㔸㉢㈴攳扢㈲〶㉢㠲㘴㝣㕢挸昰戲挰㙣㑢㔸㑡ㄲ昳㑤㈱㐶戰攴㈴攳㍦㌶㐳㕡㔲㑢㑢㔸㕣㤲昵㔵㤱っ㑢㐸㌲扥㉣㘲戰㔰㈴攳㡢㐲㠶㔷㤵㡥㘰㠱㐸挴攷㠵〸挱㝢㤷㥤㔳ㅤ戳㘶晥㌲攵㘵㑡㤲攸愰捤㤰㔲㤷㤰慣㘲慡㔷㐱晡晥㍦㉡㉤ぢ〴</t>
  </si>
  <si>
    <t>㜸〱捤㝤〷㤸ㄴ㔵昶晤扣㘱愶㤸㙡挰㙥〵㐴㐱㄰㤰㔹〳㌸㜶づ㈸㌲〹〹ㄲ㤴挱戸攸搸愱㕡㐶㈶攰〴㠲㘱㔱挱㥣ㄵ㌳㐶っ㙢搶ㄵ搷慣慢愲慥㘹㕤昳慥㌹愷㌵㠷㜵搷昸㍦攷㔵扤㥥搷摤搵㌰散㙦晦摦户㐵昷愵摥扤攷摥㜷敢搴慢搰㔵㜷慡捡㐴㔹㔹搹慦㤸昸㍦愷ち捥㙣搵戴慣慢摢㙡慢㘹攸㘸㙤戵搲摤㉤ㅤ敤㕤㌵㜵㥤㥤挹㘵㌳㕢扡扡晢〱㘰㌴户挰摥㔵搹摣搵㜲㤸㔵搵扣搸敡散〲愸戲慣慣慡捡㉣㠷㝤㑢攷敢㔳つ㤳㕥㘶〵〵㔰㘵愶㐱搱㥦愲㡡挲愴昰㔰っ愰ㄸ㐸㌱㠸㘲ㄳち㉦㠵㡦㘲㔳㡡捤㈸〶㔳っ愱ㄸ㑡戱㌹挵㌰㡡㉤㈸搸扦㌹㥣㘲〴挴挰慤㈰收㌵搴捦㐹ㅤ㠲愵㘹敡敥攸戴㈶㡣摥摢捥㜹㔲㈰㔰ㄳ愸〹㈶㠲搱ㅡ晦㠴搱つ㍤慤摤㍤㥤搶愴㜶慢愷扢㌳搹㍡㘱昴ㅥ㍤愹搶㤶昴敥搶戲㜹ㅤぢ慤昶㐹㔶捡ㅦ㑡㈵挳昱㐰㌸ㄲ挹㈶ㄲ昱㠱㈳ㄱ㜹㜶㐳晤ㅥ㥤㔶戶敢扦ㄵ㜳ㄴ㘳捥㘹愸慦㤹㙤㜵晦户㘲㙥㡤㤸〸搹搸搱㤶㙣㘹晦㉦〵慤攴㍡㡤㌴㕡改ㄶ慥㝣换敡㙣㘹㍦戸〶㘹攷ㄱ㡤㔶慣愶慥慢慢愷㙤ㄱ挷㔱㠳搵摡㍡搷捡捡㤵摥搶搸搵扤㐷戲戳慤㙢㘰ㅢ昹戳㍡慤昶戴搵戵㐹摢㤴愵㘹慢搵〱㜶㔵戵敤㥤散㥣㥤㙣戳㉡㌸攳㙤戳搷攱昴㡣搵摥摤搲扤㙣㔰摢㕥㕤搶摣㘴晢挱ㄶ㈱㤵㙤㔳㝢㕡㌲愲愲〲㥦戲㝥摢扡㘵㈶㔷ㄴ昲㘹㙢㔸㤰散散㤶㉤慥挲㠰ㅢ㔶ㅢ㉥㜲㈹昲昲攲㤰ㅡ㕤攰挵㜵搶搴搲戶扢搵搹㙥戵戲ㄳ慥挹昱〵㈰㐹㤰扤ㅥ㜲㑣愹挵攱㕡ㄲ〳㥣㡤㡦换挲㕥㡣搱㄰㍢捥敥攸㙣挳㠰っ㑥㠸㔴㑦ち㈵㙡挲戱㐸㉣㌰㈱ㄱ㘳㌳ㅣ愹〹〷攲挱㠴㕦㑤㔱㜳っ㕣捣戱㜴摥〶愲愲㙥㝡㈰㘴㡥愳慥ㅡ㐲㔴扣㠲つ㕥敦㠶ㅢ㕤㜹㜳戲扣㌹㔵摥㥣㉥㙦捥㤴㌷㕢攵捤搹昲收㠳换㥢ㄷ㤴㌷户㤴㌷ㅦ㔲摥扣㄰ㄸ㌵㔵昵敦㕦敥㑣㍢㙥搳晦敢㥦ㅢ㥥愹扢昶㠹散愷戵㈳昶㌴〵户㜱戹㡢搸ㄶ㌳㌱㍤敤㐰扣㈶ㅡ〹昷晥ぢ愹〵〸〶㙢㘲〹㙤㡡〵捤敤攰㙣㙥て㘱散〰㌱㌸㤰㐸昸㐷搷㌵㡥㍥㈴戹㌰搹搳㤶㥣ㄸ昰㑦㌴挷ㄳ㌲〱㐲㠸攷戱㍣㕣愶扦扥㕢戹㝣昶扤慦㌵㕣晣㘴搹〵㙢戶扡攴㙡挱㝤㡤㑣愶〶㌳㜹挹〴㙢愲攱㐰㈸攲㡦㠷愳挱㜰㈲ㄱ㡤㠷ㅤ㌶㠳㌵㜱㝦㌸ㄶち㠵㘲挱㜸㌰ㄸ〸〵㈲收㑥散挹て㘱〴㈰挸㘶搰っ㔲ㄷ㠲㄰攲㈹愷昷㘱晤户扥晦捦㕦慣㥡扥㝡摤昵㝢捦㥣晥摣㐸挱㥤㥣散㍤㠲㤹愸㑥㐵戰㈶ㄴ㡥昶㑥戱愰搳㜹愸㈶ㄲ㔴㙢㤱晦挷愲㘶㤴ㅤ挵㈰㡣㌸挳搵㑤㡤㤹〹慡㈶㐲〸昱㠸搳㜷㜶摢㙤㉢㌶戹昱㑦昵㙢换㔷㍦晦扢敤慡㝢〴昷慤戲敦㕤㌰戳㤳摥㜷ㄸ慢㈱ㄴ㐶散㤰㐳戹㕡昲㐸愸㈶ㄶ挱㜲㐷愳收㈴昶戰㉢㠴㌱ㄹ挲摢慤㜳ㅦ㥥㘸搶搲㕣〷㈱挴晤㑥〲㙦㍤晤挳㤱㍢て㕣扢摢摤㑦ㅤ搶敦愳ㅤ㐶搷〹㙥攲㌲㠱〶捣攴㈵㄰慡㐹挴ㄲ昱㐰㌴ㄱ㔱〳戸㈶㤴㠸挷挲ㄱ㝦挴㔹昶㠸搹挸ㅥ愶㐰ㄸ扢㐱攴㈷㄰㥤㘸㑥愵㜹ㅡ㠴㄰㜷愸〴㝥㥡㜵攷㤲㕢ㅦ慡㍤改搵摢㡦㝥攰昲㠷〷〸ㅥ㔳㘴〲㌳㌰㤳户敥〳㌵晥㜸㌰㄰つ㐵㐳捥㌶愳攸て㠴攴㝡㠹㠷攳昱㠰㑣㈵㘸敥捥㥥㘶㐲ㄸ戳㈰㌶㉢ㅣ㠸㤱㠹收㙣㈲收㐰〸㜱㡢㤳换㉤搱㤵㉦戴摣摣㍡昵摣攳㡤ㄷㄳ㙦㑦㍤㐳昰搰㈶㜳搹ㄳ㌳㘱㝤㙤㘰攸〷〲攱㠴㥦㐳㌱㤶ㅢ〷ㄸ㠴戱㐴㄰〶㐷㥦㠸㤸㜳搹㑤ㄳ㠴㌱て愲愲㙥㉡〶攱㕥搴敤つ㈱挴戵㑥搷〳扢㜷晤昱昱㘱挳㘶ㅦ㍢昶挷㤶㌷慡挷㙦㉤〶挰㉣扢摥ㄷ㌳㤱晣慥昳〶㘱㔴㡤〳っ㐲㉣㘶敦ㄴ㌵昷㘳㍦晢㐳ㄸ扦㠵攰〶㄰㌰攷㔳㜷〰㠴㄰㔷㌸㝤㜷ㅣ㌸㘶昱ㄹㄵ㙦捦㔹㌵㘸㤷㘳㍦㝦昹昸㌲挱攳戸散扢ㄹ㌳攳昴扥晤捥慡挷㔱㔷㙥㠴㔸晢戱㘸㄰ㅢ晥㐱㐰㥡㐹〸㈳〵挱挵昴㥢㘹敡㌲㄰㐲㕣攴㜴㜵晥㤹㉦ㅥ㝥挲㌹换㘶慦晤攰㤱㈵愹㙦昷㍥㕡昰㙣㐱㜶㤵挵㑣摥摡昶搷〴㐳〱㌹挰攲㤱㐸㈰ㅥ㡤㈵㐲㑥攷晥ㅡㄸ晣搱㜸㍣ㄱ昱㈷ㄲ㤱㜸搴㍣㤸㍤㉤㠰㌰㕡㈰戸愰㝥昳㄰敡ㄶ㐲〸戱捡改㝤慦㝥㤷㉣ㄸ扤㝡昴散戳㡥㕢昱攰昶捦慤戹㑦昰㌴㐵昶摥㠶ㄹ㝦摥㠲㘲慣㘱㐳搷㌶敢㐰㙥戴搵戰敦㤸㍦㙥戶戳㡢づ〸㘳ㄱ㐴晥㘸挷〸㍢㤴收㑥〸㈱㑥㜵㌲搸晤搵ㄱ㤱㍦扦晦挸㡣㉢捥晤敥㠷敤て㍣愸㐱昰ㅣ㐹㘶搰㡤㤹敡晣っ戰昰㤱㘰㔸㙤㙤晥㥡㌰〸㠹㐵㈲㘶て攳㉥㠶㌰㤶搰扢㙥㝡搴㕣㑡搵㌲〸㈱㡥㜳扡㑡捤昹攳摦㍥散㍥戸㝥挵〷㔷㍦昳㤷㈹搳戶ㄴ㍣ㄳ㤳㕤ㅤ㡥㤹㉤昳扡㜲㠸つ㐴戱㜷㌵㡦㘰慣㈳㈱㡣摦㐱ㄴ㙤㍡㠹㠹收㜲㈲㡥㠲㄰㘲戹搳摢搴㘳㈲㙦扥敥扤㝡敡㝤㉢㘶㍦㘸㝤昵摣㝢㠲愷㝣戲户㘳㌰ㄳ搴㝢ぢ㠶㈲㌵㠹㐴㌸ㅣ㡢㈶㐲ㄱづ搷戸搳㝤㌰敡慦㠹㠷愲搸㠲攳挱戰戹〲㝥收㑡〸攳㔸㠸㝣㜲㤱挳㜱㌴ㅦて㈱挴㔲㈷㠷㔳㙦ㄸㄳ晥敥敥㉢攷慣㝣收晣㉤㑥摣㘷收㥦〴捦㌸㘵づ㈷㘲收㍦摣㠶㑥㘲㍦㈷㐳ㄸ愷㐰㜰㘰〷捣㔳愹㍢つ㐲㠸㐳ㄵ摢㉦㝥㌵昴愵㥡昷愷㕣㜰昸㌵戳愷敥㕥搵㉡㜸愲㉢晢㍥〳㌳〹㝤昹戹㈲攳昱愸㍦ㅣ昰挷ㄲ戱㜸㈰㤰㍢㠶挱ㄲ㠹㠴攲戱㜸㈴㡥〹慢ㅦ㝤㥤挹扥捥㠲㌰捥㘶挴扡改ㄱ㜳ㄵ㔵攷㐰〸㜱㠸搳晤㑥昷挶ㄷ㥤戴㘷晤㥣搳㠷〵晦搱㌳愴晤㘳挱㔳㙣搹晤㜹㤸ㄹ㤵搷扤挳㜶愴挶㥦〸昸戹㑢㌷捦㘷挰ぢ㈰㡣ぢ㈱昲愹㡥㑦㌴㉦愲㜹㌵㠴㄰㘹愷扦戹扦扣昴慦㐳㥦戸㜵摡㥤㠷㍦戴攸㡣㝤㔷っㄲ㐳㘱㤶晤㕤㠲㤹愲挵攵ㄱ㈲㠴㥤㌳づ㕤晥㘰㍣㤶摢㡥挳攱㘸〴㉣〴〳攱㘰㌴攱㡦〵攲收愵散敢㌲〸攳㜲㡡扡改昱㠹挱㠹收ㄵ搴慥㠱㄰㘲扥㤳挱㡢㥢户慤㝣慥晥敥㘹ㄷ㕥㜶晥慢㉢㠷㝤戵㔸昰愷㠴捣攰㉡捣ㄴ散㐹挲戱㜰ㄸㅤ晢戱户昲〷戰㑤昷㙥㔳搸挰㐲挸ち㈷㘲㠹㔰㈸ㄸ㌵慦㘶㑦搷㐰ㄸ扦㘷扣扡改㈱昳㕡慡慥㠳㄰㘲㉦愷昳敦昶晥扥㘳晦挸ㅤ搳捦㘹㕦㔶昹挴㉥㝦㝣㕥っ㈳ㄸ㕦攳〶㠸㠲挵㜷㌶㘳攷ㄸ改捦ㅤ㍥㜳ㅢ戴㘳〹昸挳收㡤㜰㌷㙦㘲愰㥢㈱㜰搶㄰㌵㙦愱敡㔶〸㈱㘶㍢摤ㅦ晥搳晤ぢ摦㍤散愷挶㤵〳㐷㍣扡挴㍢昰㈵戱〵挱昸ㅡ户㐱攴㥤㜳〶戱㐹㐵攲〱㜵㠴昶晢搵㕥㉣ㄸ慦〹〶戰㠳㌱搷挲挵扣㥤捥㝦㠴攰〰て㤹㜷㔰㜷㈷㠴㄰㔳㥤㍥扦扡攵攲㌷㤶摦昹㙥摤〹㑢㕢㔳㡦㥤㌰㝤㡤搸ㄲ㘶搹攷摤㤸挹摢㜳㐵晣㍣㌱散㍤㌵㡢〴㜱㝣づ㈴〲㔱昳ㅥ挶扤ㄷ挲戸て㈲㝦愰㘱㌵摦㑦昳〳㄰㐲搴㍡摤敥㤱ㅡ㍦晣㠹攵ㅤ㔳慥㝢攲愳慡㈳晡昹㥡挴㜰㤸㘵户て㘲㈶㙦扦ㄲ〹挸㠳㜲㈲ㄲ㑥㘰摢挱愴㡥ㄷ㤱㈸昶㙢㌸㜱〹㠵挳㤱愸昹㄰㍢㜹ㄸ挲㔸〷㤱㥦㐳㘸愲昹〸捤㡦㐲〸㤱㜰㜲㜸㌴㝡搶戶挷ㅣ昳㔲攳㝤戳㝦㕦㔶㕢㍥昹㈷㌱〲㘶㤹挳㥦㌱㌳㕥摦戸㈲㐱晣㈸㡤慡攱㠵㘳㘳つ㑦㔶搵ㄴ㌰ㅦ㘷昴㈷㈰㡣㈷㈱㡡昶慤搸搸㥥㈲攲㘹〸㈱㠲㑥晦㍢㙦扦㐹捦愲挳㥥慡㍤晥昷敦㑣㝦昴戱㌱㍦づ㝣〶收㍤㥤㥦ㅢ㡤㥤挹㈵昸〱搷晢摢㌰㔸攳攷扦つ晦㈸挶㙦攲㙣㈴ㅢ换〶〲㤹㠸㍦ㄹ㑡㔶㡥㐱搸扥晥晡攲挱㘴㘰㜶㥦㤶昶㑣挷ㄲ昹㜳㙣慢晡㘴㤷搵晢敢㙣扣㘳慢敦攸㘹捦㜴㡤㜰㌷㌶㜵㈷扢慤攱㠵戶摥㈰㐵㙥㑤昸戱㙡㜵挹晥㐶ㄵ扡敤㥤㙣敤戱敡㤶戶搸收㤱〵㘶晣㔴敤㐸㤵戶敥搶㘹ㅤ㥡戳ㄶ㘵㔴㠷㙢㈹㡢㘵散愲愵戴㑤㜶㕥愳ㅢㄶ㜴㜴㔹敤㌲扤昱㙤㝢戴愴ㄷ㕡㥤㑤ㄶ慦挴㔸ㄹ戹愸㐳㘹㜲㝥㉦㡦㥦搳㡥〵挵㉦攰捣㔸㕤㥢㥤戲戴摢㙡捦㔸ㄹ攴扢挸敡散㕥㌶㉦㤹㙡戵㌶捦㠳搸㝤挲戰㘵㥥㝡户㡥㜴㑦㔷㐳㐷㝢㜷㘷㐷㙢扥愵㉥戳㌸㠹摦攸㤹㔹ㅤㄹぢ㍦戱㉢㌸㤵㠹戲㝥晤㠴㈸摢挱敤㜷㉥攳㜶搵挸ㄵ愱慤攲㤱㔸攷㕢攴て扢㥡戹㔸㍡㉣㐵慢挵㌱㔹㍥㙥〳挱㘴㕣㠶搹扥㌴㔰㕢㈶㕥戶㈲㝡扢搲㘸㤹㘳㙥捤晤晦〵㤷㤷て㜶㤶㝥捡㘲㕣挷㤸㤶㙣捦戴㕡㥤敢扤攸㈶㤸㤱昹㔷㠸捡㥤戰㌵㤷㘴慦〲〸戱㔴㉣慢㕣搲㤲改㕥㘰㉣戰㕡づ㕥挰㌳㐲㕣㤸慢慡㈲戵㐵㤳昹ㅣ㔴收昳ㄴ㉦㐰㜸㍣㘵挶㡢〴ㄹㅥ昳㈵扢㕤㌹ㄶ晦㙦晣ㄵ㤲㜲㜸㤹昲㡡っ㉥㥦㜵㔵戶敤搶搱搹搵慦㥦摢㔲㑥㑢㜶㉤攸收昰㕣扦㤱昱㕥愶昸ㅢ㐴攵㌸㠸つ㕥㠰昱〲㔴挱敢㑣㠳摡ㅡ慤㙣ㄲ㔷昷攴搶㉤㤲㤵㙤昶〵愳㐶慢㉢㙤昲捡搲㜴㙣㉢㑢つ捣㘱攳ㅦ搸挶搱㙦㉤敤㙥㑣㜶㈷晢户攱ㅡㄵ搶㤲〹搰㜸改㘵捦搱㜳㤰搴㈹㙦㡦搳㐲〴㥦㥣搵愲っ㤰ち㍢ㄲ㌶ㅣ㙣㉦㘵晤ㅣ戹晥㠵㐰敥愳戰㄰㐶攱㐰捦扦搶㠴㑢㘰㤹愹㔶晢扣㘵㡢慣㉥挲慢㡣昵㔲㔹戸㜹㌱搸㥣㜴㙡慦敥㤶搶慥ㅡ㘴㍡戵戳愳㘷搱㝦㌳づ㘳㤹㝦㠷㔰㔳攵㙦㌰㡡晢扥㑣愰慢慣晦㘲慥㥢收收戲㉡㐶愳挶摣㠶㠲愳ㄵ挱㝥挵㝦㜲㌲㕦挷㝦㥥昵搹㉡慢㠱搸㤸敢㜲㤵挰て㙣〳㐳昳㍡㉤㜹愵戱㑡㌶挰昶愰戶㝤㍡㍡ㄷ愶㍡㍡ㄶ㜲㍣㙤㈲㕢㕤ぢ㉣慢㥢㔷敦〶㌸㔷㉢攵㔵㐹㈱晡昵换扢收愶㕤收摢ㅡ昱㡤户㈱〶搵戵戶㡥㔶ㄱ扢㡣㜷愰敡㠷敢㠸挶扢㤸搹㌲攸て〴㥢ㅢ敡扢㝢㕡㍢ㄶ㜶㔹摤捤㡢㜹攵㝡㘹㙢搷㔲戱ㄵㄶ㥦搷扦㕥㙦慣扤攲戵㤱〷搴摥晦搶㉥愷㥤㝢敦敡㙡㌱挲㌱ㄴ㕤愵摢づ〱挷攰㙢㝥〰㈱戶〴㡣扢ㄵ捣攷㑦收㐷㘸㥢ㅦ㔳㝣〲㠱㥤㠳愴ㅢ晢㠶㑦敤愶搸ㅥ晦㜳晦㘰㝥㐶昱㌹㠴ㄸて挱慤搳晣〲㐲㑤挲㠷昸㕣改㜲挵敤〰㜵昱㡡晢〶㕡㡦戹ㅥ㥢㤸〰〴㔷㥥㐹戲㑣搲㘳㤲ㅡ㘱㈰戰㉢〱㤵㡥愱攸捡攰㑥㜰㤳〴晣㐴晦㝥㠰戹ㄳ昰ぢ晢㈰㌱㈶㠷㥣㐶㐰戹摤ㄴ㝥搸㈴〱晤愰㌰㜹晢㐴〴愱㤲〴㔴愲愵㈶昱挳㉦ㅡ〱〱愸㡢〹㌰ㄹ搳㕣㡦㑤㠴攰攷㐶挰㤷〸敥㑡挰ㄷ㡥愱攸攲㘴ㄴ㤱挶㌰㡢捤㤸昲㘷㠰戹ㄳ㌰〴㘶㜳㈸挵收㄰ㅡ〱㕢搸㑤ㄱ㐳㄰㐹挰㤶〴つ㠷㄰〹愸㈴〱㈳搰㔲㤳㜸㑦㈷㈰づ㜵㌱〱㕢㌳愶戹ㅥ㥢㤸〸㍦㌷〲㕥㈹㐵挰摦ㅤ㐳搱ㄵ搲㐹㠸㌴㠶㔹㙣挷㤴㕦㉥㐹挰づ㌰㥢攳㈹㈶㐰㘸〴搴搸㑤戱㉢㠲㐸〲㜶㈲挸て㈱㙡愱㤲〴〴搰㔲㤳昸㡢㑥挰㘴愸㡢〹㠸㌰愶戹ㅥ㥢愸㠳㥦ㅢ〱敢㑡ㄱ昰戰㘳㈸扡㐲摢㠸㐸㘳㤸挵慥攸㔴㍣㔸㤲㠰㕡㤸捤㍡㡡㝡〸㡤㠰㐶扢㈹愶㈰㠸㈴㘰ち㐱扢㐱〸㕥愰㤵〴㑣㐵㑢㑤攲㑥㥤㠰摤愰㉥㈶㘰㜷挶㌴搷㘳ㄳ搳攰攷㐶挰㑤愵〸戸㔱ㄱ㔰㜸㠵㜸㜷㐴ㅡ挳㉣收㌱攵敢㑢ㄲ戰㌷捣收㍥ㄴ晢㐲㘸〴散㙦㌷挵㑣〴㤱〴晣㤶愰昹㄰㘲㌶㔴㤲㠰〳搰㔲㤳戸㐲㈷㘰ㄶ搴挵〴㈴ㄹ搳㕣㡦㑤捣㠱㥦ㅢ〱攷㤷㈲攰㍣挷㔰㜴㔹㝡㉥㈲㡤㘱ㄶ㠷㌰攵㜳㑡ㄲ搰ち戳搹㐶搱づ愱ㄱ戰挸㙥㡡㈶〴㤱〴ㅣ㑡㔰㈷㠴搸ぢ㉡㐹㐰ㄷ㕡㙡ㄲ愷攸〴捣㠳扡㤸㠰㈵㡣㘹慥挷㈶昶㠶㥦ㅢ〱挷㤴㈲攰㘸挷㔰㜴㜱㝣㍦㐴ㅡ挳㉣㡥㘲捡换㑢ㄲ㜰っ捣收ち㡡㤵㄰ㅡ〱挷搹㑤戱㍦㠲㐸〲㡥㈷攸〴〸㌱ㅦ㉡㐹挰㠹㘸愹㐹㉣搶〹昸㉤搴挵〴㥣捡㤸收㝡㙣攲〰昸戹ㄱ搰㕡㡡㠰㠵㡥愱攸ち晤㐱㠸㌴㠶㔹㥣换㤴㕢㑡ㄲ㜰㍥捣收〵ㄴㄷ㐲㘸〴慣戶㥢㈲㠹㈰㤲㠰㡢〹扡〴㐲愴愱㤲〴㕣㡡㤶㥡挴㐱㍡〱㈹愸㡢〹㔸〳扣挷㕣㡦㑤㘴攰攷㐶挰摥愵〸搸换㌱ㄴ摤㌷攰ㄵ晦㌱捣攲〶愶摣㔴㤲㠰㥢㘰㌶㙦愶戸〵㐲㈳攰て㜶㔳㉣㐰㄰㐹挰㙤〴慤㠵㄰㠷㐰㈵〹戸ㅤ㉤㌵㠹ㄹ㍡〱㉤㔰ㄷㄳ㜰ㄷ㘳㥡敢戱㠹㠵昰㜳㈳愰戶ㄴ〱㤳ㅤ㐳搱慤㡢㜶㐴ㅡ挳㉣ㅥ㘲捡㤳㑡ㄲ戰づ㘶昳ㄱ㡡㐷㈱㌴〲晥㙣㌷㐵〷㠲㐸〲ㅥ㈷攸〹〸㜱㈸㔴㤲㠰㈷搱㔲㤳〸敢〴㉣㠲扡㤸㠰㘷ㄸ搳㕣㡦㑤㜴挲捦㡤㠰ㅤ㑡ㄱ戰扤㘳㈸扡㜳搲㠳㐸㘳㤸挵摦㤸昲戶㈵〹㜸〵㘶昳㔵㡡搷㈰㌴〲摥戰㥢㘲㌱㠲㐸〲摥㈴攸㉤〸戱ㄴ㉡㐹挰摢㘸愹㐹㡣搲〹㔸〲㜵㌱〱敦㌳愶戹ㅥ㥢㔸〶㍦㌷〲㠶㤴㈲㘰戰㘳㈸扡㥦㜳〴㈲㡤㘱ㄶ㥦㌳攵㑤㑢ㄲ昰㈵捣收㔷ㄴ㕦㐳㘸〴㝣㙢㌷挵㤱〸㈲〹昸㡥愰㝦㐲㠸攵㔰㐹〲扥㐷㑢㑤愲㑡㈷攰㜷㔰ㄷㄳ昰㈳㘳㥡敢戱㠹愳攰攷㐶挰㉦㍦㤷㌸ㄵ晥搹㌱ㄴ摤㘲㕡㠱㐸㘳㤸㐵㐵㌹㔲晥ㄱ㌰昷㔳㘱〳㘶戳㍦㐵ㄵ㠴㐶㠰挷㙥㡡㤵〸㌲㤶㠱〶㄰㌴㄰㐲ㅣ㠷愶㈴㘰㄰㕡㙡ㄲ㕦愳㡦摣㡦愱㘳愱㉥㈶㘰㔳攰㍤收㝡㙣㠲㌷慤摣〸昸愸ㄴ〱ㅦ㍡㠶愲晢㕢㈷㈱㤲㈴㘰㌸㔳㝥扦㈴〱㕢挱㙣㡥愴ㄸ挵散㝡㝦つ㡥戶㥢攲㘴〴ㅡ换挵ㄹ㐳搰㔸〸㜱㉡㥡㤲㠰㙤搰㔲㤳㜸㑤㈷攰ㄴ愸㡢〹搸ㄶ㜸㡦戹ㅥ㥢㌸つ㝥㙥〴㍣㔷㡡㠰㘷ㅤ㐳慡昰㈶摢㤹㠸㈴〹昰㌳攵㘷㑡ㄲ㄰㠴搹っ㔱㠴㤹㕤㉦〱㔱扢㈹捥㐲愰戱㕣㥣ㄸ㐱㜱〸戱ち㑤㐹㐰〲㉤㌵㠹㐷㜵〲捥㠶扡㤸㠰㐹挰㝢捣昵搸挴㌹昰㜳㈳攰摥㔲〴摣攳ㄸ㡡㙥昳㥤㡦㐸㤲㠰摤㤸昲㕤㈵〹㤸〶戳㌹㥤㘲〶戳敢㈵㘰愶摤ㄴㄷ㈰搰㔸㉥捥㉣㠲㘶㐳㠸㡢搰㤴〴捣㐱㑢㑤攲ㄶ㥤㠰ぢ愱㉥㈶愰〹㜸㡦戹ㅥ㥢㔸つ㍦㌷〲慥㉥㐵挰㔵㡥愱攸扥攳愵㠸㈴〹㤸捦㤴搷㤴㈴攰㐰㤸捤㘶㡡㠳㤸㕤㉦〱㈹扢㈹㉥㐳愰戱昸㥡㘹㠲㌲㄰攲ち㌴㈵〱ㄶ㕡㙡ㄲㄷ敡〴㕣づ㜵㌱〱㉤挰㝢捣昵搸挴ㅡ昸戹ㄱ㜰㐶㈹〲㑥㜷っ㐵户㍤慦㐶㈴㐹㐰㈷㔳㍥戵㈴〱摤㌰㥢㍤ㄴ㡢㤹㕤㉦〱㑢敤愶攰㑤捦戱㕣㥣㘵〴ㅤ〶㈱慥㐵㔳ㄲ㜰㌸㕡㙡ㄲ㉢㜵〲㝥て㜵㌱〱换㠱昷㤸敢戱㠹敢攰攷㐶挰㘱愵〸㔸收ㄸ㡡㙥扤摥㠸㐸㤲㠰ㄳ㤸昲㤲㤲〴㥣〴戳㜹㌲挵㈹捣慥㤷㠰搳散愶戸〹㠱挶㜲㜱㑥㈷攸っ〸㜱ぢ㥡㤲㠰㌳搱㔲㤳㘸搷〹戸ㄹ敡㘲〲捥〱摥㘳慥挷㈶㙥㠵㥦ㅢ〱㤹㔲〴愴ㅤ㐳搱捤摦戵㠸㈴〹戸㠴㈹㈷㑢ㄲ㜰ㄹ捣收攵ㄴ㔷㌰扢㕥〲慥戴㥢攲㜶〴ㅡ换挵戹㡡愰慢㈱挴ㅤ㘸㑡〲慥㐱㑢㑤㘲㕦㥤㠰㍦㐲㕤㑣挰昵挰㝢捣昵搸挴㥤昰㜳㈳㘰㜶㈹〲㘶㌹㠶愲㍢搱昷㈰㤲㈴㘰㉤㔳摥扤㈴〱㝦㠴搹扣㠳攲㑥㘶搷㑢挰摤㜶㔳摣㡢㐰㘳戹㌸昷㄰㜴㉦㠴戸ㅦ㑤㐹挰㝤㘸愹㐹搴敢〴摣〷㜵㌱〱て〲敦㌱搷㘳ㄳて挰捦㡤㠰㜸㈹〲㘲㡥愱攸㥥昸㐳㠸㈴〹㜸㠲㈹㐷㑡ㄲ昰ㄴ捣收搳ㄴ㝦㠱搰〸昸慢摤ㄴて㈳搰㔸㉥捥戳〴㍤〷㈱ㅥ㐱㔳ㄲ昰㍣㕡㙡ㄲㄳ㜴〲搶㐱㕤㑣挰换挰㝢捣昵搸挴愳昰㜳㈳㘰㙣㈹〲挶㌸㠶愲ㅢ昲㡦㈳㤲㈴攰㉤愶扣㜵㐹〲摥㠱搹㝣㤷攲㍤㘶搷㍢〲㍥戰㥢攲〹〴ㅡ换挵昹㤰愰㡦㈰挴㔳㘸㑡〲㍥㐶㑢㑤㘲㜳㥤㠰㈷愱㉥㈶攰㌳攰㍤收㝡㙣攲㘹昸戹ㄱ㌰戰ㄴ〱〳ㅣ㐳㘱㐵㐰攵㕦ㄱ㘹㈳敥攴づ㘰挲搹扤㕢慣㈵扣昵戴㐹ㄶ搵搸つ㍤㕤摤ㅤ昲㍥搹愰㙣㘳挷散㡥敥挶㤶慥㐵慤挹㘵㠳戳捥捣㍥ぢ慣㜶摣挵敥挴捤散〲㕤挷愲㐵㔶挶捣㌶㜵昴㜴愶慤改㡤晦ぢ㜷戹戱㝣㔸㜵昲〶㜷戹挰昴㥦摤戸㉤㠳㈷㐶〹愶戲捡攷㄰戰昰晥㥢慣〹搷敥㤵换㔹ㅦ㠰摥㕥㐶攷戵㜴户㕡〳戲昲㍥戵㥣慦捡㠲㐵㤴〶㘴晡㘷攷㉤挰㝤愹挶㐱搹愹㥤㉤㤹搶㤶㜶㡢㉢㘳㠸つ㥤㘹ㅤ㡣㌲㠰㍤㍡扡㕡㔸㝥㍦㈸㍢慦㌳搹摥戵㠸㜷㌴搳换㌶换㙢挹㕢㥦㤵搹晡㤶昶㉥㜴㈳搷㈲攷扤搹愶〵ㅤ㑢昰㤷㈰㍤㙤敤㔳㤳㡢扡晥㈷搶㡡攰㙡㤱㤳㕣㌵愲㕣㤴㤷㡢慡昲慡晦㜴晤ㄸ晦挴㌶㌶搸㉥挰ㄹ㡤㜱摡摤搹㤲敡㈱㘱戲㡦㈰㘴〵㠵㕣㠷㘵㤵捦㘳慥昰摥愵戶ちぢちて㤸㙢摥㕦㌸戸摥〳捦晤㜹捤㐸挰捤敦㤱捥挰㝦㐱捣㤸扡搷昴摥㤲㥣晦搳摦慡㔴扥㠰挸㝤慥㠰ㄸち昰㈶昶㄰㘲㔵〴㐷ㄴ戶㑣㡣〴戶ち㠷愵㈷㉢㌱ㅣ愱㥢昴捥敥㠶㥢攸〳戳㌳㤳㈹慢ㄵ昷晥摢㤲摤㥢搸つㄶ㘱攰㙦ㄹ扡ㅣ㕢㐳㐷㕢㕢㤲㐳㡥㝦㤱搱㤴㑥戶㕡㔵搹扡㥥敥㡥㔹㉤敤㘶ㄶ㐲㡥㑢㐷㤵㕣ち㔵㜲愹㝤㤷㍥㍢㤷㌵㐱㜲㥥戱㍡づ㑥㜶戶㜴㉦㘸㙢㐹㔷戱挱扡㥤晦㠹戱㡡晤㐷〵挸㔴㤳摡㤷ㄴ摥昶户㙦扥㘳㜵搷愰㔲㠶搴㜱昵㘳㐴㤷ぢ〳晦挴㝦㔸㌲㠲㍤㡦㍣愰㤸㍦㈰㕡㈵扥㜲㔷㈴㜳昹㔲摥㡡挵散㤷换㌱㐴攵捥㐹扣㐴〰扥收㡦㠰㜲㠶摦㡡㤷㈱搶㕢㑦搰ㅦ〰捦捣㡥㘴㘶户㘴ㅡ㝦㕤搵摦昹摢慡㉡慣㕡敥㙡㍡㝤慣昰㘸㐰搱㄰㡡㤱ㄶ户㘴慣捥㉡㉡㥡昰户㘳ㄵ慣つ㌱散㜵㠸㝢摤晤捡㉡㉢〷㔴戹昵㌵㕤挵ㅡ攷摣㌷搷晦㌶㙤㝡㔱晣㑦昷㡣㑦收搲㝡㍣昲㄰昵ㄳ收捤㥦戹㑣㝦㠳㤲换㔳〰昸㠵㠰㕦㈱㉡晦づ㘳攱扡挹㉦戶㐰㐹㠶〹㔰㠵晣慢㈴㤶㠱㔴愱㘴㐲搶㡦㔴捡〵ㄹ愰搵㝤ㄸ㜶挹㐷㤵晡㔳㈷愳〹愳摣捡㜸散晤㉢敢㑢㜰㘴㈸㉢㉦慦挰慡㌶ち㙢收㡡扡㐵戰戶㈶㑢ㄶ㠴㠸㔱㐸挱㘰昵攰ㄶ摣㔸㄰扦戹㝢昴㤴摤昲晥㐲收㐵㐰㜰㘳晢㔷晣㈷㈷㡦挷㉣㠷㐳㤹㐷扣づ愹㔸戰㙦㘳㑡㥡挰㍦㉥㠲㐱㠸て〰攰戹㠰㜶攴ㄲㅦ愱挹愳㔷㤹挱扦晣敡敢摥㔲㝣って敥㌱㑤㠳㠱㍦挱ㅣ㜷㐴戹㠱㔹〵敤㠶〷收愷昴挰搷攴ㅦㄲ慡㠱㈹㍥㠳㐶㉤〶搶㥤㕡摢ㅥ㘰捣〱〴㝥敥づㄸ㐸挰㈰〲扥〰㠰㙢摣搸〴慤ㄱ㡡挹挲扦昲攰㥦ㅢ戹㤰改㠳て挸晣㐶敢㠴昷㝢㥤㌱户㈹㍢搹㡣㥤晣〴㐰㈱㤹扦㐰㘷㤳㌹ㄸ㤰㍥㤳挹㜵㈹挹ㅣ挲挰㘴㈲㡦捣捤愱摤㌰㤹攵㜰㈳㠷收㌰ㄹ挴㙥〸搶㉦戸㤰戹〵㌰收㤶〴戲戶挱〵㌰㥣㠰ㄱ〴戰摣㐱㤲戹ㄵ㕡挳ㄴ㤹㜹挳ㄲ〵昷㉥㐴㡥〲ㅥ㐴戲晣㐱㜵㄰挵扣㐳攴搶散㘰㌴㍢㘰愹㐲㈱㤱慣㑦戰㠹ㅣ〳㐸㥦㠹㘴㐵㠳㈴㜲㉣〳㙦㡥㔶ㅥ㤱攳愰摤㌰㤱㉣㠱挰〷㝦㔶挷㈰㤸㤱㕦搶㐱愸挵搰㐶攵㙦㠰㌱户㈵㤰㌵ㄲ㉥㠰敤〸搸㥥〰㤶㑤㐸㈲㜷㐰㙢戸㈲㔲㡥㑡㙤ㄳ挷㕦㠶戸㜰㌹〱㉥攰㜲㙢慤㡦敤㌱敦㜰戹㈳晢愸㘱ㅦ慣㝡㈸攴㤲愵づ㌶㤷㍢〱搲㘷㉥㔹ㅣ㈱戹昴㌳㌰慢㈴昲戸っ㐲扢㘱㉥戹ㅢ挲〷㤷㔷ㄹ㐴㜱挹㤲ちㄷ慡挲挰㤸ㄱ〲㔹㙥攱〲㠸ㄲ㄰㈳㠰㕢愴攴㌲㡥㤶㌶㈸戵扦㈶挴㕦戴戹㄰㌹ㄱ㜸㄰挹㡡っ搵挱㙦㌰敦㄰戹㌳㍢搸㠵ㅤ戰㝡愲㤰挸㕡攸㙣㈲㈷〱搲㘷㈲敢攰㈶㠹摣㤵㠱敢搱捡㈳戲ㄶ摡つㄳ挹慡っ㝣㔰戲挱㈰㡡㐸㤶㘶愸挵搰〶㘵㍤㌰㘶〳㠱㉣摢㜰〱㌴ㄲ㌰㠵〰㔶㜲㐸㈲㜷㐳换㥤㐸晣㘵㥥ぢ㤱搳㠰〷㤱慣散㔰ㅤ㘸㐴㑥㘷〷㌳搸〱慢㌰ち㠹摣ㅢ㍡㥢挸摤〱改㌳㤱㉣搶㤰㐴捥㘴㘰㔶㙤攴ㄱ㌹ㅢ摡つㄳ挹敡づ㝣昰挷㝤っ愲㠸㘴㠹㠷㕡っ㡤挸㍤㠰㌱昷㈴㤰攵ㅦ㉥㠰戹〴㌴ㄱ挰㡡㄰㐹攴㍣戴昲户㙥㙤㔰扡㙦摤㝢挳〵㕣㈶戵㍥戴慤㝢ㅦ昶戱㉦晢㘰㐱㐷㈱㤷慣攲戰戹摣て㤰㍥㜳挹扡て挹攵晥っ摣㡥㔶ㅥ㤷昳愱摤㌰㤷㉣ㄴ挱〷㝦㌱挸㈰㡡㑢㔶㡢戸㔰㜵㈰㌰㘶㌳㠱慣㈴㜱〱ㅣ㐴㐰㤲〰ㄶ㤷㐸㉥㔳㘸攵ㅦ扦戵㍤㘵㠹攳㜷〶㍥㈰㤳〵㈷慡ㄳ㙥㠱捥ㄶ㙥戱㤳㉣㍢㌹ち捡㐲㌲㡦㠱捥㈶昳㘰㐰晡㑣㈶㙢㐸㈴㤹ぢㄸ㤸挵㈴㜹㘴ㅥ〲敤㠶挹㍣づ㙥昸攰慦ㄲㄹ㐴㤱挹捡ㄳ戵ㄸ摡挰㙣〵挶㙣㈳㤰㔵㈹㉥㠰㜶〲㍡〸㌸ㄱ〰㐹收㈲戴戴㉤㕣㘳ㄲ㝦㔸攲戲㠵㜷〲て㈲㔹戸愲㍡搰戶昰㉥㜶挰挷㐶㠸㜳〱㈸㈴㤲㤵㈵㌶㤱㍤㠰昴㤹㐸搶愲㐸㈲ㄷ㌳㌰㡢㔲昲㠸㕣ち敤㠶㠹㘴昱ち㍥戸㔵挱㈰㡡㐸㔶戰愸挵搰㠸㍣っㄸ昳㜰〲㔹摤攲〲㌸㠲㠰㈳〹戸ㄴ〰㐹攴敦搰捡摦挲㌷挸攵㔱㜰〱㤷慣㠱㔱㝤㘸㕢昸搱散攳ㄸ昶挱㝡㤵㐲㉥㙦㠲捥收㜲〵㈰㝤收㤲㘵㉤㤲换㤵っ捣晡㤶㍣㉥㡦㠳㜶挳㕣戲づ〶ㅦ晣㉤㈵㠳㈸㉥㔹っ愳ㄶ㐳攳昲〴㘰捣ㄳ〹㘴愱㡣ぢ攰㈴〲㑥㈶㠰戵㌳㤲换㔳搰㜲ㅦ㤴㌱搷㐱㜹ㅡ昰㈰㤲戵㌴慡〳㙤㔰㥥捥づ捥㘰〷慣㝢㈹㈴㤲挵㉥㌶㤱㘷〲搲㘷㈲㔹ㅥ㈳㠹㍣㡢㠱ㅦ㐵㉢㡦挸㔵搰㙥㤸㐸搶搳攰㠳扦捣㘴㄰㐵攴攳㤸㔳㡢愱ㄱ㜹㉥㌰收㜹〴戲攰挶〵㜰㍥〱ㄷ㄰挰ㅡㅣ㐹攴㠵㘸㘹㐴㙥昰㤸戳ㅡ㜸㄰挹㥡ㅣ搵㠱㐶攴挵散攰ㄲ㜶挰晡㤹㐲㈲㔹㌴㘳ㄳ㜹㈹㈰㝤㈶㤲㘵㌶㤲挸换ㄸ㤸昵㌶㜹㐴㕥〱敤㠶㠹㘴㕤づ㍥昸㠳㑦〶㔱㐴扥㠹㌹戵ㄸㅡ㤱㔷〲㘳㕥㐵攰㕢敥㠰慢〹戸㠶㠰户〱㤰㐴晥ㅥ㉤㡤㐸㙤搳㜶㍦愳扣づ㜸㄰挹摡ㅥ㤵㠱㐶攴昵散攰〶㜶昰㌹〰㠵㐴戲昸挶㈶昲㐶㐰晡㑣㈴换㜵㈴㤱㌷㌱㌰敢㜶昲㠸扣〵摡つㄳ挹晡ㅥ㝣昰搷愳っ愲㠸㘴㤱㡦㕡っ㡤挸㍦〰㘳摥㐶攰㍦摤〱㙢〹戸㥤〰搶〴㐹㈲晦㠸㔶晥㙥㔲ㅢ㤴敥㍦ㄹ敦㠴ぢ戸㘴㤹㤰㑡㐲摢㑤摥挵㍥敥㘶ㅦㄵ㐸慤㤰㑢搶昱搸㕣摥〳㐸㥦戹㘴攵㡦攴昲㕥〶㘶〹㔰ㅥ㤷昷㐳扢㘱㉥㔹㉡㠴㥣昱攷愹っ愲戸㘴扤㤰㕡っ捣慡㔳㤰㍦〱㘳㍥㐸㈰㙢㠹㕣〰てㄱ昰㌰〱㉣㉦㤲㕣慥㐳㑢ㅢ㤴ㅢ㈴昲㔱攰㐱㈴换㡤㔴〷晣㈹收㥣〴㍤挶づ晥捣づ㔸ㅡ㔴㐸㈴敢㠱㙣㈲ㅦ〷愴捦㐴戲㠲㐸ㄲ昹〴〳戳㤴㈸㡦挸愷愰摤㌰㤱㉣㌹㤲㐴㍥捤㈰㡡挸㌱搰慡挵挰慣㕡㡣扦〰㘳㍥㐳㈰㙢㤲㕣〰㝦㈵攰㔹〲㔸愶㈴㠹㝣づ慤晣㐱愹㙤攰敥㠳昲〵戸㠰㑢㔶㉥愹㍥戴㐱昹㈲晢㜸㠹㝤戰捡愸㤰㑢㤶ㄶ搹㕣扥っ㐸㥦戹㘴㌱㤲攴昲㙦っ捣慡愴㍣㉥㕦㠱㜶挳㕣戲㝡㐹㜲昹㉡㠳㈸㉥㔹挲愴ㄶ〳戳㡡换搷㠰㌱㕦㈷㌰敥づ㜸㠳㠰㌷〹㘰挵㤳攴昲㉤戴戴㐱愹ㄱ㠹扦㤴㜶㌹愱㝣〷㜸㄰挹ち㈸㤵㠱戶愷㝣㤷ㅤ扣挷づ㔸慤㔴㐸㈴㑢㤴㙣㈲摦〷愴捦㐴戲愸㐹ㄲ昹〱〳戳扡㈹㡦挸㡦愰摤㌰㤱慣㠲㤲㐴㝥捣㈰㡡㐸㤶㐲愹挵挰慣㈲昲ㄳ㘰捣㝦㄰挸㌲㈹ㄷ挰愷〴㝣㐶〰㉢愷㈴㤱㥦愳愵ㄱ愹㙤摤敥㘷收㕦〲て㈲㔹㐹愵㍡搰㠸晣㡡ㅤ㝣捤づ㔸昵㔴㐸㈴㑢㥤㙣㈲扦〱愴捦㐴戲㌸㑡ㄲ昹㉤〳ㅦ㠴㔶ㅥ㤱晦㠴㜶挳㐴戲㥡㑡ㄲ昹㍤㠳㈸㈲㔹㔲愵ㄶ〳戳㡡挸㝦〱㘳晥㥢挰㡣㍢攰〷〲㝥㈴挰〲㐰ㄲ昹ㄳ㕡㈵户㙥昷敢ㄸ扦挰〵㕣戲㈸㑢㈵愱㙤摤扦戲㡦㌲摣改ㄱ㉣愰㉡攴㤲㔵㔳㌶㤷扣ㄹ搴㘷㉥㔹㘷㈵戹挴つ㠲㌲挱㠲慢㍣㉥昱搷搷㝤攰㜲㈹摣㈴㤷㤵っ愲戸㘴㜵㤶㕡っ捣㉡㉥つ㘰捣晥〴戲㜲换〵㔰㐵〰㥦攴㈷㔸捣㈵戹昴愰㌵㔴㕤愵ㅣ慤㕦敦㜵摢戶〷〲つㅡ㔹摡愵挲昳ㄲ㥡㜳挰ㄹ挴昰㥢㌰㍣换戰ち㘹㘴敤㤵㑤愳ㄷ㤰㍥搳挸㙡㉤㐹愳㡦㠱㔹戶㤵㐷攳㘶搰㙥㜸㐸戲扣㑢搲㌸㤸㐱ㄴ㡤慣昱㔲㡢㠱㔹戵ㄸ㐳㠰㌱㠷ㄲ挸晡㉦ㄷ挰收〴っ㈳㠰㈵㘱㤲挶㉤搰㉡㌹㈴摤捦㈸㠷挳〵㕣戲㑡㑣昵愱つ挹ㄱ散㘳㉢昶挱㡡慥㐲㉥㉦㠳捥收㜲㈴㈰㝤收昲㜲戸㐹㉥㐷㌱㌰㉢挰昲戸ㅣつ敤㠶戹㘴愵㤸攴㜲っ㠳㈸㉥慦㠲㔶㉤〶㘶ㄵ㤷㘳㠱㌱户㈱㤰愵㘴㉥㠰㜱〴㔴ㄳ挰敡㌲挹攵㙦搰㉡㝤㌹㈸攰㝡搰搹づ㍥㈰㤳ㄵ㘷慡ㄳ㙤㕦戹㍤㍢搹㠱㥤戰㍡慣㤰㑣㤶㠴搹㘴㡥〷愴捦㘴戲㠸㑣㤲㌹㠱㠱敦㐴㉢㡦捣ㅡ㘸㌷㑣㈶慢捥㈴㤹㍢㌱㠸㈲㤳愵㘷㙡㌱㌰慢挸昴〳㘳〶〸㘴㔹㥡ぢ㈰㐸㐰㠸〰㔶慡㐹㌲挳㘸戹ㅦ㜴昰慣ㄵ㤷愳㜷ㄴ㜸㄰昹愰搶㠱㐶㘴㡣ㅤ挴搹〱慢捣ち㠹㘴㘹㤹㑤㘴〲㤰㍥ㄳ挹㘲㌴㐹攴㐴〶㘶㔵㕡ㅥ㤱扢㐰扢㘱㈲㔹扤㈶㠹㥣挴㈰㡡㐸㤶戰戹昰戴㉢㌰收㘴〲㔹摥收〲愸㈵愰㡥〰㔶扣㐹㈲敢搱㜲㈷搲晤㌴愸ㄱ㜸㄰挹ち㌸搵㠱㐶攴ㄴ㜶戰ㅢ㍢㜸ぢ㠰㐲㈲㔹愲㘶ㄳ㌹ㄵ㤰㍥ㄳ挹愲㌶㐹攴㌴〶㘶㜵㕢ㅥ㤱㌳愰摤㌰㤱慣㠲㤳㐴敥捥㈰㡡㐸㤶挲愹挵挰慣ㅡ㤱㌳㠱㌱㘷ㄱ挸㌲㌹ㄷ挰㙣〲收㄰挰捡㌹㐹攴ㅥ㘸攵敦㉡㌷㜸㈶㌴ㄷ㉥攰㤲挵㜴慡て㙤㔷搹挴㍥收戱て㤶摥挸摣昷㘲换挹扤㤲攵ㄳ㠵㔵〱㐵ㄵㅢ戲㠷㉣㙢㌷㥡扡㤷戵愲㕥㠶戳慣ㄲ戰攷㔸敦攰㤱㍡搴㉥㜴㜴攲㜶㙡㐵攱㜳㍣㜲扥捦愰攳〱㐳ち㥥㤱㈲摤㘸㘱㘹㐸攵㜵㍦ㄶ㍦〷㈴攷捦挴㝢ㅦ㤸㐰ㅦ㑥挶㍥㐸㜱挸慣㤶㜴㘷㐷㔷㐷戶㝢㜴ㄳ㙡挱㐶昳㤹㌳㔹㍣戵慥慥昲昷㠸攸摡㈷ㄷ慣愲㥤㑦㔸㕤捣㘷㌰㜸ㄶ戶㜷㉣㘹㤷搹㔴㜶昱搱㍢㤲慦晥晤搹㡤㠷晤㜰摡〶攴昹㔸㐶㐲㘷㜳㍦挸㐱晤㝣慣挳挰愷捣搸ㅦ敤敡㠶晡㠶戹捤㜸㙡㔷㌸㤳㠸愵〲㜸っ㕦㌸㠲晦挲挱㙣㌲㤶づ㐴㔳戱㐰㌶攴昷ㅢ扦捤㐱㐳愱㜴㈸ㄲ㑣〵慣㐴㈸ㅥ捥〴㌲㠹㔰㍡㤲つ㐶㌲㝥㝦㌸ㄸ㑣㔹㌱ㅦ㉢㍣ㄸ摥㥣てㅦ昳〰〸ㅦぢ㍢愴敡㐰慡㥡愹㘲㤹㐷㍥慡戲ㅣ㈷㙦㝤慤扥㐰㠸㌲㤱ㄲ㘹㤱ㄱ㔶㐵晦晥愲扡攰愱㌲㐵㔵ㅢ戹愷㜲ㄸ〶㡢㌶㉡㉦〱捤㝤㜳捡㕦㡢㜴收㈹愸㤹收愲㘴㈰㍣扥㝥㔰㌰㈱挳㠲摣愴愱扥㔹㉢㍥㌳戲搰㙤〶ㅤ㥥㈰愱㥥㈹挱搱㘸ㅣっ晤㐰攸㘵戵ち㥥挶摢㘵㉣㠰㘶㔳㘸昲㥦慥敢慢㜰愲㥢㘳搸挵㈱〰㤵㝥〸㠵㌹㤶愹戵〲㈳っ戸挹㈱搱挶ㄶ搴昲㕢〵㉤㌷㈳㜱ㄶ㤶㥦㠳ㄷ㠶㌲愳〳㤰㤲㈳㔲㥣〱ㄸ㐷㘵晥愸㌲㔵㕡㠷挲ㄹ愳捡㠳㌶㔷愸搱㠹戶㌳慡㔲㤹戸㍦ㄲ㡤㠵愲〹㉢ㅣて㕡愹㜴㌰ㄹ戴㠲愹㡣ㄵ㐹㐴昰散㈴愳㉢〷㑤㈶㔲㘱㉢㤳㡡㐵戳㔶㉡㥣〹晢㔳㜸昴㘶㈴㤳挲昳戶㠲㤱㜴㉣㥡昶つ㜰挲㥢摤昰㌱㝢㈰㝣〳㤵㙡㌱㔵㑢愸ㅡ愴㔴〴㐸愸昰㔱㠵慦㌸づ㡢挰戵㡥㜹摣㐲愰晤〸〸㡦㙦㔳㈸㌰㔳㘶ㅣ〹㔹戰昶㑣慥㍤㘳㌹㐴晥慡㍡ちㅡ㤷㔵戵㤹ㄳ捡㝥㜲㉥㔷㤵㝣㝣慥戹ㄲ㜳㘲〸㤳㘰摦挷戲㠵ㄹ昹摤ㅣ㕡戹㐲づ㐳㙡㙡㠵㤸摣㐵㜰㙦㈰㤶㐲㕢捣晤㌰搵捦㠹挰㠱晢㉤搰㤶摣㥦㠴戶捤㝤㉡ㄲ戰㘲愹㔸㍡㤵㠸㐴挳㔶㈸ㄹ挷㤳㜶ㄳ挹㐴搶ㅦづ愷㠲㜸㐰㥦㜱㜲づち㤳㤵挲攳〹㔳㌱㐰㐳㠱㘸㍣ㄶ㑡挷晤愱㜰㉡㥡㑥㠶㈲ㄱ换户愵ㄳ摥㍣〵㍥收愹㄰扥攱㑡搵扢㐵㡦㔰慡ㅣ㑡㡣愲ち㕦搱慥㜳㝦㌶愳慣㠲昰昸戶㠶ㄱ㌳㘵㈶户ㅣ㐹戶挹敤挲攴愶攰ㅢ慤㡣㍢ㄱ㈱搹昴㜳㙥㌵㡣㘲㉣挳戲㜵㌱㕢㤸㤱摦㜱搰㑡㌶㔳ㅡ㥢挶愵㠰㤴ㅥ摥〷戹㔲㕣慤㍡扦ㅣ捥愰昸㌷㘸㑢㡡慦㐰摢愶㌸㐱挶挲㜱㝦㈲ㅢ戵昰㈸㕦㍣ㄹ㌰㤴㐸㘵㤲搹㜴㈲收て㈵戳㝥㘳㑤づㅡち㔹㜸ㄴ㘴㌸ㅣ昲㠷㤳攱慣攵㑦攲㘹挷挱㐰㍣㤹挱〳㠰愳搸㑡㝣摢㍡攱捤㉢攱㘳㕥〵攱摢㑥愹慥愶敡ㅡ慡戶㔷慡ㅣ㑡㑣愰ち㕦戱户㑥昱昵㜴戹〱挲攳摢ㄱ㐶捣㤴ㄹ㌷㐲扡づ敦㥢㘱挸ㅦ摥户㐰攳㌲扣㙢㥣㔰昶攳㤰攵ち㠹㜱ㄵ慣〵㕣昸㤹〴㕢户戳愵㔶㐸㄰㕡戹㐲㘶㘸㉢愴㜷㜸㑦㜳攵㍥愴晡戹ぢ愱挰㝤ㄸ㙤挹晤摤㘸摢摣〷搳改㘰㈴ㄴ戳搲攱㔴㌶ㅣ㐹㘷ㄲ挱㘰㍣㤱㡥㠴昰㜴挰㘴ㄲ晢つ攳㥥ㅣ搴戲ㄲ㘹扦ㄵっ㐶戳晥〴づ㜲挹㘴㉡ㄸ㑦昹㌳㈹㉢㤵つ〵㠲愹㤴㉦攲㠴㌷敦㠵㡦㜹ㅦ㠴㉦慡㔴扤挳㍢愶㔴〴㐸愸㤸㐸ㄵ扥㘲㔷㥤晢㠷㘹㕦〷攱昱敤っ㈳㘶摣㠷昷㉥捡㌸㠹〸挹收慥㥣㝢ちㅥ㘲㔷㠶㘵敢㘹戶㌰㈳扦戵搰㑡㌶㠳慥㙣晡㕤搹慣㔳晤㍣㡢㔰㘰戳ㅥ㙤挹收㜳㘸㍢㍢㡢戸ㄵ㈵ㄹ㔶㈶㤶挱捥挲㑡〶挲㤹㔸㌲ㄶ戵㔲㔱㉢㥤づ㐵㡤攷㜳搰㡣㍦㠰挱㥥〹〵〳戱㜸ㄸ㝢㤵㐴㈶㤶㡥〵搲搸㔳愷㈲挱愴ㄵ昵㌵㌸攱捤ㄷ攰㘳扥〸攱㙢㔴慡㕥㌶愷㈸㔵づ㈵愶㔱㠵慦昸㡤捥收慢㡣昲ㅡ㠴挷㌷ㅤ㐶捣戸戳㌹㐳ㄹㅢ㠹㤰㙣㑥攱摣㝢昰㄰㌳ㄹ㤶慤昷搹挲㡣晣捥㠶㔶戲㌹㕣㘷㤳挷㐲戹敢摤挲㤵㑤㤶愱㄰㘱㝥っ〹㌶昷㐰㕢戲昹〹摡㌶㥢㤶㍦㡢〷挱㘳戴㘱㐸㠶㔳愹㐰㈲ㅤ㑦㐵晤㔶㌶ㅣ换㠶㠲㠹㐸搶昸㐷づㅡぢ愴攲㤱㔰㈰ㅣ换㔸攱㜰㍣ㄴ㑣攱搱摦晥㘰㌲㡢㈳㘶㉣ㄲ㠸㈵㝣㝢㍡攱捤㑦攱㘳㝥〶攱㥢慢㔴扤㠷扤㈶愵㈲㐰㐲挵摥㔴攱㉢㌶搱搹晣㠶昶㙦㈱㍣扥㝤㘰挴っ㙥㤶㔳挷攳㥣挹攳㥣㜹ㄴ㠴㙦㕦㘵摣㥤〸挹收㑣捥晤〴愳搸㥦㘱搹晡㤹㉤捣挸敦㝣㘸㈵㥢攵慥㙣㤶戹戲挹㐲ㄴ〴㈹㌳㐵愵㘴昳㐰戴㈵㥢攵㘸摢㙣㘶㤳㔱㝦㌶㠳㠷㠴挷搲㤱㜰㌰㤳㑥愴戳攱㜴㈶ㄶ挴㜸㡢㘶攲攱戴搱㉦〷戵戲昱㙣㈲㠹㐷挰㐶昱㠴搸㘴㉡㥣㐸㕢㈹㍣㉥㌵㤴㑤㘵戳㤱㔰捡昲㌵㍢攱捤ち昸㤸㤵㄰扥㠳㤴慡㤷捤愴㔲攵㔰㈲㐳ㄵ扥攲㥦㍦㘸㈷ㄱ〳ㄸ㘵㈰㠴挷㘷挱㈸ㄷ挴㡤捤慣㌲捥攵愲㑡㌶㥢㌸㌷〴慥㘲〱挳戲㌵㤴㉤捣挸敦㈱搰㑡㌶㍦㐱㠷挵愷〵ㅦ㐱㕢㝣㕡戰㔰昵戳㈵㐲㘱㙣戶愲㉤搹ㅣ㡥戶捤㘶㌴㤴㑣㘲ぢ捥㠶昱戲つっ戸㔰摣㡡㠵慣㘰㌶ㄵつ愴搲戱㔸㉣㙤㡣挸㐱㐱㕣捡㡦愱ㅣ挳搹㔸㌸㄰㠸愴㤲㝥㤰㤹㡤挵㌲㌱扦ㄵち㔸扥㌶㈷扣戹ㄵ㝣捣㤱㄰扥㜶愵敡摤搲㔹搴挲㈴㈴㐰㐲㐵㈷㔵昸㡡㌷㜴㌶户㘱㤴㜱㄰ㅥ㕦ㄷ㡣㤲㑤户搳㠲㙥㘵摣㡦㔱㈵㥢㝣昰㡢㌹〱慥㘲㌱挳戲戵㈳㕢㤸㤱摦愵搰㑡㌶㥦搳搹捣㙤改㝦㜵㘵㜳㤹敡㈷㠰㔰㘰昳㌰戴㈵㥢㐱戴㙤㌶晤㤹㔸〴㑦㝥㑥㐶戰㜹㠷晤搹㙣㍣㤳㠸㕢搹㐴㉣ㅣ挴㐳慦昱ㅣ㔶㈳㤴㠳㐶㌱〸昱愴攸っ㜶愷昱㜰㈴ㅢ挲㌹㐲㈶㤴捡㘲㡦㡢〱㡤戳㘲摦攱㑥㜸㌳っㅦ㌳〲攱㍢㐲愹㝡挷㈶㉢㕢㈴㥢㌹㤴㌸㡡㉡㝣挵愳㍡㥢㍢㌳捡㉥㄰ㅥ摦搱㌰㤶ㅣ㥢挷㈸攳㐱㘴㑤戲㤹攴㕣㈳㕣挵㑡㠶㘵㙢ち㕢㤸㤱摦攳愰㤵㙣摥慤戳㤹㍢㘵扤搳㤵㑤ㄶ愴挸㈴愶㈳ㄴ搸㍣〱㙤挹收っ戴㙤㌶㐳搸㘱㈶㉤晣㡥挴㐸挳挹㙡㌴㠹〷摡㘶㌲㤹㉣づ昰㌸㔶㘷ㄲ挶敥㌹㘸㈲改て㕡改㜸㌴ㄵ昷愷挳攱㑣㈶㥥挸㘶搳ㄱ扣捣〰愷㕦㌱㝦㍡收㍢搱〹㙦捥㠴㡦㌹ぢ挲㜷㤲㔲昵㡥捤㤳㤵㡡〰〹ㄵ愷㔱㠵慦戸㐹㘷戳㠹昶㜹㄰ㅥㅦ㙢㔶㑡㡥捤㌳㤴㤱㑦戴戱搹攴㈳㘹捣昹㜰ㄵ㘷㌱㉣㕢〷戰愵搸㕣〵慤㘴昳ち㔷㌶㉦㜳㘵㤳㔵㈹㌲㠹㈴㐲㠱捤㜳搱㤶㙣愶搰戶搹㡣㈷挳改㐴㈶㤴㑤㐷昱散收㐴㌴ㄱ捦㕡愱㜸〲扦扣慣㈰㑥㠱㤲ㄹ㈳㥤㠳㘶ㄳ㤱ㄸ摥㜸㤱攱㘹㙣ㄸ㜴㈶㉤扣㥡㠲㘷戴㤱㔴㉣㙢㔹㐹摦㜹㑥㜸㌳〳ㅦ搳㠲昰㥤慦㔴扤㙣㕥愰㔴〴㐸愸㔸㑤ㄵ扥攲㕣㥤捤㠵戴户㐲㜸㝣㉣㕣㈹挹收㈵捡挸扦〰戳搹散攰㕣㌷㕣挵㘵っ换㔶て㕢㡡捤㉢愰㤵㙣㥥攴捡收〹慥㙣慥㔱晤㉣㐳㈸戰㜹㈵摡㤲捤挳搰㜶挶㈶㑥㜰㐲㠹㘴㈶ㅡ户㜰ㄴ㑡㈷㌰昴〲㤱ㄸ㜶㠶㤱㜰㈸收㡦㠶㡤挳㜳搰㐰㌶㥢㑣挷㘳ㄹ㡣㔸晣愶㑤㘵攳㜱㉢敥挷㌹㘹㈴攲㡦愵愲挱㠸敦㉡㈷扣㜹〴㝣捣㈳㈱㝣㔷㉢㔵㉦㥢慣㜲㤱㕢㍡〱ㄲ㉡慥愳ち㕦昱㍢㥤捤ㄵ戴慦㠴昰昸慥㠷戱㈴㥢㌷㈸㘳㑦㡥㑤㍥㉣挷㍣〵慥攲㈶㠶㘵敢㔴戶ㄴ㥢户㐰㉢搹散搴搹捣敤㌷ㄷ戹戲㜹慢敡攷㑣㠴〲㥢㝦㐰㕢戲㜹ㄶ摡㌶㥢㔶ㄴㄷ㤱戰㤷㑣㠷㜰㑡敥㡦攲戰㡤㈳㔲㌴ㄵ㐹攲つ〲改㘰挶㌲捥捥㐱㤳晥㘸㌲ㅣ戳攲攱㔰㌴ㅡ㡥㕢㝥晥㜸捤攰っ摥㠲㐷㍣ㄵ换昸㙥㜳挲㥢慢攰㘳㥥〳攱㕢慢㔴扤晢㑤㤶扡㐸㌶㜳㈸㜱㈷㔵昸㡡慣捥收㐵㡣戲ㅡ挲攳扢ぢ㐶挹愶摢㌱晤㙥㘵攴㠳㝢散戱㜹㈴攷慥㠴慢戸㤷㘱搹扡㡡㉤挵收晤搰㑡㌶昷搷搹捣敤㌷昷㜵㘵昳〱搵捦戵〸〵㌶晦㠴戶㘴昳㍡戴㙤㌶愳愹㉣㑥ㅣ〳搸戰搳挱㜰㌲㡡㡢㜷㘴ㄵ㤷昴㤲ㄱ㕣㍦㠹晢㡤敢㝢愱戰〵昰慡㥤慣㍦㥤〸挷戳昱ㄴ散㠱㑣っ愷愸㤱㘴㍡ㄵ㑣晡ㅥ㜴挲㥢㌷挰挷扣ㄱ挲昷㤰㔲昵㡥捤㠷㤵㡡〰〹ㄵ㡦㔲㠵慦㤸慤戳㜹ㅢ敤㙢㈱㍣㍥ㄶ戱㤴ㅣ㥢㝦㔶挶ㄵ㌹㌶㔷㜲敥㕥戸㡡㈷ㄸ㤶慤晢搸㔲㙣㍥〵慤㘴戳㕥㘷㌳㌷㌶㙢㕤搹㝣㕡昵昳㈰㐲㠱捤扦愰㉤搹㝣〸㙤㥢捤㤸ㄵ㐹挶慣っづ捡㘹㙣扥搹㈴㝥捦攳㘱摢昱㜴㈲㠴昳㐹扣㔵挰㜸㌸〷挵㐵慣っ㜶〴戸づ㘰攱㈵㌱ㄸ㥥㈹ㅣ㝢昰ㄲㅤ㝦㌲㠰㕤㈸搸㘴戱㡢ㅣ㜵敢攰㘳㍥〲攱晢慢㔲昵㡥捤㘷㤵㡡〰㤳㔰昱〲㔵昸㡡愸捥收㤳戴㍦〵攱昱戱㡣愵攴搸㝣㐹ㄹ㑦捡戱㜹㌲攷㕥㘰攸扦㌱㉣㕢㉦戲愵搸㝣〵㕡挹收づ慥㙣㙥攷捡收慢慡㥦扦㈳ㄴ搸㝣つ㙤挹收㉢㘸摢㙣〶慣㑣㌲ㄳ挶摢〲㘲搸ㄹ㐶晣㔶㈲ㄹ㠹㔹㘱㥣㐵〶晤〹昰㥢㌴㕥捤㐱晤㌱ぢ㠷㈷㡣挳㐰㉣ㅤ挶愵慢㈴㝥慤愷㘲戸昸㥣㠹挷㜰㕡㤰昱戱摣㐵戲昹ㅡ㝣捣搷㈱㝣㙦㈸㔵㉦㥢㙦㉡㔵づ㈵摥愱ち㕦㌱㑡㘷昳㕤㐶㜹て挲攳㝢ㄷ挶㤲㙣扥愷㡣㝣㍥㤱扤愵㥦挵戹㑦攱㉡㍥㘰㔸戶㍥㘳㑢戱昹ㄱ戴㤲捤捤㜴㌶㜳㕢扡捦㤵捤㡦㔵㍦㕦㈱ㄴ搸晣〴㙤挹收搷㘸摢㙣㘲㡢㑤愷愳㤶㍦㠶㘱ㄷ挶㠹㔱㌲ㅡ攳㉢愴攲ㄹ扣挷〹㐳㌳㙤㝣搳ぢつ愵㠳㜸㥦㔷〸扦㤵昰愶㠴㔴ㄴ㘳ㄷㄷ愷㜰〶㡡ㅦ㔰挱㘴㈰攲晢㠷ㄳ摥晣ㄶ㍥收㜷㄰扥㑦㤵慡㜷㑢晦㑣愹〸㤰㔰昱㈵㔵昸ち㐳㘷昳㐷摡㝦㠲昰昸扥㠲戱攴㤶晥戵㌲昲㘱㐷㌶㥢ㄷ㜰慥挲㐰挴㙦ㄹ㤶慤㑡戶ㄴ㥢晦㠴㔶戲昹挳扦戵摦㐲扣愸㈷㝦愷晦ぢ摡攲摦㐲摦慢㝥昸㤶㐳戰昹㉦戴㈵㥢ㅥ戴㙤㌶昱㠳〷㍦扥㠳昸㔹㠳户㡦愵㈳戱㔴㌶㠰愱㥡づ㈶挲挱㜰㌸㥤つㄹ〳㜲搰㄰㝥戶攳㔵㈷挱㘸㈸㤰挴愸㡣㈶㘳昱㘰〴㙦㕢㐹㐴ㄲ昸昱ㄴ㡢昹晥敤㠴㌷〷挲挷ㅣ〴攱晢㐱愹㝡慦摦晤愸㔴〴㐸愸昸㠵㉡㝣挵攷㔸㡣摣攵改挱戴て㠱昰昸㝥㠵㔱戲挹敢㜷昶敦昴㥢㌹挷㙢㜴㍥㕡昰㈹戳摦戴㈲捦摥㉦㘳㜳㉢戸ち㔹慥挲搶㐸戶㌰㈳扦ㄵ挰㑢㌶摦搱搹捣敤㌷摦㜲㘵戳㔲昵㌳〶愱挰愶㠱戶㘴㜳㉣摡㌶㥢㔱㥣㍤挶㤳ㄱ㕣戸捦愶㜱㑥ㄴ㡤㘷㌳ㄸ㙦戸搰ㄶ挴㠱㍤ㅢてㄸ摢攴愰㔹㡣摤㔰挴㑡㐷㘱〵搱ㄹ扣戹㈶㤸〹㠵㌰愰ㄳ搱㙣㈰敢昷昵㜷挲㥢攳攰㘳㔶㐳昸慡㤴慡㜷㑢㘷晤㡢摣ㅦ㄰㈰愱㘲㈰㔵㘴昳㈵㥤捤昱戴㑦㠰昰昸〶〱㠰㡦晢㔵て㔶扣㐸攳搵㐴㐸㌶昹ㅣ㈵㌳っ㔷攱㠳㐵㡥捤〸㕢㡡捤捤愰㤵㙣㍥攱捡收㥦㕤搹ㅣ慣晡㐹㈰ㄴ搸ㅣ㠲戶㘴㜳㈲摡捥㤶㡥㙢㥡晥㠴㍦㤵捥㘲㜷ㄹ挶㤵晣㄰㌶攵㠰㍦㠴ㅦ敤㔱摣㈴㐹ㅡ㍢昷㐲㘳晥ㄸ摥㥦㠷ㄳ㑣散ㄴ攲挹ㄸづ敥㌸ㅦ挰㥥ㄳ㌷㔲晣㠹㤴摦㌷搴〹㙦敥〲ㅦ㜳ㄲ㠴㙦㜳愵敡㘵㜳㤸㔲攵㔰㠲㠵㉤㤲捤晢㜵㌶ㅢㄸ愵ㄱ挲攳ㅢ〱〰㍥敥㙣㙥愵㡣㝣愶㤳捤㈶ㅦ捡㘴捥㠴慢ㄸ〵愳㘴㜳ㄶ㕢㡡捤搱搰㑡㌶晦愰戳㤹摢㙦摥攲捡㈶慢㔷昰挱ㅦ㝥㈱ㄴ搸㘴愵㡡㘴㜳㉥摡㌶㥢㜸㥦㕥㈶ㅢ㑥㈴戱搳挴㐵㜸摣㠱㡡攰㜲㐶㄰户㉣㔳㔶㌴〶㐲㡤愶ㅣㄴ㠷晥㑣㌸㤶っ㔹㜸ㄹㅡ㕥㌴ㄴ挵㥢㘷㌲㌸㜰愵〳晥㡣㠵㥦㤶㔱ㅦ㙢㘰攴愸㥢〷ㅦ㜳㉦〸摦㌸愵敡摤㙦㔶㉢ㄵ〱㈶愱㘲㍢慡㌸㌶慦搶搹晣㉤敤昳㈱㍣㍥ㄶ户攰攳㝥㝤㜳〷㘵㕣㑢㠴ㅣ㥢户㜳㉥挳搰ㄳ㘰㤴㙣㕡㙣㐱㉤扦㉣㕣㤱㙣㕥攸捡收昹慥㙣敥愴晡㘹㐱㈸戰改㐷㕢戲㜹〸摡㙡扦㠹摢㐲㐱摣㕦捡昸㐱㉡慥㝡挴㘲㠱㔸搰挲〱㍢㤵挱换㥦戲挶挲ㅣㄴ㔷摡㔳搱㐸㈲㤳㑡㘴㜱㠳ㄹ愳㌱ㄸ〹〶㠳㜸愷㑦ㅡ愷㔶昱㜰挰挷㈲ㄸ挹㘶㉢㝣捣㌶〸㕦㔰愹㝡搹っ㈹㔵づ㈵愲㔴㤱捤搳㜴㌶扢ㄸ愵ㅢ挲攳㡢〱㠰㡦㍢㥢慣㝣㤱㐶㍥㙤捡㘶㤳㡦㡢㌲㡦㠰慢㤰搵㉢㙣ㅤ挹ㄶ㘶攴㜷ㄷ攰㈵㥢挷戸戲㜹㤴㉢㥢㤳㔴㍦㐷㈳ㄴ搸摣ㄵ㙤挹收㌱㘸摢㙣攲㘶〵慥ㄴ昳㐲㐶〰挳㌳ㅣ㑤攲㜲㌰㉥慢㐷攲ㄶ㕡㈹㝦搰㔸㤱㠳愶攲戸户㠱摦攸㌸攰愴昱昲慢㘴搲攲戹慡㍦㥥挱㠹㔳㌶㘳挵㝤㤳㥤昰收㑡昸㤸挷㐲昸㙡㤵慡㤷㑤㤶挳㐸捥㜳㈸搱㐸ㄵ搹㕣慣戳㜹㌲愳㥣〲攱昱㑤〱〰ㅦ㜷㌶㜷㔳挶㠷㠸㤰㘳昳㘱捥慤㠲慢㤸〶㈳〹㌴捦㘱ぢ㌳昲㍢〳㕡挹收㈱㍡㥢戹㘳晡〲㔷㌶㔹挸㠲て晥㤴〶愱挰收㑣㌴㈴㥢ㄷ愲㙤戳ㄹ挰㘸挳晢挹愲晥㑣㌲ㅤ㑥㘴㌰晣㌰昰㠲㠹㔸摡㥦昱愷㈲改㤰㜱㔱㉦ㄴ㔷攸㌱㠲慤㜴ㄲ㉦愸㑢攰㉣㌳㄰て㘱㠷㘰昹〳㍣挳㡡㘷㝣戳㥣昰收㙡昸㤸ㄷ㐳昸㔸〵㈳愹敢㍤愶捦㔱慡ㅣ㑡捣愵㡡㙣ㅥ愸戳戹㠶㔱慥㠴昰昸㥡〰挰〷㍦戰㈰ぢ㡦改昳㤴㤱捦挱戲搹㝣㠲㜳㌷㌰㠱扤㤴昱㐶戴〶昵慢㘴㐹挷捥〵戵て敥㑦挱ㄹ㕦昸㉥愲㈹㜸户㄰敢㑦换晡攱昱ㅦ昶㐳㌳㉡捡㈷晥㘷戱㔸㕤挱㘷收昰㕢㌹ㄷ㑢晤㝦㠸挳昱搱㕢㌵挳㠸㕢攳㙢摥㡣〵慥㥣㡦挵昵扢愵戸扥搷〴挳戱㙣㘸摢昴㉥ㄴ㔹攰㜵搳昳㍡敡㜲敦㉡摥㔴ㄵ㕦㡣㔷慦挸愹敥搵搴愵扡昰扣愵㙥㑢戹捤改捣昹攱㤵㌳愸挰㠱㘱㍣㕦愸㌳戴户愵㍤㜴㘴㐴慦㜶㝡㝢ㄷ㕥晥㘴㘵㔴挴㉥㍣㜷愳愲扣㥦㜰㝤づ㤰昳㔶㘲㍥㘵㠴搱昰晡愷改ㄹㄲ㌰挲攵㤱㉢昵㉤摤昲㤱㐵㕢挱㉥㑣㤶昳ㄸ户㘲㘹晢㑦ㅡ㔷㌷㘵㕣㈰㔴㌹ㅢ㙢愲捦㥤攴昳捥㉥㌱㠴昱捣戳摢㄰㔱ㅣ㠰搸㈴㕦㤸扦㘵㉦户㍢扤㌴愲ㄷ㌱〳扤戰㈷㡥㈵㡦㜹〷攱摣搹㔰挵〸愲搹㘹搰敥㘵搹っ㝥㈵攰愹㈹㜹搳㤷㤳㥤㘶敤㠵ㄷ挸㘹㌲㕥晥㡢改㡢挹摥㡣昲㌸㐰㡣㌹慢慥昲慤攵㤷㝥㜵摤捥搵ㄷ摦晣慢昳晦昲㙢晤㝦昴扤㜷㙦㐳㙤㙣敢㤷㡦㍢改昶摤㙡㐵㉢㍣慡ㄱ捦㝣㥢攲ㅤ㡡㜷㈱挴ㄴ㘴昴ちㅥ挵㔲昴㠶㤶㐶挷㔰昸㠶ㄶ㕦ㅢ㈲攱㠳㑢て挸㜷㔰㍦挱㕡ㄷ㙥㜲愲ㅥㅥㅣ攷㜲㘸㍥挰㐵敥㠶摡㘶愸ㄳ㜳挶㠳搰ㄹ㤳挶敤㍢㉥㄰ㄴ扢〲搸㑢搰挳㐴昷攴搰㕤㐴㍦㘲愳昷㈳㝡愲㠳戶搹㝦㡣㘸㥥愵攵攸㕣攲㌴㈴㥤㠷愳戱㜱㜴ㅥ愱㍣㑡搱㜹㜹挵戲ㄹ㘷㕣ㄳ慣㝤攴㈹㑥搱㕡戱ㄲㅥ㙥㜴㐶㤰愸㉢㥤㘱挷㔰昸扥ㄷ摦戱㠸㠴て敥㙡㘳愹㐰㈷换㔷㈴㥤㐱㜸攴攸㝣㠶㡢㝣ち㑣㌶㥤㈷㘱捥㜸ㄶ㍡㘷㔸〷㐵㑤ㅥ㐳捦ㄳ㝥㙡づ捥扡ㄶ攳㐵〷㡥昱ㄹㄴ㍢㌸㜰㝢㝣扥っ㤳昷㙣㠰㌶㡥戶㔵捡愳ㄴ㙤㈷敦摡㜱敡ㄱ㘳㉡㙢慦摤攱敢㠱㕢㉣㌲㙡挵㙡㜸戸搱㔶敤戰㔳㌴ち挷㌹㠶挲户挴昸㉥㐶㈴㝣㜰捤〳戹㠳㌶㤶愴㐸摡挶挲㈳㐷摢㥢攴攱㑡㤸㙣摡㔸愷㘲扣つㅤ㐶㘱㕤摤戸㤸ㄸ攵搰㘰㡦慢㜷㠹扥㉡㠷㘶愹㡡昱㍥㜴㤵㤳挶敤て昰㜰〷㙣㜳昶㈱挱㍣攴攵〶㈱换㔱搴㤰昶戲摡㘴攳搸扣㐱㜹㤴㘲昳戹戳㥡㈷晣晢㤱昲摡㠹昳㑦㝦攸扢敤〶搶㡡戵昰㜰㘳㜳愸㐳㕡ㄱ㥢㐳ㅣ㐳攱㉢㘷㝣户㈳ㄲ㍥戸㘴㠳愵〲㥢㜷愱㈱搹摣っㅥ㌹㌶扦攰㈲摦ぢ㤳捤㈶㉢㑦㡣慦愰㈳㥢昵攳愲㘲㤳㍣㠲扥㈱晡扥ㅣ晡ㅥ愲扦㜳搰つ㐰㝢ㅣ戴捤晤昷戰㜸㔹㈶戲㜱愴慤㔳ㅥ愵㐸敢ㄷ㍤㘵摢㙤昷㥣㔶扢攳昴㝦㕦搹晥搶㡣㕡昱ㄴ㍣摣㐸慢㜴戸㈹㈲慤挲㌱ㄴ扥愶挶昷㌴㈲攱㠳㝢晥挸ㅤ愴戱㤶㐴㤲㔶づ㡦ㅣ㘹扦㤲㠶ㄷ㘰戲㐹㝢づ㜳〶㕦㠲㑥搲ㅡ挶挵挵㉦晦戲㜷㠴㌶つ晤㘰ㄱ㉦收搰捦ㄳ㕤改愰敢㠱晥挱㐱摢㘳戰㍦㉣摥㔷㠱搹㌸搲㕥㔳ㅥ愵㐸ㅢ㝤挲㍢㡤搷扤攴慤晤摤扡㜹㤷敥㜱晥愶戵攲㍤㜸戸㤱昶ㅤ搲㜱摤摤㝤敢ㄸ摥㉡㜸戵㡤敦㝤㐴挲〷搷㠳㤰㍢㐸㘳挹㠸㈴敤㙢㜸攴㐸昳㤲㠶㑦㘱戲㐹晢〴㜳挶愶搰㘱㑢摣ㄷ㕢攲攷㜹㉣っ㈶昸戳ㅣ㤸㤵㈴挶㔰ㅢ扣ㅦ挰㥦㌸㘰㥢攰㘱㌰㜸扦〱㘴攳㈸晢㔶㜹㤴愲㙣搲㕦㍥㜸昶愴㍤扥㥡㍣敤昹㠶㥢㡥扡㜵㠷㕡昱ㄳ㍣摣㈸㝢摦㘱愶㘸㥣扤攷ㄸち㕦㠶攳晢ㄹ㤱昰挱㌵㉢攴づ捡〴㔲㤷㤴扤〳㡦ㅣ㘵㕢㤳㠵ち㤸㙣捡㔸㉣㘲㡣㠱㡥㐷㠸㍡敥昲摦挸攳㘱ㅢ挲㉢㜳昰㝥㠴㔷㐳㠷㘱戹㍦搱慦㌸㘸㝢愰㙤ぢ㡢㜷〰㌰昸㙣挴㘹捡㐰攵㔱㡡戵㠶攵改㔷挶摣㕡㔹㍢昵慥昲㥦㉦慤敡㕦㉢㠶挰愳㥡换㕡㜰㥡昲愲㐳㑥ㄱ㙢㉦㌸㠶挲㌷攸昸㠶㈲㤲㘴㙤㐷攴づ搶㔸晦㈱㔹㝢づㅥ㌹搶㜶㈲つ㕢挱㘴戳挶愲㄰㈳〰ㅤ㔹挳㠱㌲㈰晥㤲挷㐳㠸昰㤱㌹昸〸挲㈳づㅣ㘷㤷〱昱㠴〳户〷㕢っ㈶敦㌶〰攱戳ㄱ戴㡤㔳ㅥ愵㘸晢㤳㜳㈴ㄸ慤㡥〴ㄳ攰㔱敤㐲摢㈳づ㍢㐵戴慤㜳っ㠵敦摤昱敤㠸㐸㤲戶㐹挸ㅤ戴戱搰㐳搲昶㄰㍣㜲戴㑤㈶て㘱㤸㙣摡㔸晤㘱搴㌹㍣㘰戰昹挵晤㜹㍣㌴㄰ㅥ挹挱㐳㠴㑦㠱捥ㅥ㙣㝥㜱户㠳戶〷摢㔴㔸扣㍢〳㠳捦㐶戰戶㡢昲㈸挵ㅡ愲挹㘹敤㘹敤㜵㥦㙤戳㐵慤㘸㠴㐷㌵㔴㠵㠳敤㜶㠷㥣㈲搶搶㍡㠶挲㤷昵昸愶㈰㤲㘴㙤ㄶ㜲〷㙢㉣攸㤰慣晤〱ㅥ㌹搶收㤰㠶㤹㌰搹慣戱捡挳搸ㄳ㍡㘷戰昹挵㑤㜹㍣㌴ㄱ㍥㉢〷摦㥤昰扤ㅣ㌸〶㥢㕦㕣攷挰敤挱戶て㑣摥㈶㠰昰搹〸摡收㈹㡦㔲戴晤昴攴㑤㤹㘵㤷㍣㍤昹て扢㉥ㅥ㌵搷㝣㘱戲㤸て㡦㙡ㄷ摡慥㜲搸㈹愲敤㑡挷㔰昸㡡ㅦ摦〱㠸㈴㘹㍢〰戹㠳戶㈴摡㤲戶㉢攰㤱愳慤㤹㍣㘴㘰戲㘹㘳㌹㠷㤱㠴捥㍥敤㠸㠹㑢ㅣㅡ散搱㤳㈶摡捡愱搳㐴㕢づ扡〱㠷㠳ぢㅤ戴㑤摡挱戰㜸ㄷ〲㠳捦㐶㤰搶慡㍣㑡㤱戶摦〹户㍤㜶换㑥㝦㥣扣㉥㝤㘱攳ㄶ挳扦㥡㉣扡攱㔱敤㐲摡㌹づ㌷㐵愴慤㜲っ㠵慦〵昲昵㈰㤲㈴慤つ戹㠳㌴ㄶ㘸㐸搲捥㠲㐷㡥戴づ搲㜰〴㑣㌶㘹慣摡㌰づ㜵㘸㘸挴搹搷㘹づつ㌶㘹㕤㐴ㅦ㤹㐳ㅦ㑥㜴㡦㠳㥥〲昴㐹づ摡㈶㙤〹㉣摥ㄵ挰攰戳ㄱ愴慤㔴ㅥ愵㐸敢昹昰挴て㕢㡦晥晢攴㐱㍦㑥扡㜵昶搰㔷㈷㡢㔳攰㔱敤㐲摡戱づ㌷㐵愴慤㜴っ㠵慦ㄲ昲㥤㡡㐸㤲戴㈳㤱㍢㐸㘳ㅤ㠶㈴敤ㄸ㜸攴㐸㕢㑥ㅡ㔶挱㘴㤳挶攲っ攳㘸㥢〶晣っつ㠸摦攵搱戰㠲攸㜳㜲攸戳㠹㍥搶㐶攳㈷㙥㐰ㅣ收愰㙤㡡㡦㠷挵㝢ㄱ㌰昸㙣〴㘹慢㤵㐷㈹搲㄰㑤㑥㔷㉥㥡攴㜹㜹㡤扦㔶㕣〹㡦㙡愸ち昷㙡㍤づ㌷㐵愴㜵㍢㠶挲搷て昹慥㐲㈴㐹摡愹挸ㅤ愴戱摣㐲㤲搶〹㡦ㅣ㘹愷㤳㠶ㅢ㘰戲㐹㘳つ㠶㜱㈶㜴摣慢搵昳㔴愲㍤㡦㠷戳〹扦㌱〷扦㥥昰㜳ㅣ㜸〳攱㠷㌸㜰㝢慣㥤〷㤳昷㌶㠰昰搹〸摡搶㉡㡦㔲戴扤㝤摥敥て㍥户扣慤戶㝡㐱戶晥愰㔹㡢㙡挵扤昰愸㜶愱捤㜲搸㈹愲㉤攳ㄸち㕦㕡攴扢て㤱㈴㙤ㄷ㈳㜷搰昶㈰摡㤲戶ㄴ㍣㜲戴㕤㑡ㅥ搶挱㘴搳挶㘲ぢ攳㜲攸散㘳㘲㐰ㅣ攸搰㘰㡦㥥㌵㐴㍦㤲㐳㍦㑣昴㔵搰㌹㘷㜷〱戱扦〳户㔹扢〶㈶敦㤳〰攱戳ㄱ慣㍤愵㍣㑡戱㔶㜴攲昱〲㍣慡㕤㔸摢换㈱愷㠸戵㜹㡥愱昰㑤㐷扥ㄷㄱ㐹戲㜶㈳㜲〷㙢慣㥦㤰慣捤㠵㐷㡥戵㥢挹挳㙢㌰搹慣戱愸挲戸ㄵ㍡ㅥぢ愶㡣㡢㠸搹㜹㌴摣㐶昴敢㌹昴慢㐴摦敥愰ㅢ㠱㥥攱愰㙤㡥敦㠰挵晢㉥㌰昸㙣〴㘹敦㈹㡦㔲愴㡤㥣㝣捦ㄷ㥤㥤慦㑥㝥昹㥢㠹愳〶㔷扦㍥㔹㝣ち㡦㙡ㄷ搲愶㌸摣ㄴ㤱搶攸ㄸち摦㡥攴晢っ㤱㈴㘹昷㈱㜷㤰挶㌲〹㐹㕡㍤㍣㜲愴㍤㐰ㅡ扥㠵挹㈶㡤戵ㄳ挶㠳搰㌹㕢㘸㐰散㥡挷挳挳㠴㝦㤷㠳㝦㐳昸㈳づㅣ㕢㘸㐰㑣㜴攰昶㔸㝢っ㈶敦㡦〰攱戳ㄱ戴晤愴㍣㑡搱㠶㘸㜲扡戴改㥢挷愷ㅤ㌰愴㔶㔴攰㤷㜴㌵㔴㠵㍢戶㠸挳㑥ㄱ㙤㘱挷㔰昸㑥㈵㕦㈵㈲㐹摡㥥㐶敥愰㡤昵㄰㤲戶㈰㍣㜲戴㍤㐳ㅥ〶挲㘴搳挶㈲〹攳㔹攸攴攵愰戸愸㜱㔸戰〷捦昳〴て捡㠱㔹㈶㘱扣〸ㅤ〷㘶ㅤ㝥戸敦攰愰㙤捥㕥㠶挵㍢ㄸ㤸㡤攳㙣㠸昲㈸挵搹慥收㠳㍤㠷㝤晣捡攴㠹敦昴慣扤晣散搷㈶㡢慤攰攱挶㔹戵㐳㑤ㄱ㘷攳ㅣ㐳攱㙢㤸㝣㈳ㄱ㐹㜲昶㍡㜲〷㘷慣㝡㤰㥣㡤㠵㐷㡥戳㌷㐹挳㌸㤸㙣捥㔸ち㘱扣敤搰搰㌸㉥㈴㐶㌹㌴搸愴扤㑢㜴㜵づ扤つ搱敦㍢攸㈹㐰て㜷搰㌶㘹ㅦ挲攲㘵摤挲挶㤱㌶㐱㜹㤴㈲㙤晥㐵户慣扡㜸晥ㅢ㤳昷㑡㍦㝤㕡收戱户㈶㡢㌰㍣摣㐸ㅢ敡㜰㔳㐴摡㄰挷㔰昸敡㈶㕦〴㤱㈴㘹㥦㈱㜷㤰挶攲〶㐹摡㘶昰挸㤱昶〵㘹搸〵㈶㥢㌴㔶㍣ㄸ㕦㌹㌴搴昱扡㕡ㅥつ摦㄰㍤㈹㠷㘶搱㠳昱ㅤ㜴㜲㔸攲戲㥡〳戶ㄹ晥ㅥ〶㙦〳㈰ㅢ挷㔹愳昲㈸挵搹㜱捥愹摡㘸㜵慡㌶ㄳㅥ㙥㥣㔵㍡搴ㄴ㜱㔶攱ㄸち摦昶攴㥢㠵㐸㤲戳㥦㤱㍢㌸㘳〹㠳攴慣ㅣㅥ㌹捥㝥㈵ぢ昳㘰戲㌹㘳㕤㠳㈱慡㈰攴昵㡢㤰昸攵㝢晤晥㐲㍦㔸挴㕥㌹㜴ㄳ搱㤵搰㌹㠷捦㤰昸挱㠱摢㈳慤㍦㑣㕥㔶㈱㙣ㅣ㙢昳㤵㐷㈹搶㝥昰㝥㝣挷捤慦㠶㙢㑦㌳扥摣㝣㕡㝣㤷㕡㤱㠱㠷ㅢ㙢摦㈱ㅤ昷敢㙡㡥愱昰ㄵ㔱㍥ぢ㤱㈴㙢㠳㤰㍢㔸㘳愹㠲㘴敤㙢㜸攴㔸昳㤲㠷㔶㤸㙣搶㔸扦㘰㙣ちㅤ昷㔲つ攳挲攲昳㍣ㅡ〶ㄳ摤㤶㐳戳㠴挱ㄸ敡愰敢㠱晥挴㐱摢㐳㙤ㄸ㉣摥㉥㘰㌶㡥戴㙥攵㔱㡡戴㍤ㅥ㥡昹敡〳慤换㙢㑦搸昴愱㌵愷敥㝦㔴慤㌸〲ㅥ㙥愴扤敦㜰㔳㌴搴摥㜳っ㠵慦㤵昲ㅤ㠹㐸㤲戴㤱挸ㅤ愴戱㈲㐱㤲昶づ㍣㜲愴㙤㑤ㅡ㔶挲㘴㤳挶㌲〵㘳㡣㐳㐳〳捥㈲摥㜰㘸戰挷捥㌶㐴ㅦ㥢㐳慦㈰扡摡㐱搷〳晤㡡㠳戶㐹摢ㄶㄶ㉦㙢ち㌶㡥戴㔳㤴㐷㈹搲慡㌲摤㐳晦㔰㜹㔴敤愳攵敢㝥敡扡晤攸㕡戱ちㅥ㙥愴扤攸㜰㔳㐴摡ぢ㡥愱昰㔵㔴扥㜳㄰㐹㤲戶㈳㜲〷㘹㉣㍣㤰愴㍤〷㡦ㅣ㘹㍢㤱㠶搵㌰搹愴戱ㅡ挱〸搸㌴攰愷㤴㕦晣挵愱挱㈶㉤㐴昴挵㌹㌴ぢㄲ㡣㠸㡤挶㑦㈹扦㜸挲㐱摢愴挵㘰昱慥〱㘶攳㐸扢㔲㜹㤴㈲敤搸㝦散㜹攷愸ㄹ㐷搵摥㍣昵敤挳㠶㠸㘳㙡挵つ昰㜰㈳敤ㄱ㠷㥢㈲搲搶㌹㠶愲搷㔷摤㠸㐸ㅢ㝡㝤ㄵ㥦㜷㘱㜵挹㔷㉣㜹㜱㥡㔳㤹攵㌳ㄱ〶㘴㙤㌵慢〹昰㡣㡥㤶搶㔶昹㜸㡢㠱㜸摢㑣攷㐲慢㜳㈶㕥慡㠴㜷捣㌴戵戴㌹㑦㐸挰换㤶昸昲づ昵㍥ㄳ㔳戶攸㙣㘴攷㜴攲〵㈷晤戳搳扢昰㌲慣㑣㔵摢ㅥ挹敥㙥慢戳晤㝦攱㔵㌴㜸攰〸ㅦ㠷㠹挹㝥〹㡤敢戳㍥昸㄰て搷ㅢ昷㤲戱㥡㕥㍥㘶攲㌵㐹㉣㤱㈸攷㑢㙡晥戳昷㘲ㄹ㤳㌰挴搴愳㘹㌲摡㙢㤷㉡挴㐳㔸挵㜶㘹敤㔱㘵扦㌲㘵㔶扦㤸㤳㌹㔸㙢㈱晡攱㤹ㄶ戲㥣〷挲㘳搶㐱㈳ㅦ㐴㈴㐵㔹㈵ぢ㌶ちㄷ㡥㑦㕦攱攳〲换㉡㤷戴㘴扡ㄷㄸぢ慣㤶㠳ㄷ㜴攳㈹㉢〳戸挴㙡慡戸つ慥敢慢㜷攰㠶搴扦慤㌹搹搹㤹㕣㔶搵搶摣㙡戵ㅦ摣扤愰慡㜹㌱捡㍢昰扡㈸ㅣ㉤慢慡慡捣〶攴挳慥昸ㄵ慣㑡㘰㔴戳㔱搷摥〷つ㐷慢㌱〵㕡㜷ち敥㜶愵㘰㉡昰挶㌴㠸㝣ち愶㐳愳㔱㈰ㅥ㐰㙣搲愰㈶昱㌰ㅡ㌲㡤摤㠱捣㈵挷㝢晣㔲㍢㔳搷㍥つ慤㑣㙥ㄶ戴敥挹晤挱㌵戹㌹捣㠲敢愷㜷摤散㐹ㄵㅦㄲ㘵慦ㅢ挱㕢散㜹㠹㍤慦㔲㘸〲㌲㤷ㄸ敦㤵换挴收改摡搷㔵㘲㝢㐱敢㥥搸㜵慥㠹敤挳㉣昲ㄳ摢㡦㉡㉤戱㌷ぢㄳ㝢㔷愵昰㕢㍤〵摥㤰㤶㠹捤搷戵㥦愹挴づ㠰搶㍤戱㉢㕣ㄳ㙢㘶ㄶ㕣㥤扤㡣㈵愹搲ㄲ晢愲㌰戱㙦㔴ち㘹㈰㜳㡣昱搶慥㑣㉣愳㙢㝦㔶㠹㔹搰扡㈷㜶愱㙢㘲〷㌳㡢晣挴㕡愸搲ㄲ晢戵㌰戱㝥ㄸ晦㌲㠵㠵㝡ち晤㤵戶㔵搷づ㠲㔶㡥戱㌶㘸摤ㄳ㍢换㌵戱づ㘶㤱㥦搸愱㔴㘹㠹㜹ㄱ㍢㙦㡣つ㔶㈹㜴改㈹っ㔳摡㙥㕤㍢㔲㈵搶〳慤㝢㘲㈷戹㈶戶㠴㔹攴㡦戱㘵㔴㘹㠹㙤㕤㤸搸㌶㉡㠵挳昵ㄴ戶㔵摡㈳㜴敤㡥㉡戱㈳愱㜵㑦散ㄸ搷挴㤶㌳㡢晣挴㡥愶㑡㑢㙣愷挲挴㐲㉡㠵ㄵ㝡ち㌱愵㕤愹㙢㈷愹挴㡥㠵搶㍤戱挳㕣ㄳ㍢㥥㔹攴㈷㜶㈲㔵㕡㘲㤳ぢㄳ㙢㔰㈹㥣慣愷㌰㔵㘹㑦搱戵戳㔴㘲愷㐲敢㥥㔸愷㙢㘲愷㌳㡢晣挴捥愴㑡㑢㙣㑥㘱㘲㑤㉡㠵戳昵ㄴ昶㔱摡㔵扡昶〰㤵搸㌹搰扡㈷㜶㠸㙢㘲攷㌱㡢晣挱㝦〱㔵㕡㘲捤㠵㠹愵㔵ちㄷ改㈹ㅣ慣戴慢㜵㙤㥢㑡散㘲㘸摤ㄳ㑢戹㈶㜶㈹戳挸㘷散㜲慡戴挴㍡ちㄳ敢㔲㈹慣搱㔳㔸愲戴㔷敡摡㈳㔵㘲㔷㐱敢㥥搸晥慥㠹㕤挳㉣昲ㄹ扢㤶㉡㉤戱攵㠵㠹慤㔰㈹㕣慦愷㜰扣搲摥愰㙢㑦㔵㠹摤〸慤㝢㘲㜳㕤ㄳ扢㤹㔹攴㈷㜶㉢㔵㕡㘲愷ㄷ㈶㜶戶㑡攱㌶㍤㠵昳㤴㜶慤慥扤㔸㈵㜶㍢戴敥㠹捤㜰㑤散づ㘶㤱扦㉡敦愲㑡㑢散搲挲挴搶愸ㄴ敥搱㔳戸㐶㘹敦搵戵㌷慡挴敥㠳搶㍤戱㝡搷挴ㅥ㘰ㄶ昹㠹㍤㐸㤵㤶搸捤㠵㠹摤愶㔲㜸㔸㑦攱づ愵㕤愷㙢敦㔳㠹㍤〲慤㝢㘲ㄳ㕤ㄳ㝢㡣㔹攴慦捡挷愹搲ㄲ㝢愰㌰戱㠷㔵ち㑦敡㈹㍣愶戴㑦改摡愷㔵㘲㑦㐳敢㥥㔸搰㌵戱㘷㤸㐵㍥㘳捦㔲愵㈵昶㑣㘱㘲捦慢ㄴ㥥搷㔳㜸㔹㘹㕦搰戵慦慢挴㕥㠴搶㍤戱ㅤ㕣ㄳ㝢㤹㔹攴㈷昶㜷慡戴挴摥㉣㑣散㕤㤵挲慢㝡ちㅦ㉡敤㙢扡昶㌳㤵搸敢搰扡㈷㌶搶㌵戱㌷㤹㐵㝥㘲㙦㔳愵㈵昶㐵㘱㘲摦愸ㄴ摥搵㔳昸㕥㘹摦搳戵㍦慢挴摥㠷搶㍤戱攱慥㠹㝤挸㉣昲ㄳ晢㤸㉡㉤戱㕦ぢㄳ敢〷㠰㍣ㅦ晢〷㘶㜲㈷㡡晤㤵昶㔳㕤㍢〸つ㜹㍥昶ㄹ㘶摣ㄳ摢捣㌵戱㉦㠰㉦ㄸ晣㕦㔱愵㈵收㐵㍢晦㝣っち㤹搸㌷㤸挹㈵㌶㑣㘹扦搵戵㈳搱㤰㠹㝤㠷ㄹ昷挴㍣慥㠹㝤て㝣㐱㘲晦愶㑡㑢㙣㙢戴昳ㄲ摢〶ち㤹搸㡦㤸挹㈵戶慤搲晥愴㙢㜷㐴㐳㈶昶㌳㘶摣ㄳ㉢㜷㑤散㔷攰つ㍣㉣扣攰㈷㥣㠰㐶㑦㙥㈷挰昲㤲ぢ㐱㈱㤳敢〷㘴㉥戹㤸搲㔶㘸摡捡挹搰昶昹㘷㍣敢敦〷攳㠲㐷慢㤵收㑢㡦敢昱敡摣昱慤昸㌹摥㠷㌷ㄵ㔷愲㔳㔱㠷捥ㄸ挳㌴搸㜲㝥换㜸ㅢㅣ㙤ㄵ㝦㌳㝢ㅢ昵㤶㤸㡡ㄶ㔳㌴晢搳㘳扡㘳㌳慢㜴晦摤㜵て敦㑣扤㈵收愰㈵晤㑤㝡散愹晣㍤扡㝦㤳敥攱㥤愷户挴㍥捡㝦〰㍤昶㔳晥〳㜵晦摦敡ㅥ摥昹㝡㑢㌴㉢晦㐱昴㐸㉡晦㑤㜴晦戴敥攱捤攸㉤㜱戰昲昷搲愳㐵昹晢㜴晦㠵扡㠷户㔵㙦㠹づ攵扦㈹㍤づ㔵晥㥢改晥㕤扡㠷户㕢㙦㠹㈵捡㝦㌰㍤㤶㈹晦㈱扡晦攱扡㠷昷〸扤㈵㤶㉢晦愱昴㌸㕡昹㙦慥晢慦搰㍤扣㉢昵㤶㌸㕥昹て愳挷㠹捡㝦ぢ摤晦㘴摤挳㝢㡡摥ㄲ愷㉢晦㉤改㜱愶昲ㅦ慥晢㥦慤㝢㜸㔷改㉤㜱㥥昲ㅦ㐱㡦ぢ㤴晦㔶扡晦㐵扡㠷㜷戵摥ㄲ㤷㉡晦㤱昴戸㕣昹㡦搲晤搷攸ㅥ摥㉢昵㤶戸㐶昹㙦㑤㡦㙢㤵晦㘸摤晦㝡摤挳㝢㠳摥ㄲ㌷㉢晦㌱昴戸㔵昹㡦搵晤㙦搳㍤扣㙢昵㤶戸㐳昹㙦㐳㡦扢㤴晦㌸摤晦ㅥ摤挳㝢慦摥ㄲて㈸晦㙡㝡㍣愸晣㝦愳晢㍦慣㝢㜸搷改㉤昱㤸昲摦㤶ㅥ㡦㉢晦敤㜴晦㈷㜵て敦㔳㝡㑢㍣愳晣户愷挷戳捡㝦〷摤晦㜹摤挳晢㠲摥ㄲ㉦㉢晦昱昴昸扢昲㥦愰晢扦慡㝢㜸㕦搳㕢攲㑤攵扦㈳㍤摥㔶晥㌵扡晦扢扡㠷昷㍤扤㈵㍥㔴晥㍢搱攳㘳攵敦搷晤晦愱㝢㜸㍦搵㕢攲ぢ攵ㅦ愰挷㔷捡㍦愸晢㝦愳㝢㜸扦搵㕢攲㝢攵ㅦ愲挷扦㤵㝦㔸昷晦㔱昷昰晥愴户挴慦捡㍦㐲てㅥ戹攴晥㍦慡晢昳㈸㐵慤扤晦攷搱㈹搷ㄲ昲戰挱㈳㐶っ㙡㌵昹㜸昸㤰昷㍣攲㤸挱㍤て㜹㜰㈰㉡愱愳㜸㤰㤰愸㠹㌶㑡ㅥ〲㠸捡㡢挵㐳㠱㐴敤㘲愳攴㡥㥥愸㐹㘸慢挹挷ㅤ扥㐴敤㙡愳攴敥㥣愸扣㔸摣慤㑢㔴慤㡤㤲㍢敤㈲ㄴ㜷摥ㄲ㔵㙦愳攴慥㤹愸扣散戹㡢㤶愸㐶ㅢ㈵㜷挰㐵㈸敥㠸㈵㙡㌷ㅢ㈵㜷戳㐵㍤㜲㜷㉢㔱搳㙣㤴摣㤹ㄶ挵攲㑥㔵愲㘶搸㈸戹换㉣㡡挵㕤愷㐴捤戴㔱㜲挷㔸㠴攲づ㔲愲㘶摢㈸戹晢㉢㐲㜱㌷㈸㔱㝢搸㈸戹㤳㉢捡㡢㍢㍢㠹㥡㙢愳攴慥慣㈸ㄶ㜷㘹ㄲ㌵捦㐶挹ㅤ㔶㔱㉣敥戸㈴㙡㙦ㅢ㈵㜷㑢㐵㈸敥㥥㈴㙡㕦ㅢ㈵㜷㍥㐵㍤㜲㈷㈴㔱晢摢㈸戹㡢㈱㉡㙦攴㜰㔷㈳㔱昳㙤㤴摣㤱ㄴ昵挸ㅤ㡡㐴ㅤ㘸愳攴敥愲〸挵摤㠶㐴ㅤ㘴愳攴㑥愱㈸㉦敥ㅣ㈴㉡㘵愳攴愶㕦㠴攲㉥㐰愲㌲㌶㑡㙥攰㐵㈸㙥攸ㄲ㤵戵㔱㜲㌳㈶㉡㙦ㄹ戹㌹㑢搴〲㠹昲愹㡤㐲㜰晢㤴㌷㈳捦晢愷㝤㌳戲ㅥ扥㔵㜸攰扢ㅡ敡㠲摢愶㐴㥣㥢㡦㄰摣ㅣ愵攱㥣㝣㠳㑦昵㉣戸㈹㑡挴慡㝣㠴攰搶㈷つ㘷ㄷㄸ戸挱㐹挳㔹〵〶㙥㘳搲㜰㘶㠱㠱㥢㤵㌴㥣㔱㘰攰㤶㈴つ愷ㄷㄸ戸昱㐸挳㘹〵〶㙥㉦搲㜰㙡㠱㠱㥢㠸㌴㥣㔲㘰攰㔶㈱つ㈷ㄷㄸ戸㈱㐸挳㐹〵〶㡥㝤㘹㌸戱挰挰攱㉥つ㈷ㄴㄸ㌸挲愵攱昸〲〳〷戵㌴ㅣ㔷㘰攰㌸㤶㠶㘳ぢっㅣ扡搲戰戲挰挰搱㉡つ㉢ちっㅣ愰搲㜰㑣㠱㠱㘳㔲ㅡ㡥㉥㌰㜰ㄸ㑡挳㔱〵〶㡥㍣㘹㔸㥥㙦ㄸ昰晦〰㤹㥢㉢愲</t>
  </si>
  <si>
    <t>㜸〱敤㝤㜷㥣ㄴ㔵搶昶摣㘱愶㤸㙡挲㤴〴㌳〸〸㡡〲㘳攷〰攲捣㌰㐳㔲昲㠰ㄹ㠷づ搵㌰㌲〱㘷〶〴戳㈸ち㉥愸㡢㡡〹挳扡愲慥㜱㡤敢ㅡ搷㥣㕤昳慡扢慢㤸㜳搸㌵扢㠶敦㜹㙥搵敤慥敥慥㥥〱摦㝤㝦㥦㝦扣捤昴愱敥㌹捦戹昷搴㔳户㙥摤慡㍡㕤㔵㈲㑡㑡㑡㝥挶㠷晦昳㔳挶㠵㥤ㅢ㔶㜴㜴㥡㉤㔵㜵㙤捤捤㘶戲戳愹慤戵愳慡戶扤㍤扥㘲㕡㔳㐷㘷て〰戴挶㈶搸㍢捡ㅢ㍢㥡㡥㌲㉢ㅡ㤷㤹敤ㅤ〰㤵㤷㤴㔴㔴攸愵戰敦㘰㝦つ㔵搰改愵㤷㔱〰㔵愲㙢ㄴ㍤㈹㉡㈸㜴ちて㐵㉦㡡摥ㄴ㝤㈸晡㔲㔴㔲ㄸㄴ摢㔰昴愳攸㑦㌱㠰㘲㈰挵戶ㄴ摢㔱㙣㑦挱昶昵ㅤ㈹㜶㠲攸扤㌳挴摣扡〹㌳ㄳ㠷㘳㙤ㅡ㍡摢摡捤搱㐳昶户㘲ㅥ敦昳㔵昹慡晣㌱㝦戸捡㍢㝡㐸摤搲收捥愵敤收昸㔶㜳㘹㘷㝢扣㜹昴㤰㔹㑢ㄳ捤㑤挹晤捣ㄵ㜳摢ㄶ㥢慤攳捤㠴㌷㤰㠸〷愳扥㘰㈸㤴㡥挵愲扤〷愱收ㄹ㜵ㄳ㘶戵㥢改㡥晦㔶㥤㠳㔹攷捣扡〹㔵㌳捣捥晦㔶㥤扢愰㑥㔴㔹摦搶ㄲ㙦㙡晤㉦㔵㕡捥㙤ㅡ慡㌷㤳㑤摣昸愶搹摥搴扡戰ち㘱攷㄰㡤㔲愴慡戶愳㘳㘹换ㄲ昶愳㍡戳戹㜹㡥㤹㤶ㅢ扤愵扥愳㜳㔶扣扤愵愳㜷ぢ昹㌳摢捤搶愴搹搱户㘵攲昲愴搹㙣〳㍢㉡㕡昶㡦户捦㠸户㤸㘵㕣愸㙣戱戶攱搴㤴搹摡搹搴戹愲㑦换扣づ㜳㑥扣㜵愱㐹㐸㜹换攴愵㑤㈹㔱㔶㠶扦㤲ㅥ扢扢㐵㈶㌷ㄴ攲㘹愹㕢ㄴ㙦敦㤴㈵㙥㐲㥦ㅢ搶搱㕤攴㕡攴挴挵㉥㌵㈴捦㡢摢慣愱愹㘵㍦戳扤搵㙣㘶㈳摣㤲愳昲㐰㤲㈰㙢㍢㘴㤸㔲慢挳慤㈴㝡搹㍢ㅦ搷㠵慤㘸㐳㈰愲㌳摡摡㕢搰㈱晤愳㐳㈳挶㝢搱㕦〳捥㑦㌴㌶㍡ㄶ愱㈵㔴ㄵ㡡㌸っ挱㔰㐴ㅦち㙦㝤ㄸ敢搹ㄵ愲慣㜶慡㉦慣て愷㙥〴㠴㈸㝢ㄵ晢扥戳㐵敥㝦愵㡤昱搲挶㐴㘹㘳戲戴㌱㔵摡㘸㤶㌶愶㑢ㅢㄷ㤶㌶㉥㉡㙤㙣㉡㙤㍣扣戴㜱㌱㌰敡㔳搱戳㘷愹晤戹昵㤳搱㈳挷慣晥㜱搲挶㌵㑦㝦晡搸散㤵㉤㠲扢扢ㅣ㉤㜶挷挲昶㌹㙢㘰挷敢慤昲〵昵㤱戰敡㝢㐰㘸㝢㐲昴昳挵㘲摥㈱ㄳ㈷つ㌹㍣扥㌸扥戴㈵㍥㌶㌸㔶ㅦ㐵挴㘸〸㈱㥥㐷扣㡣昹㠳㠹换〳攳㜶㍡㘹敡ㄵ㠳晦㌳昵㡢㤳ㄲ㈷〸づ㉢戲戱㉡㉣㠴㥤㡤昹慢〲挱㜰昶ㄳ昱摢㡤〷慡㐲㝥慦攳ㄳ〹敢㝢戱㈱㉦㠴收㠳㈰㔹ㄱ摤㑦㕤〰㐲㠸㈷敤挶㙦晥换捥㌷㝦户搳捦㌳㑥㌹㝣摣挹慦慤㥥㔶㉦㌸㥣挹挶㐳㔸〸㜵搱㜸㌸㤸㙤ㅣ㉢㥡晤㠴昵㌰摢㠹㐰㘸㔱㠸戲摡挹㘸㍢㐶摤㔸〸㈱ㅥ戲摢㥥改摤㜵挰㝡敤㤴摡ぢ敥昸㐳晦㙦㐷㥥昶㠱攰㈸㉡摢摥ㅢぢ㌱㘷摢摥慡㐸搸ㄷ昱㐶愲㝥㕦㈸〰ㄱ昱㠷㌳扣㐷扤搱愸㍦㄰〹㘳攰昳晢〳㕥慣晢㜸戶戵て㠴㔶捤ㅡ㙢愷〶昵ㅡ慡㙡㈱㠴戸挷㙥晥扢㥢捤摦㈵扥㍦㝦摦㍢㌶捣慦㍥昲挵摡㝢捡戹㉢〷摣晡㜸晥敥㌳〹挳㙥㌲摥搱㘹敦搹っ晢扦扢攳㜷扦摦㑦㙡㑦晥敦敦昷㘸攴扦戲摦敢㜵㘴扦ㅥ㐲㥢〸戱㠳扦捥ㄷ挷ㄱ㙡愶㝦捣㤲〷㉥㝦攰昲㡥捥㈱换㤶戶㜵㌴つ改搴㈷ㄱ㌸ㄹ㐲㠸摢敤捤搴摣晣搴愷㌳㉥晢㘲晡㤵㕦㥤扤㜰㑡㝣㕥㠵攰ㄱ㔶昶㤲愹㔸ㄸ敤散㈵㌸晥㐵㈳㔱搵㉦㝤㔵㤱愸㉦ㄲ捡㜶捣愸扥㉦慢摦て㐲㥢〶㘱㜴㍡㜷㑥扦㜷慣㍥㥤昶ㄹ㄰㐲摣㘸㌷㝦㘳昹换㕦搷摣㍤㜰攲㥦摦戹昶攷〳挶㍣㘹〸ㅥ摢㘵昳戳戰㄰㜰㌶慦昶捥㘰搴敦挵㠱㔵昵㔰散㥣㜲晦㠸戰㜳晡晤㐱㝤㌶㕢㤹〳愱㌵戰慥摡愹ㄱ㝤㉥㔵昳㈰㠴戸摡㙥昸㍤捦挰ㄵ㐳㝦㍡㜷挲扤㈷㡦㡢㕣改㔹扢㐹昴㈲ㄸ㕦敤〰㠸攱捥㠶扤㤹㝤挱敦㡢㠵㠳戱㤰㌷ㄴ〹挶㘲㘱晤㐰㈰昵㠳攸㜳㌰〴搶户戶㍥㌳ㄸ昹晣㘳昵㐳㘸㍦ㄴ㐲㠸摦摢捤㌶㑥㥣㔳㝦㝡摤戶㔳㉦散昷㜶㐲扣㜰搶慥㠲㌳ㄸ搹散㘱㔸搸搱扤㔹慦捦敢搷ㅢ㔹搹〲〸㉤づ㔱㌰昸〵挶敡〹㈲㤲㄰㐲㙣戴㥢㙢㠸つ㡦㝦昱搹㘵晢晥昶敤㜳て扢㘲昱㉤㐷〸捥㤵㘴㜳㈶ㄶ挶攷㌴㔷攵昵晡晣㝥㕦㌴ㅣ㠸挴㘲晥㘸挰〷㕥㌳㙢づ㕢㌴攰㡦挴㐲攱㔸㌴收て㐶戰愸愷搹摥㐲〸㙤ㄱ〴挷愱㤰摥㐴摤攱㄰㐲㥣㘳挷㌰晣换挷搶晤㘶挵ㅤ㌳㌷㜵㌶晣戴昹搶敤㑦㄰㥣慡挹攳㝡㌳挱㉤㄰㕡㉢挴戶㠵晤㤶㈳扣摥㐶搴ㄲ〸㈱捥戰慢散ㄱ摢敢攱㤷㥥晤㜶晡㥦㑦晦慡愶㙣昵敡戵㠲ㄳ㍦戹㕡敤㔸挸ㅢ摡〲ㄱ慦㍦攴㡢挴㝣㝥昶㥣㤰㍦扢㔲㠱ㄸ㔶㌲㄰ぢ〷㘲㕥㍦㡥㠶挱㤸摥挱戶㍡㈱戴愵慣戱㜶㙡㔴㕦㐶搵㤱㄰㐲慣戶㥢昷㔷搵㑣ㅥ搹晣挶昴つㅤ昷散㍢敤㑣㝤㝢挱㈹愷㙣㝥〵ㄶ㈲㑥㔶〳搱㔸愸捡ㄷ〸㐴㌰扡挶㝣扥㜰㔰敤㍥攸㐶㤱慡㘰搰ㅦ㡢晡扣摥㜰㉣㄰㡥改㐷戱愵愳㈱戴㘳㈰ち戶㜰㜸慣㝥㉣ㄱ挷㐱〸㜱愲ㅤ换摤ㅦ昴慥㍡昶愲㠶㘹㝦㝥攱㥢㌹户晥ㄴ愸㄰㥣昹捡㔸㑥挰挲㉥捥㔸晣㍣收㐷散㑤ㅡ慡ち㐴㝣㝥晤㐴㠰昴㤵㄰摡㐹㄰㜹扢㉣㕡㍣㤹昶㔵㄰㐲ㅣ㘵户昸摤收㈷捤愳㤶敥㔱㜷捤㌵㑢昶扣晥晤㉢捦㄰㥣㘶换ㄶ㑦挵㐲戱㉥散て昹昵搵慣㙣つ㠴㜶ㅡ㐴㘵摥昱㕢晦つ捤㙢㈱㠴攸戰摢㥡㜳昷晣敤ㄲ攷㝥㍢改愶㔵攳㠷㜶散㌵㜰㘷挱搹扣㙣敢㜴㉣昸㥤㙢㠷ㄹ㠲搷捦㐳ㄵ愶㍣敡挰敤慢㡡㠵㠲㤱㜰搰ㅦ㡡㜸愳㍣㠰晢昴㌳搸挸㤹㄰摡㙦㈱晡换ㄸ昲㜶摢昵㠴㥣〵㈱㐴戳ㅤ挷㠷㍦搷㑤㥡戱挷㐳㔳搶捣㔹㜷敤㜳㍤㥥㍢㐰昰㠴㐲挶㜱づㄶ昶㜲挶ㄱっ㜹㜱㌸昵㘳㤳摢㑣〷㈳㤱㔸㤵㡦晢㤵㍤㠵㠸敡ㅢ搸挲戹㄰摡㜹㄰㜹〳〷〶捡昳㘹扦〰㐲〸搳㡥愰㙤㑤摦㌵㥦慣㜹㘰扦㌳㍤捤㜵㥢㙥㌹㝣㜷㌱㄰㘶ㄹ挱㐶㉣晣挲㤹挴㐵㙣攷㘲〸敤ㄲ〸敥挱㘱晤㔲敡㝥〷㈱挴㘱㜶摢搷㥥㌳㙡敤㍥攳㔶敥昷扢〹ㄷ昸㉥㌹㝦搲㍤㠲㈷㔱戲敤摦㘳㘱㙦攷摡㝢㌹㡡㠴㘲㐱㙦㈸ㄴ㡥〴挳愱㈰愶て㡥㐱挴ㅦ㠸昹扣搱㐰挸攷㡢㐵㌱搶昸愲晡攵㙣㙥ㄳ㠴㜶〵〴㈷㔲㈱晤㑡敡慥㠲㄰攲〰㍢㠴慢㕦摢攳敥摢捦㌱㈶㕣㜶㜹攳戸㍢换捥㝥㔵㙣〷戳っ攱㙡㉣っ㜵㠶㄰挰昰㔴ㄵ捡ㅣㅥ㠲挱㈸昶㌳晤ㅡ搶㜹㉤㠴㜶ㅤ㐴攱㜶昷㡤搵慦㈷攴〶〸㈱㘶搹捤慥扥㔰㑦㡥戹㙡挸捣昵户㙦晣攱搳㑦㝥ㄷㄵ㍣㘹㤴捤摥㠸㠵㥣晥ㄷ㡢㝡慢㠲搱㘰㌰ㄶ昱㘲扤搴㑡愳㑦㝡慢㐲摥愰㍦攲て㜲㝣搵㙦㘲㈳㌷㐳㘸户㐰昴㜶ㅥ㌳昴㕢㘹扢つ㐲㠸愹㜶〰攷ㅤ㜴㝥摢㡥㌳㔶搵慤㝦㈹㜴昳㠶㈵㜷㥤㈷㜶㠰㔹〶㜰㍢ㄶ挶㌸搷㍢ㄴ昳㔷㐵㄰㐵㐰ㅤ㤲㙤摥挳晥㔸ㄵ戶〴㡥㔷㝦㘶晤㜷㐰㘸㜷㐲㔴㍡摢ㅥㅢㄹ慢摦㐵昳摤㄰㐲㑣㔰戴捦㝣敡慤㌳摦摢㔰扢㜶昱㝤て㉣ㄸ㜲挰㘷㘲㐷㤸㘵昳昷㘲挱攷㙣ㅥ晢㕦㈰㠰㈳㜳㉣㠲ㄵ㤵㥦㐰㘶挳㐷搰て晣㔱散〲晡㕦攰愶摦〷愱摤て㤱搷昳戱つㅥ愰晤㐱〸㈱挶搹㌱㜴摥昴收愲㤵㙦㍣㍢攱㤶搶扤扦昸搹㕦㌳㐵昰㑣㕤挶昰㌰ㄶ㜶捡㠹挱㙥搱敦ぢ攲㝣㈱愸㍦挲摡ㅥ㠵搰ㅥ㠳㈸ㄸ㔱㜱㠸㝥㥣㠸㈷㈰㠴〸摡敤晤昶㤵㡦搶㈵ㅦㅦ㌳昹搲搷㔳敦㕣戲敤愸㥢㝡㍦〵昳㙣晢㕣慢扥㍤㝥㈴捥㕥戳㈷挶晥㉡㜴昹㉤戹㈲㠰ぢ〲改㔰㍡㤲昶昹㔲㈱㙦㍣㄰㉦ㅦ㡡㙡户昴搴㤳〷㤸摥改〳㥡㕡㔳㙤㐷捡㜳搱㥤㈷挴㍢捣散ㄴ㜵㤴㙤㥢搰戶戴㌵搵戱㤳扢戱愱㌳摥㘹敥㤸㙦换㔶㔲攰搶㠰㌳㜵戳㐳戶㌷㌸摦㙤晦㜸昳㔲戳㜶㜹㤳㘵ㅥ㤴㘷挶㜹㝡㕢愲戸㜵㔲扢㜹㐴挶㕡㄰㔱㉤㉥㈴㉤㤳㜵ㄷ慣愵㘵戲攲ㅡ㔲户愸慤挳㙣㤵攱㡤㙡㤹搵㤴㕣㙣戶㌷㤸扣っ㘵愶攴慡づ愴挹扥㔸㌰㙡㘶㉢㔶ㄴ愷晦愹㘱㑥㙤㝡攲昲㑥戳㌵㘵愶㄰敦ㄲ戳扤㜳挵摣㜸愲搹摣㌶〷㘲戵〹挳づ㌹敡㐹㙤挹愵ㅤ㜵㙤慤㥤敤㙤捤戹㤶摡搴戲㌸㉥㔰愴愶户愵㑣㕣㕦㈸攳愷㐴㤴昴攸㈱㐴挹㥥㙥㈷㐰慣户愳㑡㙥〸挷㈶ㅥ㠴㙤扥㝤㙥户慢㥡㠳戵挳㕡㌴㥢散㤳愵挳扢愹㑣搶换㙡昶㈸づ㜴慣ㄳ慦搹ㄱ㍤戲㌸㕡挶㤸搹㜲晦扢攰搲搲晥昶摡㑦㕣㠶㡢㌸㔳攲慤愹㘶戳扤换㉢㡥㠲ㄱ改㑦㐳㤴晢戰㌷ㄷ㘵慦っ〸戱㕣慣㈸㍦戲㈹搵戹㐸㕢㘴㌶㉤㕣挴㔹ㅦ慥㑡㔶㔴㤰摡㠲㡦晥っ㔴晡戳ㄴ捦㐱㜸㍣㈵摡昳〴㘹ㅥ晤〵慢㕣捥㑢㈷㕢㝦㜹愸ㄴ㕥扡扣ㅣ㠵㙢㠷ㅤ攵㉤㌸昹敤攸搱挳㙤㉤愷挴㍢ㄶ㜵戲㝢㜶㙤㘴㝤㉦㔲扣〴㔱㍥ㅣ愲摢慢㑦㥣㍤㤷昱㈲㕢㥦㤶㝡㌳ㅤ挷愵㑤戹㜷㡢㜸㜹㡢㜵戵慣摥散㐸敡扣慣㌶ㄵ晢捡㜲つ㑢搸昹㝢户戰昷㥢换㍢敢攳㥤昱㥥㉤戸㐰㠷慤愴〳㌴㑡㝡㔹㑢昴散㈳㜵捡摢㘳㤷㔰㠳㈱ㄷㅤ戵昴㤲ち慢㈶散㌸搸㕦㑡㝡搸戲敢㤵㐰散㍣㤵搶昲㍢㝡敥㠵㌶㕣晦㑢㑤㌶㕢攷慥㔸㘲㜶㄰㕥愱㜵㐹㘵晥敥挵捡㘶㈶ㄳ昳㍡㥢㥡㍢慡㄰改攴昶戶愵㑢晥㥢昵戰㉥晤㙦㄰敡㔳㍥ㄲ扤㜸换搷〹㜴㤵昴㕣挶㙤搳搸㔸㔲挱摡愸搱㜷愵㘰㙦㐵㘵㍦攳㍦昹搱晦㡥晦㍣㕤搹捡㐷〰戱㌵ㄷ㈵换㠱敦摤〲㠶收戶㥢昲㌲㙢㠵㉣㠰敤㍥㉤〷戴戵㉦㑥戴戵㉤㘶㝦敡㉢㑢ㅤ㡢㑣戳㤳㤷㉥㝢搹㤷㙡攵㈵㔹㈱㝡昴挸戹捡攸戸挶戹ぢ敡搷㕥㠷攸㔳摢摣㍣㐴搵搸愱㙤㠶慡〷㉥愲㙡㙦㘰㘱〷㍦㘶㔹㡤㜵ㄳ㍡㤷㌶户㉤敥㌰㍢ㅢ㤷昱戲晤昲收㡥攵㘲㌰㔶㥦㔷〴晦㔹㕦㜳搹㍦〶捤慦戹㘷昳摥愷㙦戸㙢攳〸㌱挸㌶ㄴ㕣㤷ㅣ㠹ち㠷攲慢扦つ㈱㜶〲㡣挳ち㤶㜳㍦晡扢㈸敢敦㔱扣て㠱挱㐱搲㡤戱攱㐳慢㈸昶挰晦ㅣㅦ昴㡦㈸㍥㠶㄰愳㈰戸㜷敡㥦㐰愸㡦攸㠷晡戹搱攵㠶摢ㄳ敡挲つ昷㉦㘸㍤㝡ㄷ㌶㌱ㅡ〸㙥㍣㥤㘴改㥢㈹㐸㡤愸㐰挵慥〴昴戴つ〵搷㑡昷㠲㥢㈴攰㝢晡㤷〳收㑥挰て㙣攳㐷㡡㥦㈰ㅣ〴戰〷愲㈸扣㔰㑢〲戸㑦敢愵㄰挲て㤵㈴愰〷㑡敡㈳㝥昸挹㐱㠰て敡㐲〲㝡戲㑥扤ぢ㥢〸挰捦㡤㠰㝦愳㜲㔷〲晥㘵ㅢち慥搷㠶㔱搳㔰㐶㘱㌰攴捦〰㜳㈷愰ㅦ捣㝡㝦㡡〱㄰づ〲戶戵㡡㈲㠲㑡㈴〱摢ㄱ戴㍤㠴㠸㐱㈵〹搸〱㈵昵ㄱ敦㍡〹㠸㐲㕤㐸挰㈰搶愹㜷㘱ㄳ㘳攱攷㐶挰㍦㡡ㄱ昰㜷摢㔰㜰搱㜸㍣㙡ㅡ捡㈸㜶㘳挸慦ㄴ㈵㘰㈴捣晡ㅥㄴ㝢㐲㌸〸ㄸ㙤ㄵ挵㍥愸㐴ㄲ㌰㠶愰㉡〸㔱〳㤵㈴㘰㉦㤴搴㐷㍣攳㈴愰ㅡ敡㐲〲〲慣㔳敦挲㈶㙡攱攷㐶挰挳挵〸㜸挸㌶ㄴ㕣戶慥㐳㑤㕤㑣搳㜳慥ㄴ昳慡㐰捥㌴扤㜷㝡㔲㔳㜳愷搹㉥㘷㘲㤵㘹晣㘷摤〳㤳攵㍥㥣㝤戶挷㤳搶摤愵〱改㍡㑣㐰㜱搳慤㜳㐵㜶㑡㕥㌰〱戶收㠷晦㌷捤晦搵㑤昳攵㈴㍦㘷慡摦挵㌴ㅡ㥤㈶㙦愲摦㌵搸搱㠹㌸挳㜵㍤㈸换㉥㔵㠵㥡㜳㍢ㄹ昱昹㌳〸㜹㘷㌱㠳㜷㜶㐲愲扤挵愷晦散散㠵㥤㤴㑥㐵愷摡晦㜷愲攲㤶ㅡ㘱㥤愸散㡤㘱㑣ㅦ㑦戱て㐵㌵㐵つ㠴戸搷ㅥ㘶昷〳戳晣㍥㔸㕡㔲昲ㄶっ㈵晡〴㘲敡㈸敡㈱搴㌰㕢收搱㈷愱愸㑤㠶愸㔴户捦㠶㔸㕤っ〷摦㝡㜸捡愱㜷ちㅤ愷㐲昴摥ㄷ㘲挶ㄴ戳ㄹ㈷扤晦慤㜴㠴昲㐹㘸愶敢㘹㍡晡㑦㍦㠰戶㙤㘹㔸搱㥡㕣搴摥搶㡡愴㄰㥥㍤搴㈶㜱㍦扦㐳挴戵㤶㘹㙤㜵㑢㍢戵㤶㈹㑤昸慦㜷换ㅣ㜳㠹ㄹ敦慣挳㐵つ㥣㥡㑣挳㉤㐱㜹攲㌱㌵戵晣晦攷㠹㐹㐹ㄹ㔶愱㠴昳ㄸ㜵㙥㈲昲昷㕥敢ㄴ挱愶户慡扥つ戹㈱愶㑣㡢㈱敤㥡㠶㤳捣㕦攱㤹〷㙥摤㈱扡㑢晥㜵昵戸ㄱㄷ摤昰戳晤晦昱㤸昲挹㡦㍥ㄱ㉢㕤㜸㈴㥥〱ㄷ㑦㔷㌶㌱ㄹ㝥㤹㈳戱搶㐰摡搰つ慣〹改㌵挵㡥挶㔷摢㠶㠲扢㤳晢愲戶愱㡣攴〰㔴㈴慥戲昷ㄳ㈸㜲㍦晡㐱㌰敢〷㔳ㅣ〲愱昶ㄳ捣挸攷㕢㐵挱摤㑡敥ㄳ㠷ㄱ搴〸㈱愶㐳㈵愷㈳ぢ㔰㔲ㅦ㜱〹摡挸捣挸愷㐱㕤㐸㐲㡡㜵敡㕤搸挴っ昸㘵㐸㜰捣挸捦㈹㐶挰搹戶愱攰晥攸㙣搴㌴㤴㔱戴㌰攴昵㐵〹㘸㠳㔹㕦㐲㜱〴㠴㠳㠰づ慢㈸收愰ㄲ㐹㐰㈷㐱㑢㈱挴㕣愸㈴〱换㔰㔲ㅦ戱挶㐹㐰〳搴㠵〴ㅣ挵㍡昵㉥㙣㘲ㅥ晣摣〸㌸扥ㄸ〱挷搹㠶㠲晢戴〷愲愶愱㡣攲㈴㠶㝣㑣㔱〲㔶挱慣㥦㐲㜱㉡㠴㠳㠰㌵㔶㔱ㅣ㠴㑡㈴〱愷ㄱ昴ㅢ〸㜱〸㔴㤲㠰戵㈸愹㡦攸㜰ㄲ㜰㌰搴㠵〴㥣挹㍡昵㉥㙣攲㔰昸戹ㄱ搰㔴㡣㠰㐵戶愱攰㡥㜱㈳㙡ㅡ捡㈸捥㘷挸改愲〴㕣〸戳扥㤱攲㈲〸〷〱㤷㔸㐵戱〰㤵㐸〲㉥㈵攸㜷㄰㈲〱㤵㈴攰㌲㤴搴㐷捣㜷ㄲ㄰㠷扡㤰㠰㉢㠰昷攸㕤搸㐴ㄲ㝥㙥〴㌴ㄴ㈳㘰㡥㙤㈸戸㠷㥤㐶㑤㐳ㄹ挵つ㘸㔴捣㉡㑡挰㡤㌰敢㌷㔱摣っ攱㈰攰㔶慢㈸ㄶ愲ㄲ㐹挰㙤〴晤〹㐲昰晥戵㈴攰㜶㤴搴㐷㑣㜶ㄲ戰〸敡㐲〲敥㘲㥤㝡ㄷ㌶㜱㌸晣摣〸ㄸ㕦㡣㠰扤㙤㐳挱つ昴㘶搴挴搳ㄲ晤㈱挶晤㌰挵㈳ㄴ㡦㔲㍣〶㈱挲㌶㈹㍣挷收㌷㍢㠱㜸㠲㤸㈷㈹㥥㠲㔰愴㘰〲昱㔷敡㌸㠱挰㠴愱〵㉥㤲㤸㘷愹㝣づ㐲戴㐱挵〳㍣㔶ㅤ挵愲㐷㠹㔶㠹㠰攰㐱㠳㜰㝥昴㤷㔸慤摥㠵㑤㉣〱㉣㑢づ㡦ㄲ搶ㄱ㘲搷㘲攴っ戳つ〵愹〰ㅤ愸㘹㈸ㅢ㝤ㅤ㤵㠸㈱㌶ㄱ㔰攴㝥昴㌷搸挶㥢ㄴ㥣㔹㈹㈲㜰㠴㜸挷㉡ち㕥㄰㤶㈴扣㑢搰㝢㄰㘲ㄹ㔴戲㜷扣㡦㤲晡㠸敤搰㐶收〸戱ㄴ敡挲摥昱㌱敢搴扢戰㠹㈳攱㤷㈵㘰㌳㙢㜹〳㐲昴㈹㐶㐰㙦摢㔰㤰㡣㜰ㄴ摣㠶搲晦㉢㌴㉡㍣㐵〹昸〶㘶晤㕢㡡敦㈰ㅣ〴晣挷㉡㡡愳㔱㠹㈴攰〷㠲㝥㠴㄰挷㐲㈵〹昸〹㈵昵ㄱ挲㐹挰㌱㔰ㄷㄲ㔰㕡㑡〲扡戰㠹攳攰攷㐶挰㌷㍦ㄶ戹㘶昳戵㙤㈸挸㠰㌸ㄱ㌵つ㘵ㄴ扤搰愸昸ㄲ㌰昷㙢㌶㝤㘰搶晢㔲㔴㌲扡散㔵扢㙤慣愲㔸㠹㑡㠶戱愲㝥㔰攸晤㈱挴挹㈸㑡〲〶愰愴㍥攲㈳戴㤱改〱㈷㐱㕤㐸挰昶挰㝢昴㉥㙣㘲ㄵ晣摣〸㜸愳ㄸ〱㥢㙤㐳㐱㐲挶㙡搴㈴〹ㄸ捡㤰㕦㉢㑡挰慥㌰敢挳㈹㐶㌰扡㉣〱扢㕢㐵挱㕣㡤㘱㕣㥤㤱〴敤〱㈱㝥㠳愲㈴㘰㑦㤴搴㐷扣攸㈴攰㌴愸ぢ〹愸〲摥愳㜷㘱ㄳ㙢攱攷㐶挰ㄳ挵〸㜸摣㌶ㄴ㘴㠹㥣㠱㥡㈴〱ㄱ㠶晣㘸㔱〲㘲㌰敢㘳㈹挶㌱扡㉣〱攳慤愲㌸ㄳㄵつ攳敡散㐳㔰㌵㠴㔸㡦愲㈴愰〶㈵昵ㄱ昷㍡〹昸㉤搴㠵〴搴〳敦搱扢戰㠹戳攰攷㐶挰慤挵〸戸挵㌶ㄴ愴愷㙣㐰㑤㤲㠰改っ昹愶愲〴捣㠴㔹㥦㐵㌱㥢搱㘵〹㘸戰㡡攲㕣㔴㌴㡣慢㌳㤷愰㜹㄰攲㝣ㄴ㈵〱晢愳愴㍥攲て㑥〲捥㠳扡㤰㠰㠳㠱昷攸㕤搸挴〵昰㜳㈳攰㤲㘲〴㕣㙣ㅢち戲㘳㉥㐲㑤㤲㠰㈴㐳摥㔸㤴〰ㄳ㘶㍤㑤戱㤰搱㘵〹㘸戲㡡攲㘲㔴㌴㡣慢㜳㌸㐱㡢㈱挴愵㈸㑡〲㥡㔱㔲ㅦ㜱㤶㤳㠰㑢愰㉥㈴㘰〹昰ㅥ扤ぢ㥢昸ㅤ晣摣〸㔸㔳㡣㠰搵戶愱㈰㐵攷㜲搴㈴〹㔸挱㤰㑦㈹㑡挰搱㌰敢挷㔰ㅣ换攸戲〴ㅣ㙦ㄵ挵㈶㔴㌴㡣慢㜳〲㐱㈷㐲㠸㉢㔱㤴〴慣㐴㐹㝤挴戱㑥〲慥㠰扡㤰㠰㔳㠰昷攸㕤搸挴㔵昰㜳㈳愰愳ㄸ〱敤戶愱㈰㐱攸ㅡ搴㈴〹㌸㠳㈱㉦㈹㑡挰㙦㘱搶搷㔳㥣挵攸戲〴㥣㘳ㄵ挵戵愸㘸ㄸ㔷㘷〳㐱攷㐲㠸敢㔱㤴〴㥣㠷㤲晡㠸㠵㑥〲慥㠳扡㤰㠰㡤挰㝢昴㉥㙣攲〶昸戹ㄱ㌰扦ㄸ〱㠷摡㠶㠲㔴愵㥢㔰㤳㈴㘰ㄳ㐳㍥戸㈸〱㔷挲慣㕦㐵昱〷㐶㤷㈵攰ㅡ慢㈸㙥㐶㐵挳戸㍡搷ㄲ㜴ㅤ㠴戸ㄵ㐵㐹挰昵㈸愹㡦㤸敤㈴攰ㄶ愸ぢ〹戸〹㜸㡦摥㠵㑤摣〶㍦㌷〲㈶ㄷ㈳㘰㤲㙤㈸㐸㤵㘲扡㤳㈴攰㑥㠶㕣㕦㤴㠰扢㘱搶敦愱戸㤷搱㘵〹戸捦㉡㡡㍢㔰搱㌰慥捥晤〴㍤〰㈱敥㐲㔱ㄲ挰㤹戵晡㠸㜱㑥〲敥㠴扡㤰㠰㐷㠱昷攸㕤搸挴摤昰㜳㈳挰㔷㡣〰慦㙤戸㍡㍦㔹敢㉦愸㐹ㄲ昰㉣㐳慥㉡㑡挰昳㌰敢㉦㔰扣挸攸戲〴晣捤㉡㡡晢㔰搱㌰㝣昵㤷〹㝡〵㐲㍣㠰愲㈴攰㔵㤴搴㐷㡣㜰ㄲ㜰㍦搴㠵〴扣〶扣㐷敦挲㈶ㅥ㠴㥦ㅢ〱㍢ㄵ㈳㘰㐷摢㔰㤰㈹昶〸㙡㤲〴扣㠷㐶挵昶㐵〹昸〰㘶晤㐳㡡㡦㈰ㅣ〴㝣㘲ㄵ挵愳愸㘸ㄸ㔷攷㔳㠲㍥㠳㄰㡦愳㈸〹昸ㅣ㈵昵ㄱ㤵㑥〲㤸㜴㔶㐸挰㤷挰㝢昴㉥㙣攲〹昸戹ㄱ㔰㕥㡣㠰㌲摢㤰㥦扡㔶晥㌴㙡摡㡡㤴愳㕥っ㌸扤㝦㤳㜹㈴㜳㈴晡愶昱㥢愹扡愵ㅤ㥤㙤㌲愱愳㑦扡扥㙤㐶㕢㘷㝤㔳挷㤲收昸㡡晥㘹㝢攱㠰㐵㘶㉢搲慤摡㤱㜵㤵愷㙢㕢戲挴㑣改改㠶戶愵敤㐹㜳㙡晤慦㈱ㅤぢ敢㠷㑤㈷㌳戱㑡〵㍥扦㉣挳愸〴㥥攸㈵昸㤴㤴㌳㉦㈸㍦㔱挴㜱㝦㈵㝢㉢捦〰戰㌲换攸摣愶捥㘶戳㔷㕡摡攵㜲㐵ㅡ㉣㈲㠷㉤搵㌳㍤㜷ㄱㄲ㈸敡晢愴㈷户㌷愵㥡㥢㕡㑤㙥っ摣ㅥ攴て搱愶㤹ぢ㤱慦㌶ぢ㍦攷攰㡦攴晡愴攷戶挷㕢㍢㤶㌰昵㈶戹愲㕦㑥㐹㕥㉡㉦㑦㑦㘸㙡敤㐰㌳㜲㉢㜲戹㌲摤戰愸敤㐸晣㕥㜳㘹㑢敢攴昸㤲㡥㕦挵㔶ㄱ摣㉣昲㈳㌷㡤㈸ㄵ愵愵愲愲戴攲㤷㙥ㅦ敤㐷散㘳晤慤捣搰㈱攸愷㥤敤㑤㠹愵㈴㑣戶挱ぢ㈲㘵ㄴ㜲ㅢ㤶㤴㍦㡢愵㉥㙥㤱昱㐶㤹㥤㐵挸っ㌹挶㥡昳㜳㈴搷㘴慤捣㡦㘰㜹㜳㑣晦〹攱昴晥ㄹ㘲摦挹昳愶㘶㜳㐷晦㐷扦㈸㉤㝦づ㌵攷摦㜸挸敦㜹㤹㔴扤㠱〰昷戵扡㄰㜵散㔱搸㌳搱ㄳ㔸捡敦㤶㥥戴挴戰㠷昶捤㉥㑥㐲戶㔷敦昴戴㜸挲㙣挶㉤愶㤶㜸㘷㕦慢挰摢㠵昸挵㘱㠷㙤慢㙢㙢㘹㠹戳换戱扢㌶㈴攳捤㘶㐵扡㜶㘹㘷摢昴愶㔶㍤つ㈱晢愵慤㡡㉦㠷㉡扥㕣慡㝡愷攷㌰㜹㔵㉥戳慥戶㠵昱昶愶捥㐵㉤㑤挹ちㄶ㤸㘰晡慢攸慢ㄸ㍦捡㐰愶晡愸戱㈴晦挶㤷㜵ぢ〸㥢扢ち户攱㐸ㅤ㌷㍦㝡㜴愹搰昰㑦晣挲摣㐶㡣㍣昲㠰愲㡢ㅥ㐸敥㐳㡤㜲㈸㤲戱㝣晥戳扤ㄷ㝤㝥㍣ㄶ攴攰㈴㕥㈰〰㕦扤ㄴ㜰㉥昰㕢昶㈲㐴㤷㠹㙦㍤〱昰㑣㙢㡢愷㈶㈱㌹愱慤扤愷晤ぢ攸ち㙣㕡づ㌵敤〶㔳ㄱ敢㤰摤㡡慣搹㘵㑤㈹戳扤㠲㡡〶摣捣㉢㘳ㄲ愳㘶㙤㐳摣攸改㔱㔲㕥摥慢挲慤慤愹慡慥攱㜶㠲㤷昳ㄷ攴㔳ぢ敡晦㜸㜶戴㥡㙢敢昱挸㐳ㄴ㉡挶㙦挴戹㑥㉦㐱挹昵挹〳昰ㄷ挷扡〶㔱捥㜴扡晣㙤㤳㥢ㄵ㠸摣㐱ㅤ愰㌲昹摢㘱收㉢㔶㈰户㑦㈶㍡㤶换ㄵ改攵㐸㔰搴慣摣挴ち昸㘰愹愵㐳㙢㐰㉦㌷㔳ㅥ㙢㝣攵慤㑣ㅣㄹ㑡㑡㑢换戰愹戵晣慣㤱㠲㘶㔹㐵㠳㈹㌳ㄷ挵㘰㠴愰昵㐴挴摢㜳㘷㐱晤㡤㌹㍦㥦昳攱昷㕤捦〳攲扣慣敡昱攸昲搷昲ㅥ昱㜷㔸ㄴぢ扢㈱〰㥢㈶て㔹攸〵㈱摥〶㠰㜳〱挷㤱㑢扣㡢㈲㡦㕥㈵㕡㙦㐰戶㜴戴ㄴ敦挱㠳㈳愶摥㠷ㄵ扦㡦㈵づ㐴㤹㡥㔹〹㙤昷ㅤ昳㐳㝡攰慢ㅢ慣挴㉥㠸㡦戰愰㔶挳戱戵户〱㐶敦㐷攰挷敥㠰晥〴っ㈰攰ㄳ〰戸挵戵㠱㈸敤愴㤸捣晢愱搱㔸㍦㝥㘸攰㐲收㜶昰㈹昱㠸㝦㌹ㅡ㜱㤰戹㍤ㅢ搹㠱㡤㝣て㐰㍥㤹㍦㐰㘷㤱戹㈳㈰㕢㑣收㡦㜰㤳㘴敥挴㡡㝦㐲㈹㠷捣㐱搰㜶㑦㈶〹㤴㘴づ㘶㈵愸㐳㝥搹ㄱ㕤挸摣〵ㄸ㝤〸㠱㑣挲㜳〱っ㈵㘰ㄸ〱㍤〰㤰㘴敥㡡㔲㤱㙥㠹摦㕣扢㌰㌹〲づ㘰戲愷愳㠵㐹㔸戶扢攵㙥㙣㘱㜷戶挰愴扡㝣㈶㤹㐹㘷㌱㌹ㄲ㤰㉤㘶戲㍦摣㈴㤳㝢戰㘲㈶攱攵㌰㌹ち摡敥㤹㘴戲ㅥ晥昰ㄳ㜲㔶愲㤸㘴挶㥥ぢ㔱㘳㠰搱慢〸㘴㌶㥦ぢ㘰㉦〲扣〴㌰挱㑦㌲改㐳愹㘸户昴㠵㕣挹っ挰〷㘴づ㜲㌴ㄲ挶戲㑤㘶㤰㡤㠴搸〸晢㙡㍥㤹捣捡戳挸っ〳戲挵㘴㌲㡦㑦㤲ㄹ㘱挵㝢愲㤴㐳㘶っ摡敥挹㘴攲ㅦ晥㜰㠱㤵㤵㈸㌲㤹晤攷挲搵㌸㘰昴扤〹慣㜲〷㡣㈷㘰ㅦ〲㤸㉣㈸挹慣㐶㘹㍢戵㡦攷㡣㤶昸㘱㡦㑢慦慣〵ㅥ㐴〶ㅣつ㌸㠸㥣挰〶敡㈰捡㤹㤶搳挵挴ち搹ぢ㡥攴慤扥愸㔳㑢捦㙢㙤敡挴㥣㠷挱㑣㙡敡挴攸摤㍢つ㠱㐵㤹㘵戵愳㥣ぢ㌹㥣㐶㘵捥戱㜶㈹㌴攵㥣㜴つ㉥戴㍢捦挲㠶扢㤸慤昳㌳挷㘹㔹㜷㈰㜹㥥收ㄲ攳慦改挴㑤㔸㔹㌷昶戹㥢ㄸ㔱㍣㐷捤挱㍢攷摥晦㠳搳㍣搹㠷㑡昴㠹散㌶〲晦㜰扣㥤㠴㘵㥥昵㡤敦戶㡢㌸㔲昶㌸㘵昱昰捣捦搲昵戱㜳㐲愷戶㜶㘰敥攴戱㑢㤸ㄹ昷戵ㄷ㘷㉥敤捣戱挴㤷昷户㉤挸㝢㥦搹㡡昳㤹㘴扣㍤昵㉢㤹っ㘳摤慣㜳㌶㌹慦晤㠵攷搳愸㠴ㅦ挷ㄴㄶ㔷㐸㈶摢㕣㌳㌷㙥㙢㌲ㅥ㉢㔱㔳ㅦ搲㥤㐹㠴慣㘰㘹扡ㄹ㙦㤵㕢愱愱㌳㔵㙦㉥㤳ㄷ㌷㘶㤹戸㌲㠱攷挳㌴㥢晤愵㐳愶㈸㈷㝥㝡扡㌶搱㠱ㄳ攵㑥㥥〵搹㑢㜲㐷搷搳㜳捣收㌸㝦愴㠶㤳ㄶ㝢㘹㔶戲ㄳ昹扤㤹ち昸〳戴㕦捦ㄶ〲㈳㘵昶㔶ㄲ㜲㍢㘹㕤㡣㙦戹㉢挱㝤攸ㄷ㙥㔵㙣户戴晣㝣㕡㉤㉥㌸㥦㥦㍦㔴㤷愸〵晢昲㐹㌵㐰㕤㥣㝢㘳慣㜵愶愷㜲㑦敡慦戲愶慤ㄱ㑥づ㕥扤㤵㡥㈷攸㝤㜸㈱愵扤ㄳ扦搲攴〳㐴㉡戹敢㌴攳っ愶戳〹攷愲捤㉢晡愶愷戶㈶㥢㤷愶㑣㜹㈲慢挶㙣㜹㍥晢慢搸㕥㘵㈰挴摥愳扡攰挵㈶㘵㉡㥥慤愵㝥戵昷换慦㘶改㔳戰愷挹挱づ㜵㜸昴㝤敤晤慥〶㤱㙣㜵㉥戰〷搱昷换㘶戲换㈷㉥㘱㘸㉢㔰㜱㑣㘳㐲㘷㥤㑡㈷㤶㝢㥣〳㌶慤㙤㕡ㅢ慦㠶㌹㔴㔳㥡㉣搵慦㘲㍢㘱㍤慤捤愴㘹㌸㥤晦㠵㝢〸㉢挱愸㈷晦㉢昹晣㜸晢晦㙡ㅥ㘳㜰㤴ㄱ㑣昶㤵戳㌷㤹㘰㈹㈷㔱㝥㘰㑡㈹㙣〸㔳㠱攵㑣㙤ㅡ戶㥡㘰㑥戰㌵㔳戳戶愷㍥〳摡敥㘷㙡㥣㥢攳慦㐴㥦挹㑡戰㈰扦㑣ㄶ㔶㌳㌵慢㐱㜹敥㍤ぢㄸ㝤㌶㠱㑣㈴㜶〱捣㈱愰〱愲㥣昹愴昹〳㑤搱搴㔸㌸㤴㤴户昰ㄴ扡愲㠵㤷ㄲ戰㥢㙡昸㠵㈱㔲㝦㜱㌹㐲敢㔵挱搴㔹㝤㉥㔰㑦㍤昹攴㜸挶㈳㘶㌸摡㕦〰㠵㍤㈳㥥挷昶昷㠷㄰捣ㄱ捤㥦ㄱ㌳㌱搴㥡ㄱㅦ〰挸ㄶ捦㠸㤹㑡㉡㜹㍥㤰ㄵ㌳愷㌴㘷㐶㝣㌰戴摤昳㍣ㅦ㙥昸㐳㑥㉡㉢攱㉡昰换〴㔴㐵愳攳慣昷㔰㘰昴昹〴㌶扡〳づ㈳愰㤱㠰〵〰挸ㄹ昱〲㤴摣㑦搴昸昸ㅤ㤷㈹㜱〲づ㤸ㄲ㌳㠱㔵㠵攰㌸攵㑤戲㠵ㄴ㕢㘰戲㘹㍥㤳捣㌰戵㤸㌴〱搹㘲㈶㤹㤳㉡㤹㑣戳㘲㈶愷收㌰戹〸摡敥㤹散㠰ㅢ晥㑡昴㈶㔶愲㤸攴戵㔹戵ㅡづ㈶て〷㐶㕦㑣㈰戳㕣㕤〰捤〴戴㄰戰っ〰挹㘴㉢㑡敥攷ㄶ敥㈷㘹㑢㠰〷㤱㑣㠴㔵つ㌸㠸㍣㠲つ戴戳〱㈶慤收ㄳ挹㑣㔵㡢挸づ㐰戶㤸挸㔳攰㈶㠹攴㠳ㄶ挵愹㈸攵㄰戹っ摡敥㠹㘴㌲㉣晥昰㠴ㅢ㔶愲㠸㘴㐶慣㕡つ〷㤱换㠱搱㔷㄰挸㙣㔹ㄷ挰㔱〴ㅣ㑤〰ㄳ㘸㈵㤱挷愰攴攸㤲㜹㡦㕡㜱改㤲挷挱〱㑣㌲愳㔶戵攰㘰昲㜸戶㜰〲㕢㘰昶㙢㍥㤳㑣㜹戵㤸㍣ㄱ㤰㉤㘶㤲㐹戲㤲挹㤵慣昸㈲㤴㜲㤸㍣ㄹ摡敥㤹扣〴㙥昸挳搳㜲㔸㠹㘲昲㔲㉣愹搵㜰㌰㜹ち㌰晡愹〴晥捥ㅤ戰㥡㠰㌵〴㌰ㄳ㔷㌲㜹ㅡ㑡㐵慦ㅤㄴ搹扦搷挲〷㘴㕥攱㘸挴㐱收㍡㌶㜲㍡ㅢ㘱㈶㙤㍥㤹㑣㥦戵挸㍣〳㤰㉤㈶㤳〹户㤲捣㌳㔹昱捤㈸攵㤰戹ㅥ摡敥挹㘴㠶㉥晥㤰㤳挱㑡ㄴ㤹户㘱挹㠵捣戳㠱搱捦㈱㤰㈹扣㉥㠰つ〴㥣㑢〰戳㝡㈵㤹攷愱㔴㤴捣㈲ㄷ㕢㉦㠰て挸㘴愶慦㙡挴㐱收㠵㙣㘴㈳ㅢ㘱㔶㉥慦㈱搸攷㡦ㄷ搳捤㍥㝦扣〴换㍣戲㍦っ㌳捦㈱搵㈷昷捣攷㔲ㅢ昵〸㄰㍣晢㈱〳摤捤愴〵㤳㝦㌹㥢㐶㈶㌷摣戳搳戹摦摢㤵㌱㉦戸㠶㜶昹㈹㍥改㘰㠲戰摣散㌲㕦㔷戶敤㠷㡢㜳搲挱昴㘱戹㠹㌷愱㙥挱㍣㘲㙢ㄳ摢㤳㡥㉢愱敤㝥ㄳ㌳摦ㄸ㝦㐸㍤㘱㈵㔸㤰㕦㈶ㅣ㉢㜲ㄹ愸㝤㑣晦〳㌰晡搵〴㌲ㄹ搹〵㜰つ〱搷ㄲ昰㍣〰㥣㜸攸搷愱㤴㤹㉢扣攴㜰㕢㤰慤昷㝡扡摤㐰户搷〱挸摦〳摥㠰捥摡〳晥〸挸ㄶ敦〱㑣㉡㤶昴摣挸㡡㤹㕤㥣戳〷摣っ㙤昷昴㌰ぢㄹ㝦㈵晡㉤慣〴ぢ昲晢㉥愴㕡㝢挷㜰㜲㉢㌰晡㙤〴扥攷づ昸ㄳ〱户ㄳ挰捣㘵戹〷晣ㄹ㈵昷㈳ㅣㅥ晢攵㌲㉥摦〹㍣㝡㍦㌳㤹㔵〴㡥摥㝦ㄷㅢ戸㥢つ㌰敢㌸㥦㐸愶ㅡ㕢㐴摥〳挸ㄶㄳ挹攴㘴㐹攴扤慣㤸㔹捡㌹㐴摥〷㙤昷㐴㌲㥢ㄹ㝦㐸摥㘱㈵㡡挸ㅦ戰愴㔶挳㐱攴〳挰攸てㄲ昸愳㍢攰㈱〲ㅥ㈶㠰ㄹ搰㤲挸㐷㔰㉡㍥㤴戸㕦㡡㝣っ㍥㈰㤳㔹搱㉡㡡ㅤ㔱㥦摤摢ㅦ㘷㈳㑦戰ㄱ㘶㌰攷㤳挹戴㘵㡢捣㈷〱搹㘲㌲㤹攸㉣挹㝣㡡ㄵ㔷愲㤴㐳收㕦愱敤㥥㑣㘶㐶㈳捥ㄲ晤ㄹ㔶愲挸㘴㝡戴㕡つ㉣慡搵㜸ㄶㄸ晤㌹〲㤹㍡敤〲㜸㥥㠰ㄷ〸㘰㌶戵㈴昳㐵㤴ㅣ搳〵挷搳㕤晤敥摤昲㙦㜰〰㤳㑣慦㔶㉤慣捦㠶昰㌲㕢㜸㠵㉤っ〵㈰㥦㐹收㍦㕢㑣扥ち挸ㄶ㌳挹㡣㘹挹攴摦㔹昱〸㤴㜲㤸晣㈷戴摤㌳挹ㄴ㙢挹攴㙢慣㐴㌱挹㍣㙢戵ㅡ㔸㔴㑣扥づ㡣扥㤹㐰收㘰扢〰摥㈰攰㑤〲㤸㤶㉤㤹㝣ぢ愵捣晥㥤㜷〷捣㙤晦㝥〷㜸㄰挹㌴㙤搵挰㈱搹〸摥㘵〳敦戱〱愶㔴攷ㄳ挹㍣㙡㡢挸昷〱搹㘲㈲㤹㜹㉤㠹晣㠰ㄵ㌳〵㍢㠷挸㡦愰敤㥥㐸愶㙡㑢㈲㍦㘶㈵㡡㐸收㙢慢搵挰愲㈲昲ㄳ㘰昴㑦〹攴敤㘴ㄷ挰㘷〴㝣㑥〰搳扢㈵㤱晦㐲㈹㜷晦敥㝥ㄲ晢〵㝣㐰㈶㔳扥㔵㈳㡥挱昲㑢㌶昲ㄵㅢ㘱㝡㜶㍥㤹㌳愱戳挸晣ㅡ㤰㉤㈶㤳㔹摣㤲捣㙦㔸㌱搳戹㜳挸晣づ摡敥挹㘴摡户㈴昳㝢㔶愲挸㘴敥户㕡つ㉣㉡㌲晦〳㡣晥〳㠱捣ぢ㜷〱晣㐸挰㑦〴㌰㔵㕣㤲昹㌳㑡㡥晤摢挹愴晢ㄹ慡㑣戶昰〸收㡥慢ㄶㅣ㑣攲㐶㝢㠹摥〳㐲㌰捦㍢㥦㐹ㄳ㍡㡢㐹㍣㠰㙢换㤹㘴㍡戸㘴戲㥣ㄵ㌳㉦㍣㠷挹㥥搰㜶捦㈴昳挷㈵㤳ㄵ慣㐴㌱挹㈴㜲戵ㅡ㔸㔴㑣昲㜹昷扡㠷㐰㈶㤸扢〰㝡ㄱ搰㥢〰收㥣㑢㈶晢愰㤴摢㉤ㅤ㠳愵捦晤扥㙣㈵㝣搰㉤㤹㠷慥ㅡ㜱㤰㘹戰㤱㙤搸〸㜳挶昳挹㘴愲戸㐵㘶㍦㐰戶戸㕢㌲戵㕣㤲搹㥦ㄵ㌳挷㍣㠷捣㠱搰㜶㑦收昱㜰㤳㘴㙥换㑡ㄴ㤹㑣㐸㔷慢㠱㐵㐵收㜶挰攸摢ㄳ㜸愲㍢㘰〷〲㜶㈴㠰昹敢㤲捣㥤㔰㜲㜴㑢㈷㤳敥〷昰㐱㜰〰㤳㑣㘸㔷㈱㌸㤸ㅣ捣ㄶ㜶㘱ぢ㘷〰㤰捦㈴㌳捥㉤㈶㠷〰戲挵㑣㌲㐷㕤㌲㌹㤴ㄵ㌳㔹㍤㠷挹㕤愱敤㥥㐹㈶戵㑢㈶㠷戳ㄲ挵㈴㌳摢搵㙡㘰㔱㌱㌹〲ㄸ㝤㌷〲㤹昵敥〲搸㥤㠰㤱〴㌰ㄱ㕥㌲戹〷㑡戹摤搲戹㡦扢㈷㕥㡣㠲て挸㘴㜲扣㙡挴㐱收㘸㌶㌲㠶㡤㙣〲㈰㥦㑣㘶慦㕢㘴㔶〱戲挵㘴㌲摦㕤㤲戹ㄷ㉢㘶攲㝢づ㤹㍥㘸扢㈷㤳〹昲㤲㑣㍦㉢㔱㘴㌲㑢㕥慤〶ㄶㄵ㤹〱㘰昴㈰㠱捣愰㜷〱㠴〸〸ㄳ挰愴㝡㐹㘶〴愵㠱敡づ昷㄰攷昳㍡摤㡥攰㌱愰㐱㈳㔳散㔵昵㤳㄰㤵㍤愹ㅣ换敡挷戱㝡愶挳攷搳挸ㅣ㜸㡢挶扤〱搹㘲ㅡ㤹㌵㉦㘹ㅣ捦㡡敦㐵㈹㠷挶㙡㘸扢愷昱㍥戸㐹ㅡ㙢㔸㠹愲㤱戹昶㙡㌵戰愸㔶愳ㄶㄸ㝤〲㠱捣挳㜷〱搴ㄱ㔰㑦〰㔳昳㈵㡤ㄳ㔱捡㑣㠵㥣㉣昲愹愷㉥愷㍡㤳㠱〷㤱㑣搵㔷つ㌸晡攳ㄴ㌶㌰㤵つ㌰慤㍥㥦㐸收搲㕢㐴敥ぢ挸ㄶㄳ挹散㝢㐹攴㝥慣㤸㘹昸㌹㐴㑥㠷戶㝢㈲㤹慥㉦㠹㥣挱㑡ㄴ㤱捣搹㔷慢㠱㐵㐵攴㑣㘰昴㔹〴㌲㥦摦〵㌰㥢㠰㌹〴㌰挵㕦ㄲ搹㠰㤲㘳㤸散㝥捦㥥〷〷㌰挹㥣㝦搵㠲㠳挹晤搹挲〱㙣㠱昹昹昹㑣㌲㈹㕦㌲愹㜳㜶㉥㍦㝥㐸㐷收慥㘰捡扥㘴敤㈰㔶挲摣晤ㅣ搶づ㠱戶㝢搶㤸攳㉦㔹㍢㤴㤵愰〵昹㘵愲扦ちㄹ㡢㡡戵昹挰攸㠷ㄱ挸ㅦ〱戸〰ㅡ〹㔸㐰〰㝦ㄷ㈰㔹㡢愳㤴㍢㈴㍡㡦㉦㌱搷㉥㤸㠴て㠸攳㙦〵㔴㈳㑣㡣戱昷攵ㄴㅢ㌱搹〸㌳㡢㘵昰㘹㤶散攰换〵〸换㑦㝡㉣㐸㐸㤵㉤愴㤹㥡摡搰戹愲ㄹ改挰㕣㘴ㄲ愴戵挴㝢㌰㐸㑥㠰づ愹㤹㙤敤戸㉦㔹㤶晦㤰㥦㡣敦㔳㘸戸搷㠰扣㘷㤵㑡㌷㕡㝥㐶㡣攵攷晦愷昰㜹㥣ㄹ㝦〶㥥㝤㜰㈱㝤昸搱ㄶ㈱挴〱搳㥢㤲敤㙤ㅤ㙤改捥㈱つ㐸㜵ㅦ挲㘷扦愶㜱㘳戲戶晣㕣搴攸摡㈶㔷慣慣㤵慦㜹㔹挶㘷㈱㝡ㄶ户戶ㅤ搹㉡愳㈹敦攰㈳㜰㈵㕦㍤㝢戲ㄹ摥慥㤴㥦㕤㐱㥥㔱ち摡攸慣ㅦづ搹愷㠷搱〳㘵挴㕥愲㉤㐶㜹㐴摤㠴扡㌹㡤㈹㙦搰ㄷ㡡挷㔲挹㘸搸ㄷっ㈴ㄲ搱㜰㌲㤰昴㈵晤挱㔸㈰㥤昴㠶㔲㕡㜳〶㥡㌰捤戰㌷ㄹ㡢挴捤㔴㈴攸㑦㈷攲㜰昴㈶〳㝥㌳㠵㐷ㄳ愷ㄳ㈹㠳〹慣慣㕥㙦㠱㡦摥ち㘱㤴㉢㔵ㅢ㔵㑢愸搲㤴㡡〰〹㉤搷愱摡搲攴㔲㌸攱戱づ㈲㠹㝢㍣㘶㔹捦㥥〵㤹㌳〵㐹愹㤹愷㘳㙡ㅡ㜳㔲换搷㠱收晣㜴ㅢ㜷愷摣慤㐸㘷挴㠹挷改㌳敥愵㄰ㅥ挳〳〵〳搲㤶㐱昶慤㥢搰攸挸慤搷㡥㠴慥ㅦ㜴㜸㤲愳㝡戶㈳㝢愳戶ㅣ晡摥搰换㍢挴㜳昰愴㕣㙤〵㌴摢㐰㤳晢㡡ㅦ愳㤷㕤扢㍥㤴㑤ㅣつ㔰昱㠷㐱敡挳ㄸ摡戱挰㠸㍥㜰㤳㕤攲㌸㤶愰㤶摦㑡㙡昹㍤ㄱ敢捦捥ぢ㐳㠹㜶〲㈰㐵㝢愴㌸ㅥ㌰昶捡摣㕥㘵愸戰㔶挲ㄹ扤㙡ㅢ㤴㘵慦㍡〹㘵慢㔷挵搳㔱㙦㈴㥥㡥㐵愲㜸㘱㔴捡㤷㡡晡〲晥㘸㍣㥡㡡㥢㐱㙦摣㥦昶㙡㈷㘷愰搱㔸㌴ㅥ㠹挶扣搱㘰㌲ㅥ㡣愵㔳搱㜴㈰㥤昶㝡㠳㘶搸ㅦ㠸㈶㐳㍥愳㥦㕤扤扥ち㍥晡㈹㄰㐶㝦愵㍡㤵慡搵㔴つ㔰慡っ㑡㙣〷ㄵ㝢㤶㔸㡡㔵攰㔶挷㌲㥥挷㑦㤷㜵㄰ㅥ㘳㝢㈸戰㔰愲㥤づ㤹户昵㜴㙥㍤敤㑣㠸摣㑤昵㕢㘸㕣㌶搵づ㜶㔵搶㉢㝤戸愹攴㝢㝤昴㜳戰㈴㜶㘲㄰㙣㝢〳㑢㔸㤰摦㐱搴昲摢㠴搰搴〶搱㌹㐴㜰㌴㄰ぢ愱㉤攴㝥戰㙡攷〲攰挰晤㉥㈸㑢敥㉦㐴搹攲摥ㄷ㡣攳㈷つㄱ㕦㍡ㄴ〸〷〳挱㘸〲㑣㥡改愰ㄹ挲扥ㅡ㑡㐴搳摡挶っ㌴ㅡ挳㉢ㄳ㝣改㐰㌲ㄲ㈴昷攱㠴㉦㤹昶愵搳挹㜰㈸ㄹ挴慢㔱㠲挶㄰扢㝡晤㈲昸攸ㄷ㐳ㄸ㐳㤵㉡扢㐷て㔳㉡〲㈴㔴㡣㠰㑡㜲㍦摦挹晤攵戴㙦㠲昰ㄸ扢〱㠰㠵ㄲ㥤㝢㡥㈴㕢攷㝥愱㜳㔷㌰㜶㔷挶扤㠸㤰㙣㝡戹㜴ㅤ㡣㘲てㄸ㈵㥢搷戳〴戵晣㡥愲㤶摦搹慥㙣捥㜴㘵㜳戴㙡攷㈶㔴〵㌶挷愰㉣搹扣ㄹ㘵㡢捤㈰摦㜶㄰〸㠷晣搱愴ㄹ㌴扤愹戸㍦ㄸ㡣愷㤲㜱㌳㥥㐸愶㈳㤱愸㜶㑢〶ㅡづ㈴晤挹㘸㍣ㄶ㡥㠵搰改〳昱㐴挸敢昷挵㔳〹㤰ㄹ挱㐳散㈳㐶㤵㕤扤㝥㉢㝣昴摢㈰㡣扤㤴㉡换愶㔷愹〸㤰㔰ㄱ㠰㑡戲㌹搱挹收㕤戴摦つ攱㌱㠲〰㘰挱㥤捤㤰㌲㠶㌳㙣㐶戸昴㄰㍣㐴〴㐶挹收挳㉣㈹㌶㘳搴昲ㅢ㜳戰愹㍤ち㐸昱挱㈲攲㑡昱㔸搵昸攳㜰〶挵攳㔰㤶ㄴ㍦㠱戲㐵㜱㈸㄰っ攱㌰ㄲ㡦昹㠲晥愰㘹㐶愳攰㍢攸㑢㜹搱ㄳ昹ㅥ㤳㤸昶㘴〶ㅡつ㠷捣㘰ㄲ慦愰ぢ㐵㔳挱愰㌷㠱㜱㈳㘲㠶㔲攸戶挱㔴㈲㤹昰ㅡ㝢摢搵敢㑦挱㐷㝦ㅡ挲ㄸ慦㔴㝦愵敡ㄹ慡昶㔱慡っ㑡搴㐲㈵㈹ㅥ攳愴昸〵扡扣〸攱㌱㈶〰㠰㠵ㄲ敤㈵㐸搷挱攲㘵ㄸ㜲〷㡢㔷愰㜱ㄹ㉣敡散慡慣ㄷ㑦挹敥扤て㌷挸㍦〱㉦㥦〸㘳晥攱挹昱㉢㈸㐷㌶㈸㝦搵㘲㌸㔲㜴攵㠱㙥㥢昴散愵昱㘶扣㈰㙥㈶昲挴㍡愹晡㌵㘴ㄷ㤵㔹搹㝡摤ㅥ攳攵㉡ㅣ㌲㥦㠷摡㝣づ㜲て搱昶扡挹愷㕥晦戲㕣㈵㑦昹㌰㙣改㉤㙢㠵晢㐵㜶㍡愷㈶〲ㅥ晤㜵㙣㌰摥晤㥣㠴㙤㈶㜷愲捤㔰愸㡦㤸散愶㉤㥦〲敤㤶㈷挲戱搶晥㤸敡搹㉦愳攴㡦挶㐶㌵㈳㈷㜰ぢ㝥愳昷〶㘲ㄱ晢扡挵㈰愶㈹敤㕢挴愰〹㤴㤱㝥㐴㉤扦㍢㍢㜷晡㜷〰㈹扥搳敦攸扡搳捦㐴㉤㘴㐲㝦てㄲ㍢晤㉣搶㡦㡦㌱㕢㉤捣㔱ぢつ昶㐲攵㕣㉣㜰㥥愱㐹攴㝦㔱ㄸ昳㔰㌳㕢戱づ㌵㍣挰挸㐳㡤戱扦搲搷搱昸㌱昵昵㔸ㄲ〷㐲㉦户收愷㔰㜱㐱㝥て愶㤶摦㙤ㅣ散攸㈷〰㈲て搷㤵慥㐴ㅣ〲〷㈲昴㝦㐳㠲㠸㐳㔱㤶愳摦ㄷ㈸㕢愳㕦〴敦晥挲扢户㌰搷昱攲㠵㑤昱㜴㍣改㡦㠷攳晥㜰㉣㤶昲㠷㤲昱愸昶㘵〶㥡昴挵㤳摥ㄴづ搸攱㘸㌲㤸㑡晢㘲㠱㘸ㄸ㙦㠰㑡㠵㐳㘱㙦㍡ㄴ昷ㅢ昳敤敡昵慦攰愳㝦つ㘱ㅣ愶㔴搹愹㔲愳㔲ㄱ㈰愱㈲〱㤵ㅣ晤捡戱ㅡ㤹愹搲て戴晦〸攱㌱㤲〰㘰〱搹ㄵ搴㜱㙥愴㜳㙥愴㜳㍡㘴㌰愳ち晦㤷㔸敦㑢㤳攳搹㝥㉣㤶㤷㠳慥㌴㡣㤲㑤㡤㈵愸攵㜷ㄱ戵晣㝥昷㝤㜶昲愳㔵〰㔲扣慦㝤〳㘸攱㡣愸㐹㌵敥㠱㌳㈸㍥ㅣ㘵㐹㜱㉦㤴㉤㡡㔳㜸㜷て㑥㙤扣挹㈰捥㜱㜰㈴㡥攳㡤㍤㜸敦㔹搰ㅦ挶㑢戲㑣㙦㐸敢㥤㠱㈶昰㝥ㅦㅣ㔳㝣㈱㙦㉡㠱〹㘹ㅡ〷昱㔰搸ㅦ挶㑢慦攲〱挰㤳挶㘲扢㝡扤て㝣昴扥㄰㐶戳㔲㔵㔲㘵㔰搵愲㔴〴㐸愸㔸〲㤵愴昸ㄳ慣㐶㠶攲〱戴て㠴昰ㄸ㐷〰㐰ㄶ戵㙤㔱㜴㍤挰㙣て㐳敥〱㘶〷㘸㕣づ㌰敤㜶㔵搶慢攳攴〶㤹挳つ㌲〸㜰搱〹愳摣㈰㠳㔹㔲ㅢ㘴ㄹ戵晣扥攱搸㈰搹搹攸敢慥摣ㅦ愹摡ㄹ㠶慡挰晤㜲㤴㈵昷扢愲㙣㜱㥦收㤴ㄳ㤳㑣捣㐰愳昲㑣㈰㠰㐵㌳攰㑢㠲摦㔰搰㤷搶㠶㘷愰㈱㉦㕥挴㤶昲㠵扤攱㜸㌲攸㡤攱散〱㙦㤶㠹〵㌰搹昲㈵〲昱愸摦㔸㘱㔷慦㡦㠰㡦扥ㅢ㠴㜱㤴㔲㘵攷㑦㐷㉢㔵〶㈵㡥㠳㑡㜲晦愲㤳晢搱慣㘵っ㠴挷㌸ㅥ〰搹㠳㤷㐱收捦㐶㑦㔰㐶㍥愹搱㥡㡤昲㔱㡢㝡〸慥㘲㈵㡣㤲捤㌰㑢㡡㑤㘶㔸㐹㌶ㅦ㜳㘵昳ㄱ㔷㌶㔷愹㜶挶愲㉡戰㜹ち捡㤲捤㜱㈸摢㙣愶㐳㍥㥣ㄷ㈵㘲愹㜰㌸㤸挰〹㔲㉣攱㑤㘰㥥ㄴ㑤㈴〳㈹扣㄰㑣摢㍢ぢ㡤〴愲㤱㐸摣敢㑦㠴㌰昹㡦㠵愳扥㐴㈲ㄹ㑢愲㐳㐷㜱㝡ㄵ㡡ㅢ愷摡搵敢攳攱愳敦〳㘱慣㔶慡㉣㥢㙢㤴㉡㠳ㄲ㙢愱㤲㙣摥敤㘴戳㥥戵㑣㠴昰ㄸ敢〰㈸捡收改捡搸㤸㘱㜳〱㤷愶挳㔵㥣〹愳㘴㜳〶㑢㡡捤昵搴昲㝢愳㉢㥢㌷戸戲㜹㤶㙡㘷づ慡〲㥢㘷愳㉣搹㙣㐰搹㘲ㄳ㙦戰ぢ攰㔲㐶㌴ㅤ㡡挶㠳愹㘸㉡ㅡ〲㍢攸㠱扥㐴㌰㘰㐶晤㈱㙤㙥〶㙡愶晣晥〴㕥㌶ㄷ昴昹ㄳ挱戰㌷ㄱぢ愷㜰㙥ㄵ㡡㠶捣㜸㌲㤰昰㠵㡤㜳散敡昵㜹昰搱昷㠷㌰㌶㈸㔵㤶捤㜳㤵㡡〰〹ㄵㄷ㐰㈵搹摣攴㘴昳㔰摡攷㐳㜸㡣ぢ〱㈸捡收㐶㘵挴㈵㈴扢㙦㉥攴㤲〹㔷㜱㌱㡣㥣㑥㝡挴〵愸㥢搳ㅤㄴ昰㐳㤴㠵慣ㄷ搳㤶㑢㔰㤴㙣㙦㘶晤昶㐷㕣敡慡晤ㅤ戴㥣扡攸㑤慣昹昷慥㤸㑤㑡扢㤸ㄸ搴㠷㌲ㅥ慥㐴㉤扦㘷㍢户ㅥ愷ㄵ昲挰戹摥㜵敢㕤〵〷戹搲㙤愸ち㕢敦て慣ちㅦ攳㙡戵㜰㡤㕡戸搶㕥愸扣づぢ晦㍢㌳㠸敢㔱㌳㕢挹㥦㐱摣愰昴㝣㠰愵摥㠹㔰攵摢ㅦ挵㡤搰㑢㘲㤷搹㐴挸慥㝣㌳戵晣慥㜱ㄲ挱㘳㥥㈴攲㔴㔷㈲㙥㠱㠳㈴攲㈸㡢㠸㕢㔱㤶摤昸㘸㤴慤㙥ㅣ㡡㥡㐹㙦挲ㅦ挶挰㄰ち㈶挲㠹㜸㈲ㅥ挶ぢ敢㜰〹挰敦つ愷㐳㘱敤㤸っ㌴散㑢挴愲㘹扣收ㄴ㘳㉡捥㘶㐳昱㜰㉡ㅥ㌵㘳㐹ㅣ敥㐲㠱㘴㍣㘵摣㘶㔷慦ㅦぢㅦ晤㌸〸攳㑦㑡㤵㍤扣摤慥㔴〴㐸愸戸ㄳ㉡搹㡤㡦挵㙡㘴づ㙦㈷搳扥ち挲㘳摣〵㠰㕣㤱㙤愹㤳㌳〸ㅥ捦㜴ㅥ挲㡣扢㤵戱㠳㐴捡〳ㄶ㥦㔶愹慦㠳㔱摣ぢ愳㘴昳㜴㤶愰㤶摦晢愸攵昷〸㈷㥢㤹换㈷㙤慥㙣摥慦摡㔹㡦慡搰慤ㅥ㐰㔹戲㜹ㄶ捡ㄶ㥢㘶㈸攱昷愷晤㘹ㅦ㕥㙦㠶㡢㈷㤱㤸ㅦ㠳愷㉦㄰㡣㘳㡡ㄵ挶㔱㐸㍢㍢〳挵㉢攰〲㤱㄰摥挶㤸昴昳㔰㤶㡥晡㜱敤捡㥦挴〵㤸㘴㉡㠲㔷㌴ㅡ㑣扣㘲昵晡㌹昰搱㌷㐰ㄸて㈹㔵㜶㔰㜸㔸愹㌲㈸昱ㄸ㔴㤲㑤搳挹收㐶搶㜲ㄱ㠴挷㜸ㅣ〰挹愶摢〱敢〹㘵攴㤳㌳㉤㌶㡦收搲㈶戸㡡愷㘰㤴㙣㕥挱㤲㘲昳慦搴昲㝢㤰㠳㑤敤㉡㐰㡡捦挷づ㜰愵昸ㄹ搵昸搵㜰〶挵捦愲㉣㈹扥〶㘵㡢攲㜰挲敦㡤攳㤲㜱㉣㠵㌹㠱㤹挰㙢攵㘳㜱㥣挶愷㝤㈱㍦㕥ㅦㅡぢ㙢搷㘶愱搱㐴搴㡣㐴昰㜶㐵㙦㈸㤸㡥晢攱ㄹ㐸㘲摥㥢昴㐶㠲挹戰㌷㙡㍣㘷㔷慦㕦〷ㅦ晤㝡〸攳㜹愵扡㠱慡㍦㔲昵㠲㔲㘵㔰攲㙦㔰㐹㡡愷㍢㈹扥㠵㉥户㐲㜸㡣㤷〱㈰挵摡㙤㈸扡捥挷㙥㠷㈱㜷㍥昶㘷㘸㕣收㘳慦搸㔵改㈷㘶㌶挸㑡㉥摤つ戸昸㍢㡣㜲㠳摣挳㤲摡㈰晦愴㤶摦㕡挷〶挹捥挷慡㕤戹㝦㑤戵㜳㍦慡〲昷慦愳㉣戹㝦〰㘵㡢㝢捣〲㐸㝢㌲㡤ㄷ㕦〷扤攱ㄴ慥戵挴㔳㜸㥢㈳㌷〲づ㙣㐱敤挱っ㌴㤴㑥㠷㌱ㄷ㡥〴㈳㌸㉡㠶ㄳ㠱㘸搰ㅦ㑤攱晡㑣㍣㤶㠸攱㝡㝦捣搸㙣㔷慦㍦〴ㅦ晤㘱〸攳つ愵㝡㠴慡㐷愹㝡㔳愹㌲㈸昱づ㔴㤲晢㤰㤳晢㈷改昲ㄴ㠴挷㜸ㄷ〰挹晤搳㈸扡㜲晦っっ戹摣㍦ぢ㡤ぢ昷敦搹㔵㔹㉦㙢㤵㐳ぢ㥦〲慡扦〸戸昸〰㐶挹晤㑢㉣㈹敥㍦愲㤶摦㍤㕣戹摦摤㤵晢㡦㔵㍢慦愲㉡㜰晦〹捡㤲晢扦愳㙣昷晢㘴㌲㤱挶㑢㈳㈳㈱㕣昲昲㘱㜲ㄶ㑡㠱㔵搳㥦昲挷㜰㌲㘷㝡戵㝦㘴愰㠱㔰㉡㠰摢㌲㘹晣ㅦて㈶㐰㜶㌰㠵㉢攳㘶㌰攲ぢ㠷扤愹㜴搸昸搴慥㕥晦㈷㝣昴搷㈰㡣捦㤴㉡㍢戴㝣慥㔴ㄹ㤴昸〲㉡挹晤㈰㈷昷㙦戳㤶㜷㈰㍣挶㤷〰ㄴㅤ㕡扥㔲㐶㍥㤱搴ㅡ㕡捥攴搲㈷㜰ㄵ摦挰㈸搹晣㤴㈵挵收㜷搴昲扢㡤㉢㥢㤵慥㙣㝥慦摡昹㌷慡〲㥢晦㐱㔹戲昹〵捡ㄶ㥢〹㙦ㄸ敦ㅦづ愵挲挹㌰摦㔲ㅡ㐶挷挶戵挳㐴㈰ㄴ㡡㐴㐳㝥㕦㐰晢㌲ぢつ攰慥㐲㈴㘸㈶㜹愷ち摢〰戳㘲扣ㄴ㍡㠲换攱昸㤷㑡愶㡤ㅦ散敡昵慦攰愳㝦つ㘱晣愸㔴㔹㌶㝦㔲慡っ㑡〸㌰㈵搹㉣㜷戲昹〳㙢昹ㄱ挲㘳㌰愱慢㈸㥢㍤㤴㤱㡦㌷戵搸㍣㤷㑢攵戸〸㈲捡㘱㤴㙣㙡㉣㈹㌶㝢㔲㡢㌸挴㜷摦㘵㑦㥣戳攳挲㌷搰ㄶ㥥㈳㔷愸㜶㍣愸ち㙣㌲㍤㑢戲搹ぢ㘵㡢㑤扣攷㌴㥤挴㘵〷㌳敥挳㤸ㅣ昴挷㝤㘶㌰ㅥ昰㐵晣㜸摦㙢㌰㤹ち㙡扤㌳㔰㑣㜷挳愹㘴㉣㡥㉢攳昱愰㤹挶㘹〵㑥㍤〲㌸ㄱ㐹㘳〴㠹㐵㐳〶ㄳ扦㔸扤摥〷㍥㝡㕦〸愳㤷㔲㘵搹散慤㔴〴㐸愸愸㠴㑡戲昹〹㔶㈳㌳㠹ㄸ㐰晢㐰〸㡦㘱〰㠰㍦昷敢摣摢㈸攳㐵㐴挸㍤晤㘲㉥つ㠲慢攸て愳㘴㜳㌰㑢㔰换敦㐰㙡挹收ㅢ慥㙣扥敥捡收戶慡㥤㘱愸ち㙣㙥㠷戲㘴㜳㔷㤴㉤㌶㔳㠹㜴㄰㠳㈷㘶㘳㜸扦扣捦㤷㡣㈷㈳㌸㘱㡢㐷挳㘶〸户〸愲㌱㙤㜸〶敡㡢㝡㠳㠹㠴㠹晦㤲扣〵收㡤愶㈳㜸ぢ㝤㈰㤲昲愶攳㌸㌵㠹ㄸ捣晣㤲㙣㡥㠰㡦扥ㅢ㠴戱㠳㔲㘵搹㘴晡㤷㐴ㄱ愰ㄳ㉡〶㐱㈵搹㝣搱挹收㘸摡挷㐰㜸㡣挱〰攰捦㥤㑤㘶㝢㐹攳攵ㄹ㌶㌷㜱㈹挴慡㠷挲㈲搹っ戳愴搸摣㤵㕡戲昹㤸㉢㥢㡦戸戲㌹ㅣ㑥昸挳㔳㌵㔰ㄵ搸ㅣ㠱㠲㘴㜳ㅣ捡ㄶ㥢㤸㡦㐵㤳㌸攸㈴㠳㔱㌳㤸挲ぢ捦㐳㝥㌳ㄹ㑥㐶搲搱㈸㈶つ㠹㤴戶㜷〶ㅡ挳扢摥〳㘶㉡攱挳㜴㉤ㄸ挶㑤㤸㔴㌸㥡㑡㠵㔲搱㐰㄰晢戹㍦㘴㌰晢㑢昲㌴ㅥ㍥晡㍥㄰挶敥㑡㤵㘵㜳愴㔲㘵㔰㘲ㄴ㔴㤲捤扢㥤㙣搶戳㤶㠹㄰ㅥ㘳㌴〰昸㜳㘷㜳㡣㌲㕥㐳㠴散㥢㝣っ慢㍥ㅤ慥㘲㉦ㄸ㈵㥢㌳㔸㠲㕡㝥㝤搴㤲捤ㅢㅤ㙣㙡戳〰㈹㍥㈵扢挱㤵㘲㘶㜳攱て挹㉦㜰〶挵〱ㄴ㈴挵つ㈸㕢ㄴ挷㤲愹㌸慥搲挴㌰㍣挶㠳㠱㐰㍡㤱挴〵ㄸっ慤戸㙤ㄸ挰㕣换慦捤捤㐰ㄳ昱㔴㍡ㄲ㌶㠳〱㙦㈴ㅤっ〶捤㈸摥〳㡦搴㠰㜴搲昴攳㙣㈲ㅥ㌳㠲㜶昵晡㍣昸攸晢㐳ㄸ㈱愵㍡㠰慡〳愹ち㉢㔵〶㈵㘲㔰㐹㡡㌷㌹㈹㍥㤴㉥昳㈱㍣〶㔳扥昰㔷愲ㅤ㠶愲敢戴㘰〱っ戹搳㠲㌸㌴㉥搳㠲㜱㜶㔵搶晢慢攵〶戹㤹ㄴ㤹㠰㡢昱㌰捡つ㤲㘶㐹㙤㄰㈶㝦挹つ㜲扥㘳㠳攸摣㈰昲晣敤㕣㔷敥㙢㔴㍢㠷〳〷敥㙢㔱㤶摣㉦㐶搹攲㍥ㄲ㐲捦㑣㈶㜱㌳㉢攸挳摢愶戱ㄱ㜰㉡㠶㐱㌵ㅤ㑡㘱㔰づ挵戵收っ㌴㤹昰㠷捣㜴捣っ㐶㔳改㘰〸㤷挸㘲㠱㘴㌰改㌵〳挹㐴㌲ㄸて㈷つ㈶㤲挹敥摤〲ㅦ扤ㄵ挲愸㔳慡㉣昷昵㑡㤵㐱㠹挹㔰㐹敥搷㌹戹敦㘴㉤㑢㈱㍣挶ㄴ〰昰㠷㘴㈱敡攴昹ㅢ挹搶挹慦挱散㌱㘹攴㈳㙡慤敥捤㘷捣敡挷挲㈸昶㠳㐵戲㜹ㅣ㑢㔰换敦㜴㙡搹扤㑦㜴戲㤹㌹㝦㍢摥㤵捤ㄹ慡㥤㤵愸ち㙣捥㐴㔹戲㜹ㄲ捡ㄶ㥢㠹㤸㌷㤴挴敤㙢㝦っ扤㌷ㅣ昱攳㌸ㄵぢ㠶昰昶晡㔰㈲〱搲挲摡挹ㄹ㘸〰戹〸挹㜴挲㠷㡢㘸戸散㠳昳攰㘰㉡ㅣぢ㐷㌰㌵づ攰㠴づ㠳挵㉣扢㝡㝤ㄵ㝣昴㔳㈰㡣搹㑡㤵ㅤ㉣㤸㔲㈶㌹㈷㐰㐲挵㍣愸㈴㥢㑢㥤㙣慥愵㝤ㅤ㠴挷搸ㅦ〰晣戹てㄶ〷㈸攳㕦㠸㤰㝤昳㍥㉥㥤〳㔷㜱㄰㡣㤲捤つ㉣㐱㉤扦㠷㔰㑢㌶㥢㕣搹㕣攸捡㈶昳挳昰㔷愲㕦㠰慡挰收㝣ㄴ㈴㥢ㄷ愲㙣戱ㄹっ攱戸ㅥ挲㘸㡡摢づ㌸㑢㌳㜱挰㡦㈳㐷〰ㄷㄶ㤰搱㠱敢っ摡挶っㄴ㌴〶ㄲ㘱㉦㙥㡥愳㝦㐶攲昱戸㤹挶㐵㌳摣㈳㐷〵晥㔴㈲㙣ㅣ㘶㔷慦㕦〴ㅦ晤㘲〸㠳挹㘵㤲扡㉣㥢ぢ㤴㡡〰〹ㄵ㐹愸㈴㥢昳㥤㙣㕥㑥晢㈶〸㡦㤱〲〰㝦敥㙣㥡捡昸〸ㄱ㤲㑤㍥晤㔶扦㡥〱㌰换㑣㝡㕥㡦㔲㥦ㅥ攵㑣㤴ㅡ㔷晣㔹㍣㡥昴㥥㔱㜸㘴㐵捥㥢戶㈷攲捤搹捣㌳㉦改㠱㘷〶㕡㑦摡㉢㉢ㅤ晢换敡攲㝤㔰㍥愸㠴摦昲搹㔸敢晦㐱㍤散ㅦ搹㥢㤷慣㜱ㄷ㝣昵㍦㘲㠵换㕢戰扡慥㡦挴戰㌲㤱ㅡ昰戰㐴戳慡㙥㐲愴㙡攲昲愴搹捣挷㡦㈰㕦〹㡥㈵〳㕢愶㜶㘰ㄱ㉦㕢㥢摢㔶㉢ㅦ㡡挱搴愶㙤㔴㑡搳㈸昵〲攸ㄱ㔹㡤㝡攲㡣㜲㥢搹㥥昱挳ぢ㤵㤱搷〶挳㈸扥㉥㝡㘰戶攴㜸㔲攱㑥㔹㉤ㅥ㌴㠴愷㙣㤸㈹㔵㘳〷ㅥ搶㔷㔶摡愳攰慤㘵昲戶㜹㝤㕢ぢ摥㐱㔹挵㐷ㄳ戲㌶扣摣㝣㙡㡡〴散攴昲㥣挶〹㑤㥤昲㌹愷㍢挳㉥昴挵㈰㐷扢〹㙢摢㜳晣昰摡晡攱扥㜰昹㜴㙣㠹晣攷㍦ㄴ㙤㈴㤷㜷㌶挹捥㠱㘷㠵愳㐶搱㡡扡㐹扥搰㥢搹捡㙤㜶㉢ㄳ搱㡡㤸㡡㔶搸ㄲ㜶㘷挰㙦㈷㥣扢㠷㔲㠹㈵㜶㠱搵㔵㜶愲㠰ㄳ㡤晣摢愶㥦㔷㐳挷㑦㡤昵㝣㥡昳慢〳昲昳㔹㜵攵㔲攵㌱㕦っ㕤㕦㕢扥昹昸晣㜷摦㍣戳扥㜱昴㜷て㍤㔷㝤搰㜱㌷扥扤摤㝥摢搶㠸㘳攱㌱〲㜵攵扦㝥户ㅥ㐱扥㡡〷㌸ㄶ扣㝦戸捥㌶攴扦㝦搸㌸づ㌵攱て㑦㈷挷㕡昵改㈱㤸㐱挶㕤㑥搴挲㠳晤㕣㜶捤扦㜰㤵㔷㐱㙤㌱㜴ㄲ㤶戴晢㙤㠶㙡㠷晢㐳㘲㍣㤰㡡づ㡦晥㈰攱捣ぢ戳攰㈷ㄳ晥㌰㜴摡昸攱〷ㄳㅤ戳搱ㄶ晤㡦ㄲ捤㥢愱慡〲戱摡㉥㐸㍥搷愲戰㜵㝣慥㔳ㅥ挵昸攴㘶攰攷攳搹户て㕥昵搱㝤搵攲ㅣ㜸戸昱ㄹ㐴愰慥㝣〶㙣㐳晥敢㡣㡤つ愸〹㝦挸㜴挱㕡㠱㑦㘶㠵㐹㍥㝤昰挸昰昹っ㔷昹㈲㤸㉣㠲㉥挴㤲昶ㅣ㜴㜶扦㡥㠸㌱㌹っ扤㐰㌸㔳戹㉣㌸搳挵戴㤷㙣㌸㍡㘸㐴散㘱挳慤づ晡㌲㑣㤵㤷〳戴㜵戴㙤㔲ㅥ挵㘸㝢㑥㜶挳搲㥡戱㠷㥥㜱晦㔷㈳㝢搷㠸敢攰攱㐶摢㜰㥢㥤㠲㙥戸慢㙤挸㝦〹戲㜱㍤㙡挲ㅦ慥㥢㈰㜶搰挶昴㉦㐹摢㔰㜸㘴㘸摢㑣ㅥ㙥㠵挹攲㠱㌹㘱摡㥢搰挹㝥〵ㅡ〶搹㌴㔸晤敡㙤愲㙦换愰㙦㈱晡㕤攸㐸㜲㉤㔹摢挱㠶㕢慣扤て㔳㈵㌳戸戶㡥戵扢㤵㐷㌱搶晥㘲戳㌶㐴戱昶㄰㍣摣㔸ㅢ㘰㤳㔳挰㕡㝦摢㤰晦收㘴㠳ㄹ㘲昸挳敦つㄱ㍢㔸㝢ㅣ〵挹摡㌶昰挸戰昶㌹㜹㜸ち㈶㡢戵㈷戰愴晤ㅢ㍡戰㔶㍢㜱㜸㔰昴挹愱攱㑢愲㥦捥愰㥦㈴晡㙢ㅢ㕤て戴㙥愳㉤㡥扦㈵晡慦挰㘴昶摤㘷散㠲摣㜷㕦㐰㘱敢攸㝣㔱㜹ㄴ愳㜳昲ㄵ捦て昸愰昱晤敡㑦慥扢㈲昱收ㅢㅦ㔴㡢㝦挲挳㡤捥㌲㥢戵〲㍡㝢搸㠶晣昷㌰ぢ㈶て昱ㄸ愱晦㠴戵㘲愷攰搷搸っ㉤㍦㐲愶敦㘰㐱捦㘸㔰㌰摥㠲㤹〸扤〴搹㕦搸〶敦愱㈰户挱捦摦㍡戶㐱㈹㡣攲㘳㤸戲㤱㌶愰㈹敢〵㕣摦〳改㍡捡㝣㘷ㅢ昲摦㔱㘹㝣慡ㅡ慤戰ㅡ㘵㌲㡢㙣昴ㅢ㘷愳ㅥ㌶晡ㄵ㑣搶㠶㘷㠶㡢搶ㅢ㍡㙢㤴挱㌸晣〵搰摣㜰搶戶散㑢昸搷ㄹ昸㤷㠴ㅢ㌶㝣㈲㠷敤捦㙣戸戵扦昴㠳愹㤲〹㈹㕢户㠱㝦㔴ㅥ挵㌶昰㡥摢昵㍤㌹㈵扥愸扥㘲搸挰㠷户㕤昹㐳戵㈸㐷〳㔹摡㌶㤳敢㌷㈰挴㠷㌶㍢〵ㅢ昸〳摢㤰晦㘶㑢㠳〹㉦㘸ㅥ扦摤㐳散搸㔶㑣㔰㤱戴扤〷㡦捣晥戲㈳㜹攸〳㤳㐵ㅢ戳㔶戴㥤愱攳晥㔲㍦㍣㈲摥戲㘹戰㔸ㅢ㑣㜴摦っ㥡㠹㉢摡㄰ㅢ㍤ㄱ攸搷㙤戴㐵摡㌰愲㜹摢㉥戳扦㌰㍢㐵㙤㠳捡〱㈸攰㙦㉢收づ〳㤵㐷㌱㍡㈳㐳捦敢晦摤㐳愵㌵捦晢㔲ㄷ挹㐱㝢㄰㍣㐶㤰㠴搷㈹㌶㔳㐸㍡㕦戵㔹㉢愰昳ㄵ摢㤰晦㥥㑣㘳㌰㙡㤲㜴㡥挴㕡㠱㑥收㥣㐸㍡晦〶㡦っ㥤㝢㜲㤵㐷挰㘴搱挹㐴ㄴ㙤㌴㜴散㠵㜵ㅣ㠶㥦捦㘱愸㡡㜰㘶㤲㔸昰攱㠴㝢㙤昸〴挲晦㙡挳㉤晡晤㌰㔵㌲㙦〴㝦㕢㐱摢ㄸ攵㔱㡣㌶搴㈶㍦㙢慦㝥敢晣ㄵ㠳㥥慣ㄶ㈱㜸㡣㠰㉡㥦戶挷㙤㜶ち㘸㝢捣㌶攴扦㕤搳〸愳㈶㐹㕢ㄴ戱㠳㌶㈶㤷㐸摡ㅥ㠱㐷㠶戶戱攴㘱㍣㑣ㄶて捣㌸搱昶戶㜹挰㤴㉢㈸ㅥ戰㜹戰㍡搶㍥㠴敦㤳㠱敦㑤㜸つ㜴搶㤴㉢㈸敥戵搱ㄶ㙢ㄳ㘰愹慣〷〶㝦㕢挱摡㐴攵搱ㅤ㙢慢㔷ㅤ晣晣㕤㙦㥤㕣㉤愶挳㘳㠴ぢ㙢㜷搸攴ㄴ戰昶㘷摢㤰晦㑡㑥㘳〶㙡㤲慣㑤㐱散㘰㡤㐹㈴㤲戵㍦挱㈳挳摡扥愴㘱ㅥ㑣ㄶ㙢捣㉣搱愶㈹ㅡ㝣㈱㜱㜳づつ㌳㠸摥㍦㠳㥥㑢昴㉣攸散ㄹ㐲㐸摣㘰挳㉤㡥攷挰㔴㜹㈸㐰昸摢ち搶收㉢㡦㘲慣㉤扡攵㑦㜵慦㤵捤慤摥㜸晡㔹收昴㥥㠷㔵ぢㄳㅥ㈳㕣㔸扢摡㈶愷㠰戵㍦搸㠶㠲昷㜸㌲戱㐴ㅥ搲づ㐴散㕣ぢ㝥㠵捣ㄸ㘱晤㥢挹㈸㍥㠴ㄸ捣ㄱ㤱っㅦっ㉣ㄸ㘶愲㠷㘴㜸ㄳ㙡捦㌰㝣㈸㡣愲ㄳ愶ㄱ昰戱㜶㠶散㤱散搲㘲〱㕥㘲ㅢ昲摦愵㘹㉣㔳㡤㈶慣㐶㤹㔴㈱ㅢ扤挸搹㘸㡡㡤ㅥぢ㤳戵㔹㤹㘹愱愵愱戳㠶攴愸㌸ㅦ㘰㌵㠸攲ㄵ愹㐴ㅦ㤷㐱ㅦ㐳昴攱㌶㝡攲昰愸㌸挷㐶㕢㕢戵ㄹ㤶捡㤳㠱挱摦㔶㙣搵㔵捡愳搸㔶㝤㘶晤戵扦つ摥昴户敡㤲㌹戳昶㘹摢攳㤵㙡戱づㅥ㈳㌲愴㙤收㤲ㅣ㜸捦戴戹㈹搸慡㘷搸㠶晣昷㙦ㅡ愷愳㈶戹愵摡ㄱ㍢戶ㄴ㜳㈷㈴㘹敢攰㤱搹㔲㝣慡愱㌸〷㈶㡢㌴㈶㔴㘸换愰戳㝡㜷㈰㈸搶攴昰戰㥣昰つㄹ昸搹㠴ㅦ〵㥤ㅣ㐱㠰㕥㘵愳慤ㄱ攴ㄸ㔸㉡㌷〲㠳扦慤㘰敤㈲攵㔱㡣戵收て㉦㌸戶扥昵晡㥡摦攸挱㠵㐷捣扦戹㐶㙣㠲挷〸ㄷ搶㑥戰挹㈹㘰敤㜸摢㤰晦搲㑥㠳改ㄵ㤲戵㤵㠸ㅤ慣㌱ㅤ㐲戲㜶㉣㍣㌲慣㥤㑣ㅡ慥㠳挹㘲㡤㌹ㄲ摡㈹搰㤱㌵捣㠲㝣㘲㠵捤㠳搵㝢㔶ㄳ㝥㝤〶捥㍣〹敤㌴ㅢ㕥㑦昸㔲ㅢ㙥搱戶㤶㜰㘶㐱㘴㡥晦捣㠶㔰㕤户昲ㄶㄴ昰户ㄵ㠴摥慡㍣㡡ㄱ㝡攷敤敢戴捦㌷㤴搵㍣扤挳散㔷㜷㍡㘶㘰㡤戸ㅢㅥ㈳㕣〸㕤㘲昳㔶㐰㘸㥢㙤挸㝦〹愸㜱て㙡㤲㠴慥挷㕡㠱㔰收㌸㐸㐲㕢攰㤱㈱昴㙣慥昲㐳㌰㔹㠴㌲昱㐱摢㘰㌳㠴搳戰愸㘸戲ㄹ戲〸㍤㡦㜰㘶㉥㔸昰〷〹扦〰㍡搹つ㠱㌶㙤戴挵攷㐶愲㤹搹㤰攱㤳ㄹづㄹ㍥㤹挰㠰扦慤攰昳㈹攵㔱㡣㑦搴㈶㍦㐳㥥㙢㙢散昹昴昹搵攲㐵㜸㡣㠰㉡㝦㘲戰挰愶慤㠰捦㐶摢㤰晦㑥㔱攳㈵搴㈴昹扣っ㙢〵㍥㤹户㈰昹㥣て㡦っ㥦㤷㜳㤵晦〹㤳㐵㄰㤳ㄹ戴㉢㉣㠲づ攲挵慡㠳㙣㠲㉣㍡慦㈲晡戵っ晡ㅦ㐴㕦㙤愱て㈴㝡㥥㡤戶攸扣ㄶ㤶捡户㠱挱摦㔶㤰昶㡥昲㈸㐶㥡愷晣挱捡攳昷扦愳晡挷㠷㙥㝦昳戶㐹㍦㔷㡢㑦攰㌱挲㠵戴㔹㌶㌷〵愴捤戴つ昹敦㈱㌵㍥㐵㑤㤲戴㥢㄰㍢㐸㘳㝡㠲㈴㙤㍡㍣㌲愴摤㐲ㅡ扥㠲挹㈲㡤㌹ぢ摡㙤搰搹㤳搰㤰㤸㙡昳㘰戱㜶㍢攱㕦㘷攰㕦ㄲ㝥㠷つ挷㈴㌴㈴㈶摡㜰㡢戶扢㘰慡晣〱㈰晣㙤〵㙤㍦㉡㡦㘲戴扤㝦搷挳㔵㝦㍥晢挶㥡戹挳搶ㅣ㌶昸㥡㥢㙡㐴㌹㑥㑣㐷戸搰㔶㘳戳㔳㐰㕢戵㙤挸㝦㝢愹愱愱㈶㐹摢晤㠸ㅤ戴㌱て㐱搲㌶ㅥㅥㄹ摡ㅥ㈴て㝤㘰戲㘸㘳㜲㠲昶㌰㜴搶捥ㄸㄶ戱ㅣㅡㅥ㈵扡㙦〶捤晣〴敤㜱攸散改㔴㔸㠴㙣戸㐵昲㤳㌰㔵づ〰㘸敢㔸ㅢ愸㍣㡡戱㔶㜰挱㘵㄰㍣摣㔸昳摡攴ㄴ戰戶㤷㙤挸㝦攵愹㌱ㄸ㌵㐹搶㥥㐳散㘰㡤昹〶㤲戵㌱昰挸戰昶〲㜹ㄸ〱㤳挵ㅡ㤳㄰戴㤷㙣ㅥ㜰搵㍡㈴昶戰㜹戰㝡捦换㠴敦㤶㠱て㈷晣㔵ㅢ㡥慢㝢㈱㌱挲㠶㕢戴晤〳愶㑡收っ㙣ㅤ㙤㘳㤴㐷㌱摡㕥扦㉢㕤晤攵愰㠳慢慦散戳㙥慦㈳㌷㈴㜱挶〳て㌷摡㠶搸散ㄴ搰戶㡢㙤挸㝦㔱慡ㄱ㐶㑤㤲戶㌷ㄱ㍢㘸㘳㘲㠱愴㙤㄰㍣㌲戴扤㑤ㅥ挶挳㘴搱挶㙣〳敤㕤攸搰搹㌰戰㠵挴づ㌹㌴扣㑦昴㍥ㄹ㌴ㄳづ戴て㉤㌴〶戶㤰ㄸ㘸愳㉤㡥㍦㠶愵戲ㅥ㤸慤㈳㙤愲昲㈸㐶摡慡㡦㜰〹戹昱て㌵㐷て戸㝥昲ㅢ㥦㕦㕤㈳愶挳挳㡤㌴挳收愶㠰戴㑡摢㤰晦㜲㔵㘳〶㙡㤲愴晤ㅢ戱㠳㌴愶ち㐸搲晡挰㈳㐳摡㤷愴㘱ㅥ㑣ㄶ㘹捣ㅦ搰扥戶㘸挰搹㜵㐰攸㌶つ㔶摦昹㤶攸晤㌳攸戹㐴㝦㙦愳㈷〰㕤㙥愳㉤搲㝥㈰㥡昷愸㌳〷㔷收〹㘴づ慥㑣〳搸㍡㍡攷㉢㡦㘲㜴㑥ㅡ昹㙤昵收摦㥦㕥㌳昷愵㙦敥慤㜸晢㡣ㅡ㘱挲挳㡤捥ㄲ㥢戵〲㍡㝦晥挶扡㤶㤶晦慡㔶㈳㡤㥡㈴㥤愵ㄵ㤲㑥摥晤㤷㜴晥〸㡦っ㥤㘵㌰㡡ㄶ㤸㉣㍡㤹ㄲ愰㘹搰搹挷〹慦昸づ㘸㐵㠷㐷慦㈰扣㌵〳㘷㕡㠰收戱攱㌸㑥㜸挵㔷㌶摣㈲戴㌷㑣㤵㥤〰㙤ㅤ㙤㑢㤵㐷㌱摡晣㔷㍥㤱㐸㥣戲戲收换㌵㝢㑦扤攳㥡㤳㜰㝦〸ㅥ㙥戴㝤㙥戳㔳㐰摢㘷戶㈱晦〵慦挶㜱愸㐹搲搶て戱愳ㄷ昲㌶扦愴敤ㄳ㜸㘴㘸ㅢ㐰ㅥ㔶挱㘴搱挶㝢晦摡戶㔹ㅥ挲攲㠳ㅣㅥ戶㈷晣㤴っ晣㘴挲㜷戴攱戸㈴ㄴㄶ敦搸㜰慢搷敥っ㔳㈵㙦搵㙦ㅤ㙤敢㤴㐷㌱摡ㅥ㥥㜶晣捣㝦昴扥慦㝡扢搲㑢㤶慣摢晤㝤摣〶㠲㠷ㅢ㙤㥢㙤㜶ち㘸㝢摤㌶攴扦ㄶ搶搸㠰㥡㈴㙤挳㄰㍢㘸攳晤㝣㐹摢㍦攱㤱愱㙤㌸㜹戸〸㈶㡢㌶摥攴搷㜶㠳㑥ㅥ㕥晤〱昱㡡㑤㠳搵㝢㐶ㄲ㝤㜱〶捤晢晣摡㥥搰㔹㠷㔷挰㕦戴攱ㄶ㙢愳㘱慡扣ㅣ愰慤㘳㙤㤳昲㈸挶ㅡ愶ㅦ昲昳㙤挳㕢㥢㉥㝣昰㜰摣〵㠲㠷ㅢ㙢捦搸攴ㄴ戰昶㔷摢㔰昰㉥搹敢㔱㔳㜷敦㤲攵搳㔹捣づ昹搲㈳扥㠶愵㍣捤摢摣扤搲㤶㥡㜷改攵敢㙥㥡攵挳㔸㝡攳搵㡦敤㡢捤昶㘹㜸挳㈹㕥昸搸搰搴㘲㍦捦〳㙦㍥攵㙢〰搴换〵㜵㔹愲戳㤶㥥搹㡥户つ昶㑣㑦敤挰ぢ㕤㔲ㄵ㉤戳攲㥤㥤㘶㝢敢慦攱㈷摢㜸㍣㑥ㄹ㝢〲㉥攲昴挰慢搷㑡㕤㥦㑣挳㐷捥戸摥㄰㤷㡣㔵㘵昹㔰㉦昵㈸攵ㅢ㈳㝦搹て戶㌵㍦扡㤸㝡晥㔴捡昱づ搴㌲昱ㄴ㌶戱㤵昵㝡㐲挹捦㌲㘶摣㙢搷㠳挰㙢㈱㠸ㅥ㜸〲㡢扣攸〴攱搱挳搰挸㠷㘴㐹㔱㔲捥㐴㠸晣㤵攳戳㠲㈶㜱敤换㡦㙣㑡㜵㉥搲ㄶ㤹㑤ぢㄷ攱ㄷ㈹扤㝡愹㘷昹戰㤵戲㕢攰摡㔵ㅥ〱㜷㡤㥥㉤㡤昱昶昶昸㡡㡡㤶挶㘶戳㜵㘱攷愲㡡挶㘵㐸㥢挰扢㕢㜱扣慢愸愸搰愳㠸㠷㑤昱㉢㜸户㥦戵敡㌱愷昶ㅥ㘸搸㕢戵戱搰扡㔳昰㤰㉢〵㝢㜳㕤㐹㐱㜶昵昷愱㡡捦〸戳㔶㕦晣〵昵㤲〲昵ㄱて愲㈰㐳愸〱㌲ㄳㄸ㙦㥢㑢㙤慤㔳晢㌴戴㌲戰〹搰扡〷㜶户㙢㘰昵㡣㈲㌷戰㐹㔴㌹〲攳㕤敢㥣挰㕥㔰㈱㑣㜱㠶挰摢捦㌲戰愹㑥敤㙢㉡戰㝤愱㜵て散㔶搷挰愶㌱㡡摣挰㘶㔰攵〸㙣㜳㝥㘰㙦慢㄰㘶㌹㐳攰ㅤ㕥ㄹ搸㙣愷昶㔳ㄵ搸ㅣ㘸摤〳扢捥㌵戰戹㡣㈲㌷戰晤愹㜲〴昶㜹㝥㘰㕦慡㄰づ㜴㠶挰扢愸㌲戰㠳ㅣ㕡攳㈷㘸攵㌱攴㘰搶㝡〸挵愱㄰ㅥ挱㍢㡤㜲ㅢ捦㐷戱ㄲ昹㌹㘶ㄲ敦戹ㄹ戲㡣㈹㍢ㅤ愵攲㌲ㄵ敤㐷晥ㅤ戲晢㕥㈳戰摡〲㠸ㅥ㜸攳㤱㘰㉦㤲晢㕥ㅣㅡ㘷挴愵愸㥢摢㜸敥昹㜷搴晣ㄸ㤸㕦㉢㉡㔴㘳㐹㈰摤改搹愸ㅡ㉣㜱敥散㈶ㅢ㑣戳挱㥣㥤㝤㘱㕥㠳ㅥ扢挱㑣㙦攷㙤㐸㐹㐶ㄳ㤰㤹摥摥㑦㘹て㜷㙡户㔷挱㉤㠶搶㍤戸戳㕤㠳㙢㘱ㄴ戹摢慥㡤㉡挷戶摢㌱㍦㌰摥改㤳㠱ㅤ攱っ㘱㤸搲戶㍢戵㈳㔵㘰ㅤ搰扡〷戶搶㌵戰愵挰㙢换㈰㜲㔹㍢ㄲㅡ㘷㜰㝢收〷挷摢㘶㌲戸ㄵ㐰㘶㔸昳㉢敤㔱㑥㙤㔴〵㜷㌴戴敥挱㥤散ㅡ摣戱㡣㈲㤷戵攳愹㜲戰㌶㌶㍦㌰摥㤸㤲㠱㥤攸っ㘱㠲搲慥㜴㙡愷愸挰㑥㠲搶㍤戰㘳㕣〳㕢挵㈸㜲〳㍢㤵㉡㐷㘰晢收〷挶㥢㍦㌲戰㌵捥㄰收㈸敤㘹づ慤㜱㈰戴㜲㔷晣つ㙢㕤㑢戱づ〲てつ㠶㠱扢愲捥㕤戱㔴ㅣ愱愲换搹昵捥㈴㥥扢㕥㜶户㕢㑦㤵㈳扡㐳㔱㑦捥㙥㤷戰㉢搶捥〶搲㥤㡡挵慡戱㥣摤㙥〳㙢捥愵攲扣扣挶㔲㜶㘳㤹㕤㙥ㄱㄴ㤲㡡ぢ㠰捣㜴㥥㘶愵扤搰愹㙤㔷㠱㙤㠴搶㍤戰愴㙢㘰ㄷ㌳㡡摣挰㉥愵捡挱㐲㘷㝥㘰换㔵〸㤷㌹㐳㌸㐶㘹㝦敦搴慥㔴㠱㕤づ慤㝢㘰㠷戸〶㜶〵昰摡㤵㄰戹扢摣㔵搰㌸㠳㍢㌹㍦戸搵㉡㡣慢㠱捣戰戶㔶㘹慦㜱㙡搷慢攰慥㠵搶㍤戸〶搷攰慥㘷ㄴ戹慣晤㤱㉡〷㙢㘷攷〷㜶㥥ち攱㈶㘷〸ㅢ㤵昶㘶愷昶㌲ㄵ搸㉤搰扡〷戶㥦㙢㘰户㌱ちづ敦搹㠹捣敤㔴㌹〲扢㍣㍦戰慢㔴〸㜷〰㤹㘱散㕡愵扤搳愹扤㐹〵㜶ㄷ戴敥㠱搵戹〶㜶て愳挸つ散㉦㔴㌹〲扢㈵㍦戰摢㔵〸昷㍢㐳戸㑢㘹ㅦ㜰㙡敦㔷㠱㍤〸慤㝢㘰攳㕣〳㝢㤸㔱攴㙥捡㐷愹㜲〴昶㘰㝥㘰㡦慡㄰ㅥ㜷㠶昰愴搲㍥攱搴㍥愷〲㝢ㄲ㕡昷挰〲慥㠱㍤捤㈸㜲〳㝢㠶㉡㐷㘰㉦攴〷昶戲ち攱㌹㘷〸晦㔰摡攷㥤摡㌷㔵㘰㉦㐰敢ㅥ搸㈸搷挰㕥㘲ㄴ戹㥢昲㘵慡ㅣ㠱扤㥤ㅦ搸晢㉡㠴㔷㥤㈱㝣慣戴㝦㜷㙡晦慤〲晢〷戴敥㠱敤敡ㅡ搸㙢挰㙢慦㐳攴づㄹ㥢愱㜱〶昷㘵㝥㜰摦慡㌰摥〴㌲戳〳晣愰戴㙦㌹戵愵㈸挸㔹摥摢㔸㜰て㙥㈷搷攰摥〵㕥㘷㜰搹㍤昳㝤慡ㅣ慣㤵愱㥣㌳㤳慦㠰㐲ㅥ〱㍥挴㐲㈶戰摥㑡晢㤱㔳摢て〵ㄹ搸挷㔸㜰て慣扦㙢㘰㥦〲㥦户㌹㍦愷捡ㄱ搸〰㤴㜳〲摢ㅥちㄹ搸扦戱㤰〹㙣㘷愵晤挲愹ㅤ㠶㠲㍣ㄸ㜳㤰㉤ㄳ扤㕣㠳昸ㅡ戶扣捥晥㉤㔵㡥㈰㠶愳㥣ㄳ挴㐸㈸㘴㄰摦㘳㈱ㄳ挴㘸愵晤㡦㐳㕢ㅥ㐴㘱㡢㑦挰㤹㜷昱ぢㅦ㈶昶〳摡ㄱ㘱ち搴愱晦㘸㉦戰㔰ㄹ戵ぢㄵ㍣摢慤攴㜹㉢搵戲㈴昶㐶㠹㈱敡㍦㔱扤㡦㙤搳㝦戶ㄷ愴㝦㡤㕤戰晣㜹㝡㤹昵慦㐷㐹晡㈳攱ㄱ㡦㔹戳㙤扡㘰〹㡤㐸晦㈹㑥㡦㑡㥥〵㘶晤愷㈹晦㔲㝡昰㐴㡥㌶扤㠷搳㝦㤶搳愳㤲㈷㙢㔹晦戹捡扦㡣ㅥ晢㉢晦㜲愷晦㠱㑥㡦㑡㥥㔳㘵晤て㐶㐹㕥㠸晢晥㙢敢㐲摣摥愴愶㔴ㄳ㠷㈸挳㜷戶㘱扣㌴〸㜱愸㌲㝣㙢ㅢ慡ㄹ戰捥〶ㅢ㘱㤲㘴㜸㔸攲愹㤴㕣㤹㕥㈸㘵㝡〹㑦㠳㈴愶㌷㌱㍣晢㤱㤸㍥㉣愱㈲㝥㉢㜹愶挳〵㡢昰挳㥤㈵挱㌳ㄵ改摦㤷ㅥ㍣㐹㤱晥㤵㑥㝦㥥㤰㘴晤摢㥤㈵戱㔴昹ㅢ昴攰㜹㠴昴摦挶改捦㜳㠶慣晦㔱捥㤲攰㥣㕦戶摦㡦ㅥ挷㉢晦晥㑥㝦㑥敤戳晥㉢㥤㈵挱愹戹昴ㅦ㐰て捥捡㘵晢〳㥤晥㥣㠱㘷晤㑦㜳㤶〴㘷摣㜲㠳㝤㤸户挱搶㉡挳〷㜹ㅢ㡣㌳㜳改昱扥㜳㠳敤挰〶捦㠴㐹〶戳㈳㑢敢㔱㤲挱散㠴㔲㘶㠳㙤㔰㤸㥤㠹㌹㑦㘱〶戱愴㌶搸〵戶搶摡㘰ㄷ㍡㑢攲㘲攵㍦㤸ㅥ㥣攲捡㌶㜶㜱晡㕦收昴愸攴㌴㌶戳晡攲ち攵㍦㠴ㅥ㔷㈹晦愱㑥晦慢㥤ㅥ㤵㥣㘹㘶晤㌹㘳㤴敢㌸㡣ㅥ㝦㔴晥扢㍡晤㙦㜲㝡㔴㜲㐲㤸昵扦㑤昹て愷挷敤捡㝦㠴搳晦づ愷㐷攵㥤捥㤲戸㐷昹敦㐶て㑥扤攴晡敦敥昴扦摦改㔱挹改㔵戶晤㠷㤵晦㐸㝡㍣慡晣昷㜰晡㍦敥昴愸攴㉣㈸敢捦搹㡣㕣晦㍤改昱㡣昲ㅦ攵昴㝦捥改㔱挹挹㑡搶晦㈵攵㍦㥡ㅥ㉦㉢晦㌱㑥晦㔷㥤ㅥ㤵㝦㜷㤶挴㙢捡扦㡡ㅥ㥣ㄲ挸昵摦换改晦愶搳愳㤲㠷晤㙣晢㍣㝣换昸扤昴㜸㕦昹晢㥣晥ㅦ㍡㍤㉡㜹㜴捥晡昳㈸㉢晤晤昴昸㕣昹〷㥣晥晦㜶㝡㔴昲㈰㥡昵晦㕡昹〷改昱慤昲て㌹晤扦㜷㝡㔴晥挷㔹ㄲ昲挰㠴ㅤ㈵㤳㕣㠸㘵㍣扣〱ㄸ㜹〶ㅤ㐱㍤戸㈱昲㤳慡㌷㡡戲晡ㄸ㍣っ㐹㔴捣㐲挹㠳っ慣戹㜵昱㘰㈳㔱攳㉣㤴㍣㤴ㄴ愰㜸㐸㤱愸昱ㄶ㑡ㅥ㌰㠸摡〷㘵昵㌱㜸攰㤰愸㙡㠹慡攴戸㝥〰慣愵换㐵㜲㐱㙡挱㠲㙦㉢换㠶散㔸㜶㘰㑤敦昳㌷㍦晥收晡ㄷづㅤ晦摥てㅢ㌷扥昰昶晡㈷㝦戸㉢㌱晥㤱换㉥㝢㜰摦㑢㥥㝣戳㕦晡搲搲摢扥㥤㜶改㌱扥挵挷ㅣ㤱㥥户攷攴㘳づ㍡㝣戶㙦搶㌶愳㝡昴攸搹㜳昷晥㡦㙥㍦搲㌸攱㠸摢挵㝤慦㙣搷㡡户㕦㕢㘴敢㌵㔸攰㠷慤ㅢ㍣㘴挸㌰㙡戱愰㑦㠰攸㔳㉡攴ㄱ〳㔶㍤㠷㈳ㅥ㌹㈴戴㥥愸ㅥ㐲ㅥㄷ㠸㥡㠸戲晡ㄸ㍣㍥㐸搴㈴ぢ㈵㐷㝦愲㈶㍢㔱㍣ち㐸搴ㄴぢ㈵挷㜸愲㌶㔳㙢㝦っ㡥昵ㄲ戵慦㠵㤲㈳㌹㡣戹㈸㡥攸ㄲ㌵㑤愲㉡㌹攰晥慦㌲㈹挷㜰㠶㌱ㅤ㉤昱挳搶つ㡥攵㌲㡣ㄹ㔸搰㘷㐲㠰㐹㌹㤴挳㥡换ㄱ㠷㜴〹㥤㑤㔴て㈱〷㙣愲收愰慣㍥〶〷㙥㠹㙡戰㔰㜲㔸㈶㙡慥ㄳ挵攱㔹愲收㔹㈸㌹昸ㄲ㤵挳㌷〷㘱㠹㍡挰㐲挹㈱㤶愸捤搴摡ㅦ㠳㐳慤㐴ㅤ㘴愱攴㐰ち㘳㉥㡡〳慡㐴ㅤ㘲愱攴㜰㔹㠰攲戰㈹㔱昳㉤㤴ㅣㄴぢ㔰ㅣㅣ㈵慡搱㐲挹愱㡦愸〵㈸慢㡦挱㈱㔰愲攲ㄶ㑡づ㜰㐴㈵㥣㈸づ㜴ㄲ㤵戴㔰㜲ㄸ㉢㐰㜱㌸㤳㈸搳㐲挹挱㡡愸捤搴摡ㅦ㠳㠳㤶㐴㉤戴㔰㜲㐸㠲㌱ㄷ挵愱㐹愲㥡㉣ㄴ㠷ㄸ㌹〱搸㘰㑦〰㈶挰愵〲㙦㕦㔰晢㤱攰昰㈲ㄱ攷攴㈲〴㐷ㄴ㘹㌸㍢捦挰㐱㐴ㅡ捥捡㌵ㄸ㙡㌴ㄱㅣ㐰㈴㘲㝤ㅥ㠲㍢㍡挳敢㔳㈶戸㜷㑢捣㙦㜳㌱㠲㝢扣㌴㥣㘹ㅢっ慥攵ㄱ搰ち敥收搲㜴㝡慥㡦愱昶㜷挱㕤㕣㈲搶攵㈱㔴摦ㄳ摣扤㈵㘲㙤㉥㐲㜰㡦㤶㠶摦攴ㄹ戸ㄳ㑢挳㘹戹〶㠳㍢㥢扤㌶摣挳㈴㘶㑤㉥㐶㜰慦㤳㠶搵戶㐱慥捤ち㘸〵㜷㌵㘹㍡㈵搷挷㔰晢㥣攰㙥㈶ㄱ慢昲㄰㙡㝦ㄳ摣挵㈴攲攴㕣㠴攰㕥㈵つ㈷攵ㄹ戸㈳㐹挳捡㍣〳昷ㅤ㘹㌸㌱捦挰摤㐵ㅡ㑥挸㌳㜰て㤱㠶攳㜳つ㠶摡㔵〴昷づ㠹㌸㉥て愱㜶ㄳ挱㍤㐳㈲㡥捤㐵〸敥っ搲㜰㑣㥥㠱晤㕦ㅡ㡥捥㌳戰换㑢挳㔱㜹〶昶ㅤ㌹つ㌸ㄵぢ㠲摣换搲㙡㤶愴㡡ㅤ㙣つ㑡敡㈳愴㈹㕦㙢㈸㐸慦晦〷㠹ㅢ昸晥</t>
  </si>
  <si>
    <t>㜸〱捤㝤〷㥣ㄵ搵昵晦摥㘵㜷搸㜹㠰㍢ち㔸㈸㑡㕢ぢ攰晡㝡㐱㤱㕤㔸㐴扡戲搸㌱敢㉢昳㘰㘵ぢ敥㉥捤ㄲぢ搸㄰扢挶㕥戱㈴㜶愳挶㠶ㅡ㐵ㄳ㙢㉣㔸ㄲ散㉤挶ㄶ㘳㡢㠹㡤晦昷㝢㘷敥摢晢摥㥢〷㑢㝥昹㝦㍥㜹扣㜷㤸㝢捥昷㥣㝢收㍢㜷晡搹㤹㌲㔱㔶㔶戶ㄱㅦ晥捦㑦〵㈷㠶㌴㉥敦散戲㕢㙢㈷戵户戴搸改慥收昶戶捥摡晡㡥㡥攴昲ㄹ捤㥤㕤扤〰㌰㥡㥡㘱敦慣㙣敡㙣㍥摡慥㙡㕡㘲㜷㜴〲㔴㔹㔶㔶㔵㘵㤶挳扥㠳晢戳㔴挳愴㤷㔹㐱〱㔴㤹㘹㔰昴愶愸愲㌰㈹㝣ㄴ㝤㈸晡㔲昴愳搸㡡愲㥡挲愲搸㥡㘲ㅢ㡡晥ㄴ〳㈸〶㔲㙣㑢戱ㅤ挵昶ㄴ散摦ㅣ㐴㌱ㄸ愲敦㄰㠸戹㤳㈶捥㑥ㅤ㠹戹㘹散㙡敦戰挷づ㍢搰挹㜹㝣㈰㔰ㅢ愸つ㈶㠲搱㕡晦搸㘱㤳ㄶ户㜴㉤敥戰挷户搹㡢扢㍡㤲㉤㘳㠷敤户㌸搵搲㥣㥥㙥㉦㥦摢扥搰㙥ㅢ㙦愷晣愱㔴㌲ㅣて㠴㈳㤱㙣㈲ㄱ敦㍢ㄴ㤱㘷㑤㥡戸㕦㠷㥤敤晣㙦挵摣㤱㌱㘷㑦㥡㔸㍢换敥晡㙦挵摣〹㌱ㄱ戲愱扤㌵搹摣昶㕦ち㕡挹㘵ㅡ㘹戰搳捤㕣昸戶摤搱摣㌶扦ㄶ㘹攷ㄱ㡤㔶慣戶扥戳㜳㜱敢㈲㡥愳㐹㜶㑢换ㅣ㍢㉢ㄷ㝡㙢㐳㘷搷㝥挹㡥搶捥扥慤攴捦敥戰摢搲㜶攷㔶慤㤳㤷愵敤ㄶㄷ搸㔹搵㝡㘰戲㘳㔶戲搵慥攰㐴㜵慢戳っ愷㘶散戶慥收慥攵晤㕡て攸戴攷㈴摢收摢㠴㔴戶㑥㔹摣㥣ㄱㄵㄵ昸㤶昵摡挵㉢㌳戹愰㤰㑦敢愴〵挹㡥㉥搹攲㈲っ㜸㘱戵攱㈲攷㈲㉦㉦づ愹㘱〵㕥㕣㘶㡤捤慤搳敤㡥㌶扢㠵㥤㜰㐹㡥㈹〰㐹㠲㥣攵㤰㘳㑡捤づ㤷㤲攸攳慥㝣㥣ㄷ昶㘲っ㠳㠸捤㙡敦㘸挵㠰っ㡥㡤搴㡣て搴㈶攲㝥晤ㄳㅣ㥢㠸搱㄰慣つ〷㜵扤㍦㙣づ㠷戳㌹㠲㘱㐶㐲㔴搴㑦つ〵捣㔱搴搵㐰㠸㡡つ㔸昵昵づ戹晡㤵㌷㈵换㥢㔲攵㑤改昲愶㑣㜹㤳㕤摥㤴㉤㙦㥡㕦摥戴愰扣愹戹扣改挸昲愶㠵挰愸㑦㔵敦摥攵敥攷攱㈱ㄷ㙦昸晤扦㉦㤸㝡收摡㠵㤷㌷摦晤㔲㑡㜰㙤㤷ㅢ㡢㕤㌰㌱㔲㥦〱扦㥢㙦愴㌶㄰㡢〶㠳攱㔸㈰㤸㠸㐶攲收慥〰㥡扢㐱ㄸ愳㈱慣慥㘱昵つ挳㡥㑣㉥㑣㉥㙥㑤㡥ぢ㐴挶㤹㘳㘸ㅦぢ㈱挴㝡㈴捥攴慦戸昲愶㉦㍢〷扦戰敦㐳ㄳ㕥晡㜱敤扣㉦敦ㄵ摣扣挸㕥㙢㌱戱戳㔷慦㠱㘰㙤㈴ㅡ㑡〴㘳〹昵㌱昷㘰㘰㍦㠴ㄱ㠰㐰挷㤳昷挹㜵ㅣ㐴挷㐱摡㐳㄰㐲㍣敢㜶晣晥散晥㔳㥢㡣㔱㜵㈷㕥晦搸㥥㙦㡣㡥㝤㉦戸㐹㤳ㅤ㐷㌰㌱㑡敦㌸㔴㡢摥㐲搱愸㍢搷搸攲昸挳愱㘰㈸㙣㐶ㄹ㌶〶㘱挴㈱昲扢つ挴挷㤹〹摡挷㐱〸昱㠴摢敤慦晥戵摢扦ㅥ晥㝡摣搴搵㐷捥㝤㜵摥㘵㤷㜶ち㙥㐴㘵户㝢㘱㘲㜷扤㕢㝦㙤㈸㄰㡤挶摤㕥晤戵攱㐴㈴愴て㡦戰㌹㥥昱昷㠶㌰㈶㐰昴搵㘷摢慣愳慤ㅥ㐲㠸㠷摤扥扦㝢攱㠹㔹㔵㔳㍢㘶晣敥昲㤶㈳㉦㠹扤㕡㉦戸ㅡ换扥㈷㘱㈲慡昷㉤㠷㘸㈰〱㥡ㄳ愱㜰㈴ㄴ㔲㔹挸ㄱㅡっ晢㐱㐰㌴ㅣづ昹㠳〱戳㠱ㅤ㑤㠶㌰昶㠱愸愸㥦㠲ㄱ㍡㠵扡㝤㈱㠴戸搷敤㝣晣ㅢ晢晣㍣敦㤲㉢愷慤攸晣晣扥慡扦ㅦ昰㉢挱㝤㠶散㝣ㅡ㈶昶搰㍢て㐵㙡㐳挱㜰〸㍤扢昳ㅥつ搴㠶㈳攱㔸㌴ㅡ㜵搷㡥愸㌹㥤㍤捣㠰㌰㘶㐲ㄴ㔰ㅦㅢ㘷捥愲㝤㌶㠴㄰㜷戸ㄹ扣戱㥢昵晢㌳捦㝢扤晥戲㝥㌵㠷㝥㜲攳㜵摦ち敥戰㘴〶晢㘳㈲㝦㠰搷晡㘳㤱㐴㔸慤㤷晥㕡㝦㈲ㄸて挴捤㌹㡣摡〸㘱捣㠵㈸ㄸ攰攸昵〰摡て㠴㄰攲㌷㙥慦㉦㔷㥥㘶㙤㘸昸㜸收捤ㅤ敢㜶ㅡ㝤晥戴㕡搱〷㘶搹敢挱㤸搸㐵㥦敦㘰戸搶敦て㘱㝤ち戸昳つ㈲㠲㕣〴㤱㠴㜹〸㈳ㅦち㘱ㅣ〶㤱㍦扦挱挰㌸㜳ㅥ敤㠷㐳〸㜱慤摢昳㌱㍢㕣㌴昶挱敡搷愷摦㤰㕤㌸攰㤹敢ㄶ㝣㈸戸㕢㤶㍤㌷㘱攲㍦摥㈲ㅤ〱㘷㌳〹㘱愴㈰戰㐵ち㈶捣㌴㜵ㄹ〸㈱㉥㜳㝢户㉡敥㕢摦攷戳㌷㘶㥤昹㘰戴昷搷㝦㑡搷〸ㅥて挸摥戳㤸ㄸ慣捦户摡㥣〴㈲戵戱㘰㌴㘸捥㘷戴〵㄰㐶㌳挴㌶㠱㐴挲慦慦搰㔸㥦㡦㈴㘲㈱㠴㄰ㄷ戸晤敤㤱㜸昹㡥〳㡦㙢㥢㜵摤㍥挶搵㜵㕦㙦㌸㑤昰搰㐳昶搷㡡㠹扣昱ㄵぢ㜳㘵㑡㘰っ扢ㅢ㄰挵㜷㈲ㅥ愸㡤㈴〲戱㐸搴㙣㘳て敤㄰挶㈲㠸㙡㝤搵ㅡㄷㅣ㘷ㅥ㐵㜳〷㠴㄰㘷扡〹㍣㜹攷㤴挷昷扥昶㕦ㄳ搷扥㍤愸散戹搸㠱㠳〵て㝢㘴〲㕤㤸搸搶㙢㠶㈳ㄱ㜳㌱〳㉤㠱㌰㤶㐲昴㤷昳慡㙦㌵挳攳捣㘵㠴㉣㠷㄰攲ㄴ户慦攴挴㍥搵挳昶㥤㍣晢戶㘷晡搷㥦户昷㠶搵㠲㐷㔷戲慦㘳㌰戱㥤㘷㕦戵㐱昳㔸㐶㍡づ挲昸㈵㐴㜱㘷㘰昶㜸㐲㑥㠰㄰攲㜸户戳㐴敡㠳㌳づ晡攰昷戳㉦㝣戱晦㝤㡢㍦㍡扡㔱昰㈸㑥㜶㜶ㄲ㈶㍣㍢挳愶换㕣〱愳戹ㄲ挲㌸ㄹ愲戸戳搰㌸昳ㄴ㐲㑥㠵㄰㘲㤹摢㔹晢扡愹扢敦晣搶昵㤳㙦㜹㙢昷昵㉦扦㜷摥戹㠲㐷㡢戲戳搳㌱戱扤搷㥣挵㙢㈳㐱㜳ㄵ㐳㥤〱㘱慣㠶㈸敥㉤㍡捥㍣㤳㤰戳㈰㠴㌸捡敤捤扡㉤戶敤㝢攷㕦㌲昳搲昷捡昷㡢摥㝦攵㘲挱挳㔲搹摢㌹㤸㠸攸扤㜱㡢ㄸ㠸㈶晣㠱戰㍦ㅥ㡥昸㘳敥㉡捡つ㘲搰ㅦ㡤挴㠲戱㈸㔶搴㤰㍦㘴㥥换㝥捥㠳㌰捥㠷挰〶ㄱ㉢挸〵搴㕤〸㈱挴㤱㙥摦㔳㕥㜹晣搵㈱扦㝣㘷搲挹㠳㍥晤搳㌶㑦ㅤㅥㄵ㍣ㅡ㤶㝤㕦㠴㠹ㅡ扤敦摣ちㄲ慡㑤挴㠲昱愰㍦㥣㠰〸挴㠲收挵㡣㝢〹㠴㜱㈹㐴挱〶〹昳㝣ㄹ敤㤷㐳〸㤱㜶晢晤攲慤敤收㍦昵㑣搳㤴㕢㜷戸攲挷ㄵ㝤㜶晦㔲っ㠴㔹昶㝢㈵㈶昲㌶ぢ攱㌰㔶挹㐸㌸ㅣ㡣〴㠳愱㌸㌶㠱ㄱ㜷慥挳搱㌰昹挰㤶㉡攱㐷㌶㠱㐰捣扣㡡㍤㕤つ㘱㕣〳㤱扦挲㘰㔱㕦㑢昳ㅡ〸㈱收戹㠹㉣摥昳㠳攰愱㠳慥㥥㜶㝤晦〹愳㌶ㅡ㤵㥤㠲㈷〱㌲㤱敢㌱戱㤳㈷〱搱摡㔰㌴㄰㡡㈵㐲ㄱ昳〶㐶扣ㄱ挲昸㌵㐴挱慣愳挷摦搰㝥ㄳ㠴㄰〷戸㍤㝥㤵扣收㡥㕦㙦㌸㙣收慡㔵慢昶晤敥㤲捡㘷〴捦㌸㘴㡦户㘰㘲慣摥㈳㡥㌱戰㈵㔶㑢ㄹ㐷〰㤱㘸㉣搴㝤㙣ㄶ㌳㙦㘵昸摢㈰㡣摢㈱昲㌷挸㠱挴㌸昳づ摡敦㠴㄰㘲㤶摢晤捥愹㔳㡦愸㝦㜸昵散㡢㍡㍡扥ㅣ㤷扡㜴慤搸ㅥ㘶搹晤㕤㤸挸㘳㝥㑢づㄱ敦㘶㑦昷㐰ㄸ扦㠳攰㜸㡢㤹昷㔲㜷ㅦ㠴㄰㔳摣摥㈷捤㝥㜶攴㔳㑦づ㥣㜹摡㐷㙦摥㔲ㄹ㝢㜴戱搸〱㘶搹晢〳㤸搸㐱㥦㜹㌵摥㐲搱摡㘸搴㝣㤰戱搶㐲ㄸて㐱ㄴ慦㕡搸敦㍤㑣挸㈳㄰㐲搴戹摤㡤㍣昵㙦挳㕢ㄶづ㥤㝥昲ㄵㅦ摦晦攴挶搰㝢㘲㄰捣戲扢㐷㌱㌱搴慢㍢㝦㙤㌴ㄶぢ挷晣㔱昳㌱挶㕢〷㘱㍣づ㔱戰㙣戱㐹㝣㠲昶㍦㐰〸㤱㜰晢慢㍡敤愶㔵㌷慦㜸㜸搲㌹慢㠶㙤㝦晥攸㌷㡦ㄲ㠳㘱㤶晤㍤㠹㠹搱㜹晤搵〶搴㤶㕦ㅤ㐱扡攳摡㡦晤慤昹ㄴ㠳㍦つ㘱㍣〳㔱㍣扦㌸戰㝢㤶㤰攷㈰㠴〸扡晤㝦搴㝦㔶㝡㤷摡〳愷㥣扡晦㔹攵㑦晤昹挶㐸摦攷㘱摥摦㍤ㄷ㘸攸㐸㉥挵搹㔵昷㠹㕢戰ㄶ挷ㄴ㍤㌹㘳挵〹㙢㌶㤲㡤㘵〳㠱㑣挴㥦っ㈵㉢㠷㈳㙣㑦㑦㡤戸㔷攸㥢㍤愸戹㉤搳扥㔴㥥㉢つ㤹㤸散戴扢㑦㥤挶戸戶㠹敤㡢摢㌲㥤㠳扤㡤㡤㕤挹㉥㝢㔰愱慤㍢㐸㤱㕢㈳捥㈴敤㑥搹摦㡥㠵㙥〷㈶㕢ㄶ摢昵换㥡ㅤ昳搰〲㌳捥㈳摢㔳愵慤晢㜴搸㐷攵慣㐵ㄹ搵攳㐲挷ㄲㄹ扢㘸㉥ㅤ㤳㤳搷戰㐹ぢ摡㍢敤㌶㤹摥㤸搶晤㥡搳ぢ敤㡥㐶㥢㤷㐹散㡣㥣搵㠱㌴戹㈷戳㘳㘶户㘱㐶㜱㝡㥡ㄹ愱㙢戳㤳㤷㜵搹㙤ㄹ㍢㠳㝣ㄷ搹ㅤ㕤换攷㈶㔳㉤昶戶㜹㄰愷㑦ㄸ㜶挸㔳敦搳㥥㕥摣㌹愹扤慤慢愳扤㈵摦㔲㥦㔹㤲挴〹㜴㘶㘶㝢挶挶昹㙦〵㍦㘵愲慣㔷㉦㈱捡㐶㝢㥤㠴㌲㙥㘷慤㕣㄰摡㈲ㅥ㡡㘵扥㝤晥戰慢㥤㠳戹挳㕣戴搸ㅣ㤳攵愳㌶ㄳ㑣挶㘵㤸摤㑡〳戵㜹攲㌵㈵愲㜷㉤㡤㤶㌹收㤶摣晦㕦㜰㜹㜹㝦㜷敥㈷㉦挱㐵㠶㝤㤳㙤㤹ㄶ扢㘳㤳㔷挴〴㌳㌲㕦㠰愸摣〳㙢㜳㐹昶㉡㠰㄰换挴昲捡愵捤㤹慥〵挶〲扢㜹晥〲ㅥ摢攱慡㔹㔵ㄵ愹㉤晡㤸㉦㐱㘵慥愷㜸ㄹ挲攷㉢㌳㕥㈱挸昰㤹慦㍡敤捡ㄱ昸㝦换㉦㕦㤴挳换㤴㤷㑢㜰㙤慢戳戲㜵㥦昶㡥捥㕥扤扣收㜲摦㘴攷㠲㉥づ捦㑤ㅢㄹ敦㌵㡡㍦㐳㔴㡥㠲搸散搵㤱㙡㠰㉡㜸ㄱ愸㕦㙢㠳㥤㑤攲搲㥢㕣扢㐵戲戲搵戹㥡搳㘰㜷愶㑤㕥昶㤹㡡㜵㘵㤹㠱㈹慣晣㝤㕢㌹晡敤㘵㕤つ挹慥㘴敦㔶㕣㐰挲㔲㌲〱ㅡ㈳扤㥣㈹㝡昶㤳㍡攵敤㜳㕢㠸㘰挹㐹㉤㑡ㅦ愹㜰㈲㘱挵挱晡㔲搶换㤵㥢㥥〹攴扥㈳㘶挲㈸ㅣ攸昹ㄷ㠲㜰㝤㉡㌳挵㙥㥢扢㝣㤱摤㐹㜸㤵戱㐹㉡ぢ㔷㉦〶㥢㥤㑥ㅤ搰搵摣搲㔹㡢㑣愷㜴戴㉦㕥昴摦㡣挳㔸收㕦㈰搴愷㜲㘷㡣攲㥥捦ㄳ攸㉡敢扤㠴换愶愹愹慣㡡搱愸㌱㐷㔲㜰戴㈲搸㐶晣㈷㍦收㥢昸捦户㈹㕢㘵つ㄰㕢㜲搱慣ㄲ昸扥慤㘰㘸㙥㠷㉤㉦〳㔶挹〶搸敥搷㝡㔰㝢挷挲㔴㝢晢㐲㡥愷慤㘴慢㜳㠱㙤㜷昱搲㕡ㅦ昷㔲愲扣㘴㈸㐴慦㕥㜹㤷挱戴㙢㜰㍢㈱扥昱㉥㐴扦晡㤶㤶㘱㉡㘲愷昱ㅥ㔴扤㜰㤱捦㜸ㅦㄳ㍢攰㜰㍡搸㌴㘹㘲搷攲㤶昶㠵㥤㜶㔷搳ㄲ㕥㔶㕥搶搲戹㑣っ挱散昳㑡搵㥢つ㜵搷扥㌱昴昰扡㠷摦搹敢慣㕦慤扤扣㐶っ㜶つ㐵ㄷ捥㜶㐵挰攱昸㤹㝦㠵㄰㍢〰挶捤ち愶昳㍦收摦搰㌶㍦愶昸〴〲ㅢ〷㐹㌷戶つ㥦㌹㑤戱ㅢ晥攷昶挱晣㥣攲敦㄰㘲っ〴搷㑥昳ぢ〸昵ㄱㄶ攲㜳愱换〵㌷ㅡ敡攲〵昷㌵戴㍥㜳ㄳ㌶㌱ㄶ〸㉥㍣㤳㘴㤹愴挷㈴㌵挲㐰㘰㑦〲㉡㕤㐳搱㌵扣㍤攰㈶〹昸㤱晥扤〰昳㈶攰㘷昶㐱㘲㑣づ㌹㡤㠰㜲愷㈹晣戰㐹〲㝡㐱㘱昲摥㠶〸㐲㈵〹愸㐴㑢㝤挴昷㍦㙢〴〴愰㉥㈶挰㘴㑣㜳ㄳ㌶ㄱ㠲㥦ㄷ〱晦㐰㜰㑦〲扥㜰つ㐵搷ㄲ愳㠸㌴㥣㔹㙣挳㤴㍦〷捣㥢㠰〱㌰㥢〳㈹戶㠵搰〸搸摥㘹㡡ㄸ㠲㐸〲㜶㈰㘸㄰㠴㐸㐰㈵〹ㄸ㡣㤶晡㠸て㜴〲攲㔰ㄷㄳ戰ㄳ㘳㥡㥢戰㠹㜱昰昳㈲㘰㐳㈹〲晥攲ㅡ㡡慥㙡㡥㐷愴攱捣㘲㔷愶晣㕡㐹〲㐶挳㙣㡥愱ㄸぢ愱ㄱ㔰敢㌴挵摥〸㈲〹搸㠳㈰㍦㠴愸㠳㑡ㄲ㄰㐰㑢㝤挴㥦㜴〲㈶㐰㕤㑣㐰㠴㌱捤㑤搸㐴㍤晣扣〸㜸扣ㄴ〱敢㕣㐳搱愵搵〶㐴ㅡ捥㉣昶㐶愷攲搱㤲〴搴挱㙣搶㔳㑣㠴搰〸㘸㜰㥡㘲㌲㠲㐸〲㈶ㄳ戴て㠴攰搵㔵㐹挰ㄴ戴搴㐷摣愷ㄳ戰て搴挵〴㑣㘷㑣㜳ㄳ㌶戱㉦晣扣〸戸慤ㄴ〱户扡㠶愲换扢搳ㄱ㘹㌸戳㤸换㤴㙦㉥㐹挰㠱㌰㥢〷㔱ㅣっ愱ㄱ㜰愸搳ㄴ㌳㄰㐴ㄲ㜰ㄸ㐱昳㈰挴㉣愸㈴〱㠷愳愵㍥攲㕡㥤㠰㤹㔰ㄷㄳ㤰㘴㑣㜳ㄳ㌶㌱ㅢ㝥㕥〴㕣㕣㡡㠰㡢㕣㐳搱搵攵㌹㠸㌴㥣㔹ㅣ挹㤴㉦㉣㐹㐰ぢ捣㘶㉢㐵ㅢ㠴㐶挰㈲愷㈹ㅡㄱ㐴ㄲ㜰ㄴ㐱ㅤ㄰攲〰愸㈴〱㥤㘸愹㡦㔸慤ㄳ㌰ㄷ敡㘲〲㤶㌲愶戹〹㥢㌸㄰㝥㕥〴㥣㔴㡡㠰ㄳ㕤㐳搱㠵敥㐳㄰㘹㌸戳㌸㠱㈹ㅦ㕦㤲㠰㤳㘰㌶㔷㔰慣㠴搰〸㌸挵㘹㡡㐳ㄱ㐴ㄲ㜰㉡㐱愷㐱㠸㜹㔰㐹〲㑥㐷㑢㝤挴ㄲ㥤㠰挳愰㉥㈶攰㑣挶㌴㌷㘱ㄳ㠷挳捦㡢㠰㤶㔲〴㉣㜴つ㐵搷摢㡦㐰愴攱捣攲㔷㑣戹戹㈴〱ㄷ挳㙣㕥㐲㜱㈹㠴㐶挰攵㑥㔳㈴ㄱ㐴ㄲ㜰〵㐱㔷㐲㠸㌴㔴㤲㠰慢搰㔲ㅦ㜱㠴㑥㐰ち敡㘲〲搶〰敦㌳㌷㘱ㄳㄹ昸㜹ㄱ㜰㘰㈹〲づ㜰つ㐵㤷晣㜹㈱㝦㌸戳戸㠵㈹㌷㤶㈴攰㌶㤸捤摢㈹敥㠰搰〸昸慤搳ㄴぢ㄰㐴ㄲ㜰ㄷ㐱㜷㐳㠸㈳愱㤲〴摣㠳㤶晡㠸㘹㍡〱捤㔰ㄷㄳ㜰㍦㘳㥡㥢戰㠹㠵昰昳㈲愰慥ㄴ〱ㄳ㕣㐳搱㍤㠸㌶㐴ㅡ捥㉣ㅥ㘳捡攳㑢ㄲ昰㌸捣收ㄳㄴ㝦㠰搰〸㜸搲㘹㡡㜶〴㤱〴㍣㐵搰搳㄰攲㈸愸㈴〱捦愰愵㍥㈲慣ㄳ戰〸敡㘲〲㥥㘷㑣㜳ㄳ㌶搱〱㍦㉦〲㐶㤷㈲㘰㌷搷㔰㜴て㘴㌱㈲つ㘷ㄶ㝦㘶捡扢㤴㈴㘰〳捣收敢ㄴ㙦㐰㘸〴扣攵㌴挵ㄲ〴㤱〴扣㑤搰㍢㄰㘲ㄹ㔴㤲㠰㜷搱㔲ㅦ戱愳㑥挰㔲愸㡢〹昸㤰㌱捤㑤搸挴㜲昸㜹ㄱ㌰愰ㄴ〱晤㕤㐳搱㡤㤹㘳ㄱ㘹㌸戳昸㍢㔳摥扡㈴〱晦㠰搹晣㤲攲㉢〸㡤㠰㙦㥣愶㌸づ㐱㈴〱摦ㄲ昴㑦〸㜱㍣㔴㤲㠰敦搰㔲ㅦ㔱愵ㄳ昰㑢愸㡢〹昸㠱㌱捤㑤搸挴〹昰昳㈲攰攷㥦㑡ㅣち晦攴ㅡ㡡㙥ㄶ慤㐰愴攱捣愲愲ㅣ㈹晦〰㤸昷愱戰〱戳搹㥢愲ち㐲㈳挰攷㌴挵㑡〴ㄹ挱㐰㝤〸敡ぢ㈱㑥㐱㔳ㄲ搰て㉤昵ㄱ㕦愱㡦摣挹搰挹㔰ㄷㄳ戰㌵昰㍥㜳ㄳ㌶挱扢㔲㕥〴晣慤ㄴ〱ㅦ戹㠶愲ㅢ㔸慢㄰㐹ㄲ㌰㠸㈹㝦㔸㤲㠰㈱㌰㥢㐳㈹㜶㘴㜶摤㘷㠳挳㥣愶㌸〳㠱㐶㜰㜶㠶ㄳ㌴〲㐲㥣㠹愶㈴㘰㈴㕡敡㈳摥搰〹㔸つ㜵㌱〱扢〰敦㌳㌷㘱ㄳ㘷挱捦㡢㠰㤷㑡ㄱ昰愲㙢㈸扡愷㜶㉥㈲㐹〲晣㑣昹昹㤲〴〴㘱㌶㐳ㄴ㘱㘶搷㑤㐰搴㘹㡡昳㄰㘸〴㘷㈷㐶㔰ㅣ㐲㕣㠰愶㈴㈰㠱㤶晡㠸㍦攸〴㥣て㜵㌱〱攳㠱昷㤹㥢戰㠹ぢ攱攷㐵挰摡㔲〴㍣攸ㅡ㡡㙥散㕤㡣㐸㤲㠰㝤㤸昲晤㈵〹搸ㄷ㘶㜳㉡挵㌴㘶搷㑤挰っ愷㈹㉥㐱愰ㄱ㥣㥤㤹〴捤㠲㄰㤷愱㈹〹㤸㡤㤶晡㠸㍢㜴〲㉥㠵扡㤸㠰㐶攰㝤收㈶㙣攲㜲昸㜹ㄱ㜰㐳㈹〲慥㜷つ㐵㜷ㄸ慦㐲㈴㐹挰㍣愶扣愶㈴〱扦㠰搹㙣愲㌸㠲搹㜵ㄳ㤰㜲㥡攲㙡〴ㅡ㠱㥦㤹㈶㈸〳㈱慥㐵㔳ㄲ㘰愳愵㍥攲㔲㥤㠰㙢愰㉥㈶愰ㄹ㜸㥦戹〹㥢㔸〳㍦㉦〲捥㈹㐵挰搹慥愱攸捥收つ㠸㈴〹攸㘰捡㘷㤶㈴愰ぢ㘶㜳㌱挵ㄲ㘶搷㑤挰㌲愷㈹㜸扦㜳〴㘷㘷㌹㐱㐷㐳㠸摦愰㈹〹㌸〶㉤昵ㄱ㉢㜵〲㝥つ㜵㌱〱挷〳敦㌳㌷㘱ㄳ㌷挱捦㡢㠰愳㑢ㄱ戰摣㌵ㄴ摤㘸扤ㄵ㤱㈴〱愷㌱攵愵㈵〹㔸〵戳㜹〶挵㙡㘶搷㑤挰㔹㑥㔳摣㠶㐰㈳㌸㍢㘷ㄳ㜴づ㠴戸〳㑤㐹挰戹㘸愹㡦㘸搳〹戸ㅤ敡㘲〲㉥〴摥㘷㙥挲㈶敥㠴㥦ㄷ〱㤹㔲〴愴㕤㐳搱慤摥扢ㄱ㐹ㄲ㜰㈵㔳㑥㤶㈴攰㙡㤸捤㙢㈸慥㘵㜶摤〴㕣攷㌴挵㍤〸㌴㠲戳㜳㍤㐱㌷㐰㠸㝢搱㤴〴摣㠸㤶晡㠸㠳㜵〲㝥〷㜵㌱〱㌷〳敦㌳㌷㘱ㄳ昷挱捦㡢㠰㔹愵〸㤸改ㅡ㡡敥㌶㍦㠸㐸㤲㠰扢㤹昲昴㤲〴晣づ㘶昳㕥㡡晢㤸㕤㌷〱て㌸㑤戱ㄶ㠱㐶㜰㜶ㅥ㈴㘸㉤㠴㜸ㄸ㑤㐹挰㐳㘸愹㡦㤸愸ㄳ昰㄰搴挵〴㍣ち扣捦摣㠴㑤㍣〲㍦㉦〲攲愵〸㠸戹㠶愲晢摦㡦㈱㤲㈴攰㘹愶ㅣ㈹㐹挰戳㌰㥢捦㔱晣〹㐲㈳攰〵愷㈹搶㈱搰〸捥捥㡢〴扤〴㈱㥥㐰㔳ㄲ戰ㅥ㉤昵ㄱ㘳㜵〲ㅥ㠷扡㤸㠰搷㠰昷㤹㥢戰㠹㍦挰捦㡢㠰ㄱ愵〸ㄸ敥ㅡ㡡㙥挸㍦㠵㐸㤲㠰㜷㤸昲㑥㈵〹㜸て㘶昳㝤㡡て㤸㕤昷〸昸慢搳ㄴ㑦㈳搰〸捥捥㐷〴晤つ㐲㍣㡢愶㈴攰㘳戴搴㐷㙣慢ㄳ昰っ搴挵〴㝣づ扣捦摣㠴㑤㍣〷㍦㉦〲晡㤶㈲愰㡦㙢㈸慣〸愸㝣〱㤱戶攰㑥㙥ㅦ㈶㥣㍤戰搹㕥捡㕢㑦㕢㘵㔱㉡㍤㘹㜱㘷㔷扢扣㑦搶㉦摢搰㍥慢扤慢愱戹㜳㔱㑢㜲㜹晦慣㍢㜱搰〲扢つ㜷戱㍢㜰㌳扢㐰搷扥㘸㤱㥤㌱戳㡤敤㡢㍢搲昶搴㠶晦㠵扢摣㤸㍦㉣㍡㜹㠳扢㕣攰昳㥦摤戸㉤㠳㈷㐶〹㍥㘵㤵㉦㈱㘰攱晤㌷㔹戰慤摤㉢㤷㤳ㄶ㠰搵摤㡣捥㙤敥㙡戱晢㘴攵㝤㙡㌹㕤㤵〵㡢㈸つ挸昴捥捥㕤㠰晢㔲つ晤戲㔳㍡㥡㌳㉤捤㙤㌶ㄷ挶〰〷㍡挳㥥㡦㌲㠰晤摡㍢㥢㔹ㅢ摦㉦㍢户㈳搹搶戹㠸㜷㌴搳换户挹㙢挹㕢㥦㤵搹㠹捤㙤㥤攸㐶㉥㐵㑥㔷㘷ㅢㄷ戴㉦挵㥦㘹㉣㙥㙤㥢㤲㕣搴昹㍦戱㔴〴ㄷ㡢晣挸㐵㈳捡㐵㜹戹愸㉡慦晡㑦㤷㡦昱㑦慣㘳晤㥤〲㥣㘱ㄸ愷㕤ㅤ捤愹挵㈴㑣昶ㄱ㠴慣愰㤰换戰慣㜲㍤愶ち敦㕤㙡㡢戰愰昰㠰戹收晤昹㠱攷㍤昰摣摦扥っ〵摣晣づ改昴晤ㄷ挴戴㈹〷㑣敤㉥挹昹㍦晤㈱㐹攵换㠸摣攳ち㠸㠱〰㙦攵っ㈱㔶㐵㜰㐴㘱捤挴㐸㘰慢㜰㔸晡戲ㄲ挳ㄱ扡㔵昷攴㍥戸㠹摥㌷㍢㈳㤹戲㕢㜰敦扦㌵搹戵㤵搳㘰ㄱ〶晥搰愰搳戵㑤㙡㙦㙤㑤㜲挸昱捦㈵ㅡ搳挹ㄶ扢㉡㕢扦戸慢㝤㘶㜳㥢㤹㠵㤰攳搲㔵㈵㤷㐱㤵㕣收摣愵捦捥㘱㑤㤰㥣㘶慣昶昹挹㡥收慥〵慤捤改㉡㌶㔸户昳㍦㌱㔶戱晤愸〰㤹敡愳戶㈵㠵户晤㥤㥢敦㔸摣戵愸㤴㈱㜵㕣晣ㄸ搱攵挲挰㍦昱ㅦ㤶㡣㘰换㈳㜷㈸收昷㠸㔶㠹㥦摣ㄴ挹㕣晥㈱㙦挵㘲昲ㅦ挷㘳㠸捡㡤㤳㜸㤵〰晣捣ㅦ〰攵〴㝦ㄵ慦㐱㙣戲㥥愰㌷〰扥ㄹ敤挹捣㍥挹㌴晥昴愹户晢㠷㑦㔵㔸戴摣搴㜴㔸慣昰㤸㠴愲㈱ㄴ㈳㉤㘹捥搸ㅤ㔵㔴㌴攲て扢㉡㔸ㅢ㘲㌸换㄰昷扡㝢㤵㔵㔶昶愹昲敡㙢慡㡡㌵捡扤㙦慥晦攱搸搴愲昸㥦敤ㅦ㥦挰戹昵昹攴㉥敡㐷㑣㥢㍦㜱㥥晥っ㈵攷愷〰昰㌳〱ㅢ㈱㉡晦〲㘳攱戲挹㉦戶㐰㐹㠶〹㔰㠵晣㤳㈱㤶㠱㔴愱㘴㐲搶㡦㔴捡ㄹ改愳搵㝤ㄸ㑥挹㐷㤵晡㍢㈴愳ㄱ愳摣捥昸㥣敤㉢敢㑢戰㘷㈸㉢㉦慦挰愲㌶ち㙢收㡡扡㐵戰搶㐶㕢ㄶ㠴㠸ㅤ㤱㠲挱敡挱敤戹戲㈰㝥㔳㝥〱㌸捡㑢㕦〱〴㌷戶㌷攲㍦昹昱昹捣㜲㌸㤴昹挴㥢㤰㡡㠵ㄷ愹㜱㘸〲晦戸〸〶㈱晥ち㈵㡦〵戴㍤㤷昸ㅢ㥡摣㝢㤵ㄹ晣戳慣㥥㙥㉤挵挷昰攰ㄶ搳㌴ㄸ昸ㄳ㑣㜱㐳㤴ㅢ㤸㔵搰㙥㝥㘰㝥㐶て晣㑣晥㤵㥦ㅡ㤸攲㜳㘸搴㙣㘰搹愹搹昰〱㘳昶㈱昰敦摥㠰扥〴昴㈳攰ぢ〰戸挴㡤慤搰搲㤸搴敢摢㔱㜲敥挱愴〵〷㌰昹戵搶〳㙦㈴扢㑣㙥捤ㅥ戶㘱て㍦〲㔰挸攴捦搰㌹㑣昶〷愴挷㑣㜲㐱㑡㈶〷㌰㌰㘹挸㘳㜲㕢㘸㌷捦㘴㌹摣㐸愰戹㥤っ攲㌴〴㡢ㄷ㍣㤸摣ㅥㄸ㜳〷〲㔹搸攰〱ㄸ㐴挰㘰〲㔸敢㈰㤹ㅣ㠲㤶挶㘴挱㥦㌹㜹㌰戹㈳ㅣ挰㈴㡢ㅦ㔴て攷㔱攳㡣挹㥤搸挳㌰昶挰㐲㠵㐲㈶㔹㥤攰㌰㌹ㅣ㤰ㅥ㌳挹㝡〶挹攴〸〶㘶㘱㐳ㅥ㤳愳愰摤㍣㤳㉣㠰挰ㄷ㝦攷挶㈰㤸㤰㍦㔶㐱愸搹搰挶攴捥挰㤸扢㄰挸ち〹て挰慥〴散㐶〰㡢㈶㈴㤳愳搱昲㘶㤲㝦戹攵挱攴㔸㌸㠰挹㥤戴ㅥ㜶挱戴换攴敥散愱㤶㍤㜰愰ㄶ㌲挹㌲〷㠷挹㍤〰改㌱㤳㉣㡣㤰㑣晡ㄹ㤸ㄵㄲ㜹㑣〶愱摤㍣㤳慣愴挰ㄷ㤷㔶ㄹ㐴㌱挹㜲ちて愲挲挰㤸ㄱ〲㔹㙡攱〱㠸ㄲ㄰㈳㠰搵ㄷ㤲挹㌸㕡㈵㤸挴㕦㈰㜸㌰㌹づづ㘰㤲攵ㄸ慡㠷㜱㤸昶昹戶㘳㥡㝢戲㠷扤搸〳㑢㈷ち㤹慣㠳捥㘱㜲㍣㈰㍤㘶戲ㅥ㙥㤲挹扤ㄹ㜸㈲㕡㜹㑣搶㐱扢㜹㈶㔹㤲㠱㉦敡㌵ㄸ㐴㌱挹扡っ㌵ㅢ摡㤸㥣〸㡣㌹㠹㐰搶㙣㜸〰ㅡ〸㤸㑣〰换㌸㈴㤳晢愰㌵㔸敤㜱ち晦散㠹㝦挷攸㐱收扥昰〱㤹㉣敤㔰㥤㘸㥢捡愹散㘴ㅡ㍢㘱ㄹ㐶㈱㤹慣扤㜰挸㥣づ㐸㡦挹㘴戵㠶㈴㜳〶〳戳㙣㈳㡦捣㔹搰㙥㥥捣㐳攱㠶㉦晥㐸㡦㐱ㄴ㤹慣昱㔰戳愱㤱戹ㅦ㌰收晥〴戲晥挳〳㌰㠷㠰㐶〲㔸ㄲ㈲挹㥣㡢㔶㠹㘱㠹扦㔸昰㘰昲㐰㌸㠰挹愴搶挳㙥㤸㜶㔷昰㠳搸挳挱散㠱昵ㅣ㠵㑣戲㠸挳㘱昲㄰㐰㝡捣㈴换㍥㈴㤳㠷㌲㌰敢㍦昲㤸㥣〷敤收㤹㘴㥤〸扥昸昳㍦〶㔱㑣戲㔸挴㠳愸㕦〰㘳㌶ㄱ挸㐲ㄲて挰ㄱ〴㈴〹㘰㙤㠹㘴㌲㠵㤶挶愴扥晢昶㘶㌲〳〷㌰挹㘲ㄳ搵㠳戶愹戴搹㐳㤶㍤㥣〰㐰㈱㤳㈷㐱攷㌰㌹ㅦ㤰ㅥ㌳挹晡ㄱ挹攴〲〶㘶㈱㐹ㅥ㤳㐷㐲扢㜹㈶㔹㜰㠲㉦晥戴㤰㐱ㄴ㤳慣㍡㔱戳愱㡤挹ㄶ㘰捣㔶〲㑦昳〶戴ㄱ搰㑥〰㡢㔴㈴㤳㡢搰搲㤸搴㜷摦昸ㅢ㑥㡦㌱搹〱〷㌰挹慡ㄵ㤵〲户摣敥㤸散㘴て㝣愰㠳㘰㠵㐹㈱㤳㉣㉢㜱㤸㕣っ㐸㡦㤹㘴㈱㡡㘴㜲〹〳㕦㡡㔶ㅥ㤳换愰摤㍣㤳慣㕣挱ㄷ昷㈹ㄸ㐴㌱挹昲ㄵ㌵ㅢㅡ㤳㐷〳㘳ㅥ㐳㈰㑢㕢㍣〰挷ㄲ㜰ㅣ〱㔷〱㈰㤹晣㈵㕡㈵㤸挴㥦㘷㝡㌰㜹〲ㅣ挰㈴换㕦㔴て㈴捣㘵昲㐴昶㜰ㄲ㝢㘰愹㑡㈱㤳慣㑦㜱㤸㕣〱㐸㡦㤹㘴㐵㡢㘴㜲㈵〳戳戴㈵㡦挹㔳愰摤㍣㤳㉣㠱挱ㄷ㝦㈷挹㈰㡡㐹搶挱愸搹搰㤸㍣つㄸ昳㜴〲㔹㈳攳〱㔸㐵挰ㄹ〴戰㙣㐶㌲戹ㅡ慤搲㍢ㅤ㙦㌲捦㠲て挸㘴㈹㡤敡㐴㕢挱捦㘶㈷攷戰ㄳ㤶扤ㄴ㤲挹㕡ㄷ㠷捣㜳〱改㌱㤹慣㡥㤱㘴㥥挷挰㉣㤳挹㈳昳〲㘸㌷㑦收㤳㜰挳ㄷ㝦㡡挹㈰㡡㑣搶搴愸搹搰挸晣ㄵ㌰收㐵〴戲摥挶〳㜰㌱〱㤷㄰挰ㄲㅣ㐹收愵㘸㙤愷昶攰昹攷㡣㥥愳昲㜲攰㐱㈴㑢㜲㔴〷慣㑤㜳㐷攵ㄵ散攰㑡㜶挰昲㤹㐲㈲㌷㐰攷㄰㜹ㄵ㈰㍤㈶㤲㔵㌶㤲挸慢ㄹ㤸攵㌶㜹㐴㕥ぢ敤收㠹㘴㔹づ扥昸㤳㑥〶㔱㐴扥㡤㈹㌵ㅢㅡ㤱搷〱㘳㕥㑦攰㍢摥㠰ㅢ〸戸㤱㠰㜷〱㤰㐴晥ㅡ慤晣㔱愹敦㜶昰㈷㠰ㅥ慢昸㑤昰〱㤹㉣敦㔱㔹㘸㠷㐲㌷戳㤳㕢搸〹㑢㜱ち挹㘴晤㡤㐳收慤㠰昴㤸㑣㔶散㐸㌲㙦㘳㘰㤶敥攴㤱㜹〷戴㥢㈷㤳㈵㍥昸攲捦㐵ㄹ㐴㤱挹㍡ㅦ㌵ㅢㅡ㤹扦〵挶扣㡢㐰搶〰㜹〰敥㈶攰ㅥ〲㔸ㄶ㈴挹晣ㅤ㕡愵挹昴㍥慥扣て㍥㈰㤳愵㐲慡ㄳ敤㘸攸㝥㜶昲〰㍢愹㐰㙥㠵㘴戲㤶挷㈱昳㐱㐰㝡㑣㈶慢㝦㈴㤹㙢ㄹ㤸㘵㐰㜹㘴㍥っ敤收挹㘴戹㄰㜲挶㥦愳㌲㠸㈲㤳㌵㐳㙡㌶㌰愹㔶戰摦〳㘳㍥㑡㈰敢㠹㍣〰㡦ㄱ戰㡥〰㤶ㄸ㐹㌲ㅦ㐷慢㌴㤹摥㔷㠶晥〰ㅦ㤰挹戲㈳搵挹捥挸捤㕤捤晦挸㑥㥥㘴㈷㉣ㄱ㉡㈴㤳㜵㐱づ㤹㑦〱搲㘳㌲㔹㐹㈴挹㝣㥡㠱㔹㔲㤴㐷收戳搰㙥㥥㑣㤶ㅥ㐹㌲㥦㘳㄰㐵收㜰㘸搵㙣㘰㔲捤挶㥦㠰㌱㥦㈷㤰戵㐹ㅥ㠰ㄷ〸㜸㤱〰㤶㉢㐹㌲㕦㐲慢㌴㤹摥愷㡦㉦挳〷㘴戲㠴㐹㜵愲敤㝣㕥㘱㈷慦戲ㄳ㤶ㅢㄵ㤲挹ㅡ㈳㠷捣搷〰改㌱㤹慣㑡㤲㘴晥㤹㠱㔹㥥㤴㐷收〶㘸㌷㑦㈶换㤸㈴㤹慦㌳㠸㈲㤳戵㑣㙡㌶㌰愹挸㝣〳ㄸ昳㑤〲攳摥㠰户〸㜸㥢〰㤶㍥㐹㌲摦㐱㉢㥦㑣晤〰搳㝢㥢昹ㅥ㝣㐰㈶换愱㔴ㄶㅡ㤹敦戳㤳て搸〹㑢㤷ち挹㘴扤㤲㐳收㠷㠰昴㤸㑣㔶㌸㐹㌲晦捡挰㉣㜵捡㈳昳㙦搰㙥㥥㑣㤶㐴㐹㌲㍦㘶㄰㐵㈶敢愲搴㙣㘰㔲㤱昹〹㌰收愷〴戲㘶捡〳昰ㄹ〱㥦ㄳ挰㌲㉡㐹收摦搱搲づ㌰昵扤㡦昷戰晣〷ㅣ挰㈴敢慡㔴て摡摥攷㑢昶昰ㄵ㝢㘰つ㔴㈱㤳㉣㝣㜲㤸晣ㅡ㤰ㅥ㌳挹㔲㈹挹攴㌷っ㝣〴㕡㜹㑣晥ㄳ摡捤㌳挹摡㉡挹攴㜷っ愲㤸㘴㠱㤵㥡つ㑣㉡㈶晦〵㡣昹㙦〲㌳摥㠰敦〹昸㠱〰ㅢ〰挹攴㡦㘸㘹㑣㙡㘳㌲攰㝤搲昳㌳ㅣ挰㈴ぢ戴㔴ち挳㤱㤸扢戵摣挸ㅥ捡㜰搷㐷戰㤸慡㤰㐹㔶㔰㌹㑣昲挶㔰㡦㤹㘴捤㤵㘴ㄲ㌷ぢ捡〴㡢慦昲㤸挴㕦㘲昷㠰挹㘵㜰㤳㑣㔶㌲㠸㘲㤲㤵㕡㙡㌶㌰愹㘶挳〰挶散㑤㈰慢戸㍣〰㔵〴昰㤱㝢㠲㠵㕤㤲㐹ㅦ㕡ㅡ㤳晡㤸昴摥敦昴㠵〳㤸㘴愵㤷敡㐱㕢扢晢戱㠷慤搸〳慢戲ち㤹㘴㈹㤶挳㘴㌵㈰㍤㘶㤲挵㕢㤲㐹㡢㠱㔹挵㤵挷攴㌶搰㙥㝥㑣戲摡㑢㌲搹㥦㐱ㄴ㤳㉣昹㔲戳㠱㐹挵攴〰㘰捣㠱〴戲ㅣ捣〳戰㉤〱摢ㄱ挰ち㌱挹攴昶㘸㘹㑣敡㘳ㄲ捦敥昰㌸戶ㅣ〴〷㌰挹㤲㌱搵㠳㜶㌸㌴㤸㍤っ㘱て㉣敦㉡㘴昲㙡攸ㅣ㈶㠷〲搲㘳㈶慦㠱㥢㘴㜲㐷〶㘶㌹㔸ㅥ㤳挳愰摤㍣㤳㉣ㅢ㤳㑣づ㘷㄰挵攴昵搰慡搹挰愴㘲㜲〴㌰收㐸〲㔹㔷收〱ㄸ㐵㐰つ〱㉣㌵㤳㑣敥㡣㔶挹㥤㑥㠹㑢改扢挲〷㘴戲晣㑣㜵ㄲ㐴㙥敥ち扥ㅢ㍢ㄹ捤㑥㔸㉡㔶㐸㈶敢挳ㅣ㌲挷〰搲㘳㌲㔹㔱㈶挹ㅣ换挰昷愱㤵㐷㘶㉤戴㥢㈷㤳㈵㘸㤲捣㍤ㄸ㐴㤱挹㍡㌴㌵ㅢ㤸㔴戳攱〷挶っ㄰挸ㅡ㌵て㐰㤰㠰㄰〱㉣㕢㤳㘴㠶搱捡㈷㔳㕦挷扤㉦戶㐵攱〳㌲ㅦ搵㍡攱㝤〳㤷捣ㄸ㍢㠹戳ㄳ㤶㥤ㄵ㤲挹㕡㌳㠷捣〴㈰㍤㈶㤳搵㘹㤲捣㜱っ捣㌲戵㍣㌲昷㠲㜶昳㘴戲㥣㑤㤲㌹㥥㐱ㄴ㤹慣㘹昳攰㙡㙦㘰捣〹〴戲摥捤〳㔰㐷㐰㍤〱㉣㠱㤳㘴㑥㐴㑢㕢挷㜵㈶扤㡦㠵ㅡ攰〰㈶㔹ㄳ愷㝡攰㡤ㅢ㤷挹挹散㘱ㅦ昶昰づ〰㠵㑣戲㘸捤㘱㜲ち㈰㍤㘶㤲㘵㙥㤲挹㝤ㄹ㤸昵㙥㜹㑣㑥㠳㜶昳㑣戲㉥㑥㌲㌹㥤㐱ㄴ㤳㉣㡥㔳戳㠱㐹㌵ㅢ㌳㠰㌱㘷ㄲ挸挲㌹て挰㉣〲㘶ㄳ挰㕡㍡挹攴㝥㘸㤵ㅥ㤶摥户换收挰〷㘴戲扥㑥㜵愲敤㝡ㅡ搹挹㕣㜶挲㙡ㅣ㤹晣〱㙣戹挹㔷戲愲愲戰㔰愰愸㠸㐳昶㤰㘵㌹㐷㘳搷昲ㄶ㤴搰㜰㤲㠵〳捥ㄴ㑢㈰㝣㔲㠷㜲㠶昶づ摣㘴慤㈸㝣戴㐷捥昷㜹㜴摣㘷㐰挱㘳㔳愴ㅢ㉤慣ㄶ愹扣改㠷攲㐷㠳攴晣㤹㜸昷㌳ㄴ攸挳㡦㜱㄰㔲ㅣ㌰戳㌹摤搱摥搹㥥敤ㅡ搶㠸昲戰㘱㝣っ㑤戶慣捣㕦㕦昹㙢㐴昴散㤳㌳㔶搱挶㈷愲㉥攱㘳ㄹ㝣ぢ摢摡㤷戶挹㙣㉡㍢昹㌴ㅥ挹㔷敦摥散挶挷㝥昸ㄹ〹昲㉣㔶㤶搰搹㍣〴戲㕦㉦㡢愵ㄹ昸㤶ㄹ㠷愲㕤㌳㘹攲愴㌹㑤㤹㔴㈲㥢㡣㘴挲晥慣㍦ㄴづ愷愳愹慣㍦ㄱ捥㠶㙣㝦㌲㤸挴愳敦㠲挶㘱㌹㘸㈰敡㑦㠴愲戶ㅤつ攲㔹㠸㜱㍣攳㌳㙢㘷㔲㜶摣㡥㐴㔳昱㘴㌲攲户㔸昴挱昰收㍣昸㤸㠷㐳㔸慣昵㤰慡㕦㔰搵㐴ㄵ㉢㍦昲㔱㤵攵㌸㠶敢㘹㐱〶㐲㤴㠹㤴㐸㡢㡣戰㉢㝡昷ㄶ㌵〵捦㤹㈹㉡攴挸㍤愸挳㌰㔸挷㔱㜹㈵㘸敥㤹㔳晥㔲愴㌳㡦㐴捤㌴㘷㈵〳攱戳㝡㐱挱㠴っㅢ㜲慢㐹ㄳ㥢戴㝡㌴㈳ぢ摤㌶搰攱愱ㄲ敡㌱ㄳㅣ㡤挶㝣攸晢㐲㉦ぢ㔸昰昴摣㑥㘳〱㌴㕢㐳㤳晦㌴㕣慢挲㡤㙥づ㘷ㄷ㐷〲㔴晡戹ㄴ收〸愶搶〲㡣㌰攰㈶㠷㐴㉢㕢㔰换㕦ㄵ戴㕣㡤挴㜹㤸㝦づ㕥ㄸ捡㡣㜶㐰㑡㡥㐸㜱づ㘰ㅣ㤵昹愳捡㔴㘹ㅤ〵㘷㡣㉡ㅦ摡㕣愰㐶〷摡捥愸㑡挶〳戱㐴㌸ㄵ㑢〶ㄳ挹㜰挶㥦㡣㠷㌳㌱㍢ㄴ挲㐳㌴㤳搱㜴㍡攰㌷㍡㜳搰㔸㌸ㅥ挳㌳攵晣㠱〸㥦㈲ㄷ㑥挶敤㐰搰昶挷㤲〹㍢㡥㠷挹挵晤㔶ㅦ㌷扣搹〵ㅦ㜳㌱㠴搵㔷愹㤶㔰戵㤴慡㝥㑡㐵㠰㠴ち㡢㉡晣挴㈹㤸〵㉥㜵㑣攳挶〲敤挷㐲昸慣慤愱挰㐴㤹㜱ㅣ㘴挱搲㌳戹昴㡣攳㈱昲ㄷ搵〹搰㜸㉣慡㙤摣㔰捥㌳㙦戹愸攴㠳㙦捤㤵㤸ㄲ〳㤸〴晢㍥㤹㉤㑣挸摦戶搰捡〵㜲㌴㔲换㉤㤰㔳〱㈹扤㐰㤶〱㕡扣㐰戶㔳㥤㥦づ㘷㉣㤰敤搱㤶ぢ㘴ㄵ摡捥〲挱挳㑢挳搹㐴挶㡦㐷戵㈶挳搱㔴㉣㤱㑣㠴搲戶㍦ㅥ㡦晢戱戶挷㘲挶ㄹ㌹㘸㌴㡥㘷㘲㈷㈳㌶㤶㔵㌰ㅣ挷戳㕥挳愱㔰㈸ㅡ㡡㘶㈳昱㜸搸㡥搹搶づ㙥㜸㜳㌵㝣捣㌳㈱慣㐱㑡㜵ㄶ㔵㘷㔳㌵㔸愹〸㤰㔰戱㈳㔵昸㠹㌶㝤㠱㥣㑦晢〵㄰㍥㙢㈷ㄸ㌱㔱㘶㕣〸改戹㐰㉥㠲㈱㝦㠱㕣っ㡤挷〲ㄹ收㠶㜲㥥〵㉣ㄷ㠸㥦㡢攰㜲挰挵〸㈶挱搶ㄵ㙣愹〵㌲ち㕡戹㐰㔲摡〲㌱戹㐰戸㜹ㄶ㐷㜸㜲㕦愳晡戹〶㌸㜰扦㌳摡㤲晢㙢搱㜶戸て愷ㄲ㤹㐸ㄶ㡦㐵戶挱㝦㈸㥤㑡愶〳搹㠰㙤挷〳晥㘰㈸ㄵ捦㐶㡤㌵㌹愸㥤挴搰昷挷㔲㠹㐰㉡ㅥづ㐶搳㠹㔸㉣ㅡ㑡挷晤挹㤸㍦㠸㙦搸摡挵つ㙦㕥〷ㅦ昳㝡〸㙢㔷愵扡㠱慡ㅢ愹摡㑤愹〸㤰㔰㌱㤶㉡晣挴㠱㍡昷㌷搳㝥ぢ㠴捦摡ㅤ㐶㑣㤴ㄹ户㐲㝡㜲㝦㍢っ昹摣摦〱㡤〷昷戵㙥㈸攷㠱挸㤲晢ㄸ㈲㥢㜷〳㉥晣㑣㠲慤㝢搸挲㠴晣〵愱㤵摣㑦昳攴㝥㕦㑦敥㐳慡㥦晢ㄱち摣㠷搱㤶摣㍦㠰戶扢㝢挳慥㉡ㄱ捡〶㘲愹㘴㈶ㅣ㑥㐴攳㠹㐰㈸㘴㐷戰㉢ぢ挴搲戱㑣挸㜸㌰〷つ愶戳改㙣㈶ㅢ㡥㘵㔳愱㜰㌴ㅥ㑣㘰㐷㤸㡣㈷〳改㔸㌲㤲ち㘶挲㔶挴つ㙦慥㠵㡦昹㄰㠴ㄵ㔵慡㙥敥㘳㑡㤵㐳㠹㜱㔴攱㈷昶搶戹㕦挷㈸㡦㐳昸慣㍤㘱挴〴㙥㠳㔳挷〵㘰㤲㙣㤳晣㕡㝢㈹愳㈴㜲㍣㘱㝢㔳㍣ぢ愳搸㥢㘱搹㝡㡥㉤㑣挸㕦ㅤ戴㤲捤愰捥㈶户昵㜲㈴晢㍤搹慣㔷晤扣〸ㅣ搸㥣㠸戶㘴昳㈵戴ㅤ㌶晤㤱㘸搲戶搳㤹㘸〲摢㙡㍢攴㑦〵搲㜶㌲ㄲ㑣㘵昰㌴挲㙣㈶ㄹ㌴搶攷愰㜸〴㝦㌰ㅡ捤㈴敤㐰〶㕢㡤㙣㍣ㄹ挶戰㑦㠷㤲㝥晣昰愰摤戸㌵挹つ㙦扥っㅦ昳ㄵ〸慢㐱愹扡㌷敢㤳㤵㉡㠷ㄲ晢㔲㠵㥦搸㔹㘷昳㜵㐶㜹〳挲㘷㑤㠵ㄱㄳ戸㐵㑣㥤愴㤴摢㜱昳〴〸㙢㥡㌲㌶㄰㈱㈹㥤捣愹て㘰ㄴ㌳ㄸ㤶慤て搹挲㠴晣捤㠲㔶戲㌹㐸㘷㌳户㕤搸摥㤳㑤㤶戱㈰〸ㅥ攸〴〹㌶昷㐳㕢戲昹〹摡づ㥢㜸㙡㙣㈲㤰挸搸戶㡤㙤㙣㈴㤵㐹〶〲㜸㙥㙣㈸㥡捥㈶㌱㔲㠳㘱攳搳ㅣ㌴㤸㐹愴戰㜳挴㠳㔵㐳㠱㜰㌶ㅡ㑤㈶㌲㘱ㅢ〷㘳挱㑣㌴攸㑦挵㈳搶晥㙥㜸昳㌳昸㤸㥦㐳㔸㜳㤴慡㝢㙣㌶㉡㔵づ㈵づ愴ち㍦戱㤵捥收搷㡣昲つ㠴捦㍡〸㐶㑣戸挳㔲戲搹㍤㌶て㔶挶改㐴㐸㌶㘷㜰敡㐷㜸㠸㐳ㄹ㤶慤㥦搸挲㠴晣捤㠳㔶戲㔹慥戳㤹ㅢ㥢㘵㥥㙣戲㤴㐵㈶㈱㉡㈵㥢扦㐰㕢戲㔹㡥戶挳㘶ㅡ㘴〶戳昱㔴㍣㠴愳㠹㘴㈰㥢戰挱㔶㈰ㄵ㑣挵愳㌸慣㑤搸㐶慦ㅣ㌴㄰㡦挵戲挹㘰㌶ㅡ㡡㐷挲㤹っ㌶つ搹㔴㌴㤰㑡愷昰㤴敦㜴㈸㥣戰㥡摣昰㘶〵㝣捣㑡〸敢〸愵敡ㅥ㥢㐹愵㈲㐰㐲㐵㠶㉡晣挴㍦扦搷づ㌹晡搰摥ㄷ挲㘷搹㌰捡ㄹ昱ㅡ㥢㔹㘵㥣㤳㘳戳㤱㔳〳攰㉡ㄶ㌰㉣㕢〳搹㔲㙣ㅥ〹慤㘴昳ㄳ㜴愸づ㈲扡昷㔹㝦㠳戶昸㜸㘱愱敡㘷〷㠴挲搸㙣㐱㕢戲㌹〸㙤㠷捤㔰㈲ㅢ戳晤㜸晤〰㔶㕣㍣捦㍦㤱〸㈴ㄳ晥㐸㍣〲㤲戲㈰㉤㘶っ捥㐱敤㘴㈸ㄶ㑦昹㈳㝥㝦㈰㄰捥搸戱㜸㈴ㄶ换攰昹晦愹㜰㉡㥥㐹愷㠲㔶慢ㅢ摥ㅣ〲ㅦ㜳㈸㠴搵愶㔴摤㘳㤳㤵㌱㑣愲ㅢ㈵㍡愸挲㑦扣愵戳㌹㤲㔱㐶㐱昸慣㑥ㄸ㈵㥢㜲㤳㔹㌰㌶扢㤴昱㄰㐶㤵㘳㤳㑦㡥㌱挷挲㔵㉣㘱㔸戶㜶㘷ぢㄳ昲户っ㕡挹收㑢㍡㥢㍣㙢㤳摢捤ㄷ㍣搹㕣慥晡〹㈰ㄴ搸㍣ㅡ㙤挹㘶㄰㙤㜷扢ㄹ挴摥㍥ㅥ昱㠷㈳㐱ㅣㄵ晢戱㝥㈷㠳改㜴㉣㤰戱戳改㐰㈸㘳ㅢ愱ㅣ㌴㥤㑥晡ㄳㄸ戵晥㠴㍦ㅤ挶愸㑣㠶搳ㄸ捡搱㘸摡㑥挴㔲改㐸捣㍡挶つ㙦㠶攱㘳㐶㈰慣㘳㤵慡晢㈴㡢搵㌱㤲捤ㅣ㑡㥣㐰ㄵ㝥攲て㍡㥢㝢㌲捡㕥㄰㍥敢㐴ㄸ㈵㥢㌶愴戳摤㥣捦㈹㥥㥤㔸㈷㈹攳ㄱ攰挲㘱㌳挹愹〶戸㡡㤵っ换搶㘴戶㌰㈱㝦愷㐰㉢搹㝣㐰㘷㌳户摤扣捦㤳㑤㤶戵挸㈴愶㈲ㄴ搸㍣つ㙤挹收㌴戴搵㜶㌳つ㙥㐲愱㜴㌸ㅡぢ愷晤愱㐴ㄴ慦㈴㐸挵㐲㤱㐴㉡㠴㌳搴㠴㌱㍤〷昵摢㔹慣搲㠹㙣㌸㡢昷㌳愴㐲挹ㄴㅥ㔲㥤㑥〴挲㌱㍣㌶ㅡ敦㝢〹㕢愷扢攱捤ㄹ昰㌱㘷㐲㔸慢㤴慡㝢㙣㥥愱㔴㌹㤴㌸㡢㉡晣挴㙤㍡㥢㡤㡣㌲ㄷ挲㘷戱敡㐵捥㠸搷搸㍣㐷ㄹ昹㐸ㅣ㠷㑤㍥搳挶㥣〷㔷㜱ㅥ挳戲㜵㌸㕢㡡捤ぢ愰㤵㙣㕥敢挹收搵㥥㙣戲慥㐵㈶㤱㐴㈸戰昹㉢戴㈵㥢㈹戴ㅤ㌶愳㤹㔴㌴㤶㑡挵搲挱㜸㈶ㅣ㡣挷㤲愱㐰㍣ㅢぢ〶〲㜶㌸㥡捣㠶㈳㐶㍡〷つ攲挱摦㌸㈹㠸〷散㈸捥ㅡ㐰㝣㄰て挵挶㐹㐱ㅡ㉦㝦㐸㠵㐳㌱敢㈲㌷扣㤹㠱㡦㘹㐳㔸ㄷ㉢㔵㤶慡昹㔴㕤愲㔴㌹㤴戸㥣㉡晣挴慦㜴㌶ㄷ搲愵〵挲㘷戱昴㠵㌳㘲戴愲改㜹㜴摡づ㐳晥搱改㈲㘸㍣㡥㑥慦㜴㐳㌹捦昴㤷摢㠵㜶戲摤〵戸戸㥡㐹戰戵㤸㉤挵晤戵搰㑡敥㔷㜹㜲㝦㥡㈷昷㙢㔴㍦换ㄱち摣㕦㠷戶攴晥㘸戴㕤敥㜱㜰㤹戵㤳㤹㄰晥ぢ攳慣㌷ㅥ捡攲昴㌸ㄳっ攱愱搷㜸㉦㔱挲㌸㈶〷㑤愵㌲㌸㌱捥昸戱昱㠸㠵愳㌶㡥㑥戱戹つ攱摣㉤攵挷ㄱ㔶㈶㘱㕤敦㠶㌷㡦㠵㡦㜹ㅣ㠴㜵㠳㔲㜵㡦㘴㔶搵挸敤〲〱ㄲ㉡㙥愲ち㍦昱㑢㥤晢ㄵ戴慦㠴昰㔹㌷挳㔸㜲㈴摦愲㡣㡢挹㥡㘴㤳捦收㌱㔷挳㔵摣挶戰㙣㥤挹㤶㘲昳づ㘸㈵㥢ㅤ㥥㙣㉥昲㘴昳㑥搵捦戹〸〵㌶㝦㡢戶㘴昳㍣戴ㅤ㌶㌳㌸㝣昲愷㌲㜸㌷㐷㌴ㅤ㡥㐷㠳㠹㑣挰ㅦ换㐶挳㍣挷㡤㐵㤳㈹攳晣ㅣ㌴攸㑦㐷昰㠹㘷㐳ㄱっ㕦㍣慡㍦㠰㔳戲㙣挰ㅦ挰㌳摤挳昱㙣搶扡换つ㙦㕥〰ㅦ昳㐲〸敢㙥愵敡㘶㤳㘵㌵㤲捤ㅣ㑡摣㐷ㄵ㝥㈲慢戳㜹ㄹ愳㕣づ攱戳敥㠷戱㈴㥢て㈸㈳㥦ㄳ攴戰㜹ㅣ愷慥㠳慢㔸换戰㙣㕤捦㤶㘲昳㘱㘸㈵㥢㠷㙡㙣ㅡ㌷〲㔲晡㌲挲挱㥥ㄴ㍦愲㍡晦つ㥣㐱昱敦搱㤶ㄴ摦㠴戶㐳㜱㌰㠸㐳昹っ昶㑢㔱㍦㑥㤴戰敥㐷㔳㤱㐸㌲攸挷㐹㠱㍦换搳愹㥢㜳搰㜸㍡㠹㉢っ㠹㐴㌴㠳㐵㐰㘸㌰㤵つ愶㠲㠹㜴〲㈷〰愹㐰挶㝡搴つ㙦摥〲ㅦ昳㔶〸敢㌱愵扡㡤慡摢愹㕡愷㔴㌹㤴昸〳㔵昸㠹㔹㍡挵㜷搱攵㙥〸㥦挵〲ㅡ戹戱戸〷㑤捦㡤挵扤㌰攴㙦㉣敥㠳挶㘳㘳昱愴ㅢ捡㕣㤱㕢㈰㉢㌹戵ㄶ㜰昱㌴㤳㘰敢㈱戶搴〲㜹ㄶ㕡戹㐰㈶㙡ぢ挴捣ㅤ攰搶㜹㜲晦㥣敡攷㔱㠴〲昷㝦㐲㕢㜲晦ㄸ摡づ昷挹㔰㍣㤹戱㔳㈹㕣㤳挹攰㐰㠲敦挳挱扢㜸攲昱ㄸ昶㠴戱㘴㌶㘵慣换㐱愳挹愰ㅤ戱㜱搸ㅢ㑡㘱ぢㅥ㑢挶㘳㝣㔵㐱㌲㥣挵㤹㔷㌰㤲〹㕡㉣换㤱〳昷㜱昸㤸㑦㐰㔸㉦㈸㔵昷〱敥㡢㑡㐵㠰㐹愸㜸㤹㉡晣㐴㔴攷晥ㄹ摡㥦㠵昰㔹慣户㤱挳摢敢〰昷㔵㘵㕣㤵㘳昳っ㑥扤捣搰㝦㘶㔸戶㕥㘱㑢戱戹〱㕡挹收㘸㑦㌶㜷昵㘴昳㜵搵捦㕦㄰ち㙣扥㠱戶㘴㜳〳摡づ㥢昱㐴㌴ㄵ㠸〴戰昶㈷㐳戸㈸ㄶ㑤愵愲㠹㜸ㄶㅢ㡡〸㐶㘷㌰㤹㌶㕥捦㐱㈳㤱㐰㌸㤴㠹挷㜱㉣㠶敢㌷挹㙣㈲〶昶挳昱㈴づ㠴㐳㐱扣㍣挶㘲㕤㡥㘴昳つ昸㤸㙦㐲㔸㙦㈹㔵㌷㥢㙦㉢㔵づ㈵摥愳ち㍦戱愳捥收晢㡣昲〱㠴捦㝡ㅦ挶㤲㙣㝥愰㡣㝣愲㤲戳戱㌸㡦㔳㥦挱㔵晣㤵㘱搹晡㥣㉤挵收摦愰㤵㙣㙥攳挹愶攵挹收挷慡㥦㉦ㄱち㙣㝥㠲戶㘴昳㉢戴ㅤ㌶晤㌸㕦挵搰戲㠳㘱ㅢ昴昹〳㐹扣〴㈴㥣挰㈸挵㍢愳挲㠱㜴挶昸扡ㅢ㡡昳戳㔴㈰㤹挲挱〶づ㠳㜱㠱〵㍢戴㐴㉣ㅢ㑢搸㐱㍢㤶㡡㈶慤㑦摤昰收㌷昰㌱扦㠵戰㍥㔳慡㙥㌶㍦㔷㉡〲㈴㔴晣㠳㉡晣㠴愱戳昹〳敤㍦㐲昸慣㉦㘱㉣挹收㔷捡挸挷㌳㌹㙣㕥挲愹ち〳ㄱ扦㘱㔸戶㉡搹㔲㙣晥ㄳ㕡挹收昷晦搶㑥扥戸改㤵愷ぢ晦㠲戶昸攴敢㍢搵て㕦㥡〸㌶晦㠵戶㘴搳㠷戶挳㘶㌸ㄳ㐸㈷㌳〱ㅢ愷〰㐱戰ㄹ㑥攰摤㠴㠱㘴㈸㠲摢㌴ㄸ愲愹慣搱㈷〷㡤愵〲㔹扣づ㈲ㄴ捥㘰㐷ㄶ〷㥦㜶㤲愷㘳㘹㙣㜱㤳改戰ㅤ戵晥敤㠶㌷晢挲挷散〷㘱㝤慦㔴摤㕢搹ㅦ㤴㉡㠷ㄲ㍦㔳㠵㥦昸㍢㘶㈳㜷昵扣㍦愳っ㠰昰㔹ㅢ㘱㤴㙣㜲㉢敢㥣㉥㜰戳㙡㜲㑢㙡搱㈲㡤㔷㤱㌵㜹㔸㜰㌵愷㠶挰㔵挸愲ㅡ戶㠶戲㠵〹昹慢〰㕥戲昹㥥捥㘶敥㜴攱ㅤ㑦㌶㉢㔵㍦挳ㄱち㙣ㅡ㘸㑢㌶㐷愰敤戰ㄹっ搸搹愸ㅦ㘳㌳㥤㡡攲㠲㕥㍡㤱㡡攲㑥㐴㈲㥤㡡㐵晤改㔴㉡㙥㡣散㠶㘲㄰㐷〱挳㔹㔹〴搷㔷㜰つ㉢㡢㈳㠲㔴㌶㤶㑥㘵㐲挹㘸摣敡敤㠶㌷㐷挱挷慣㠱戰慡㤴慡晢戰㠰㔵㍡㜲㝢㤰㐳㠹扥㔴㤱捤㔷㜵㌶挷㌰捡㔸〸㥦搵て〰㝣扤㉦戳戰㈸㐷ㅡ㙦㈰㐲戲挹㈷㍦㤹㘱戸ちぢㄶ㌹㌶㈳㙣㈹㌶户㠱㔶戲昹戴㈷㥢㑦㝡戲搹㕦昵㤳㐰㈸戰㌹〰㙤挹收㌸戴ㅤ㌶戳ㄹ㥣㡡㐶㙣㥣㑢㘵㌲攱㔸㍡㤹挲搹〲昶㍦㤹㐰ち㔷愶〲愱慣戱㘷づ㡡ぢ慣㤱㘸摣づ㐵㜱㡢ㄱ搷户㜰攵㈰ㄹ挱〳ち㜰㜲㡢㘳戳㜰㍣㘸つ㜴挳㥢㝢挱挷ㅣて㘱㙤慢㔴摤㙣㙥愷㔴〴㐸愸㘰昵㡤㘴昳㘱㥤捤㐹戴㌷㐰昸慣挱〰攰敢捤收㤰㥣㌱挷㈶ㅦ㈳㘵捥㠰慢㤰挵㌵㙣捤㘴ぢㄳ昲㌷っ㉥㤲捤摦㝡戲㜹㠷㈷㥢㉣戱㤱㐹散㡦㔰㘰㤳攵㌴㤲捤㌹㘸㍢㙣㈶㜰㤷㉢ㄹ㡢㠶戳㔸㘳昱㑡㍢㙣ㄵ昱㉥搲㙣㉡㥢昶攳㉤㑢㜱㍢㘸㌴收愰㐱㝦㌶ㄳ挴㜵挰㙣㈰㡤㙢〸㌶昶㕥㜸〷ㄱ㡥〸㐲㝥㕣捣ち愶搲ㄶぢ㜵攴愸㥢ぢㅦ昳〰〸㙢㤴㔲㜵戳㔹愳㔴㌹㤴搸㤵㉡㡥捤ㅢ㜴㌶て㘳㤴㜹㄰㍥㡢ㄵ㌸昸㝡戳㌹㕡ㄹ敦㈶㐲㡥捤㝢㌸㤵㠱慢ㄸぢ愳ㅣ㥢㌶㕢㡡㑤㔶搷㐸㌶㉦搵搹捣ㅤ㈱㕤散挹收ㅥ慡㥦㘶㠴〲㥢㝥戴㈵㥢㐷愲敤戰ㄹ㑦愷晤挱っ㉥㠷挶㜰㝤〰㠷㍢㠹㌰㡥攸㜱扣敡户㐳㤱㑣㌴ㅡ㌲ㄶ收愰挹㑣㍡㥡挶〸昶愷戱捦挷㥢㕢㤲愹㘴㄰户扣㤲ㄸ戲搹㐴搲敦户㔸愹㈳搹㙣㠱㡦搹ち㘱〵㤵慡㝢㉦ㄴ㔲慡ㅣ㑡㐴愹㈲㥢㘷改㙣㜶㌲㑡ㄷ㠴捦㡡〱㠰慦昷攵㘹㤶收㐸㈳㥦㡦攵戰挹〷㕣㤹挷挲㔵挸昲ㅡ改挹ㄶ㈶攴㙦㉦攰㈵㥢㈷㜹戲㜹㠲㈷㥢攳㔵㍦㈷㈲ㄴ搸㘴㐱㡤㘴昳㈴戴ㅤ㌶㔱〰㤰戵㜱㠱㌹㤹㑡〷挲搱㜴㤰㠷昹ㄹ㕣㘷挱戱㍣㜶改戱戴戱愲ㅢち㑣ㅡ〳㌶ㄴ挰敤摥㔰〴㤷ㄳ㔲愹㘰㌶㡢ぢ㠸搱㔴㄰摣㕢㉣搵㤱㙣慥㠴㡦㜹㌲㠴㔵愷㔴摤㙣戲㕥㈷ㅦ㈵ㅡ愸㈲㥢㑢㜴㌶捦㘰㤴搵㄰㍥㙢㌲〰昸㝡戳戹㡦㌲㍥㐶㠴ㅣ㥢敢㌸㜵〱㕣挵扥㌰捡戱㜹㈱㕢㡡捤㘹搰㑡㌶㡦昴㘴㜳㠱㈷㥢㉣戴挱ㄷ㝦晤㠳㔰㘰㜳〶ㅡ㤲捤㑢搱㜶搸挴改㍤づ㙦〲㝥散愲戱摤挴つ㔸㕥昴㑦昸㜱昶㥦挵搵愹戴摦戸㉣〷㑤㘱愳㤰㐹挷㠱挶㔵ㄵ㥣收愷搲㝥㝦㄰㍢㝦㤶㔹愴昰㠶㉡㙢愶ㅢ摥扣ㅣ㍥收ㄵ㄰ㄶ慢㜴㈴㜵摤㙣捥㔶慡ㅣ㑡捣愱㡡㙣晥㐲㘷㜳つ愳㕣〷攱戳ㅡ〱挰搷㥢捤戹捡挸㈷㜷㌹㙣㍥捤愹㕢㤸挰〱捡㜸㉢㕡晤㝡㔵戲攲㘴捦㠲搲っ敦攷昶㡣㈹㝣㝢搲㘴扣つ㠹㔵戲㘵扤昰挰ㄲ攷㌱ㅦㄵ攵攳晥戳㔸㉣晥攰㔳㝥昸慢㥣㠳戹晥㍦挴攱ㄸ改㉥敡㘱挴㥤昰㌳㙦挷っ㔷捥挳散晡扤㔲摣搴㕢㠷攱㔸㌶戰㜵㙡㈷㙡㐰昰昶敡戹敤昵戹㔷ㅦ㙦慤㙡㐳挶愸㤷晡搴㜴㙢敡㔳㥤㜸㐲㔴㤷慤摣㘶㜷攴晣昰㤲ㅣㄴ〸挱㌰㠶慦〰ㅡ搸摤搲ㅥ㤳㌲戸㕢㍢戵慤ㄳ慦慢戲㌳㉡㘲㈷㥥ㄴ㔲㔱摥㑢㜸㍥戹挸㝤挹㌱㥦㡢挲㘸㜸㘱搵搴っ〹ㄸ散昱㤰㤸㠹捤㕤昲㈱㑢㐳㘰ㄷ㈶慢㡤㡣㍢㌱户扤挷㡦慡㥦㍣㉡ㄴ愸㥣㠵㈵搱攳㑥昲㜹㘷㤷ㄸ挲㜸㑡摢㕤㠸㈸づ㐷㙣㤲㉦捣挳搸换㍤㙥㉦つ攸㐵㑣㐳㉦散㠹㘳挹㘷摥㑢㌸慦㤰㔳挵〸㠲攵㐸捡㕥捤慡ㅥㅥ戹〳愵㝦晥㌱挱㙤搵㕤㝡㠹晣㑣㐰㌵〴㍥㕦㑣愸捥㈸㡦挳挵昰昳敡㉢摦㌹晥慡㉦㙦摡戳收㡡摢㌷扡晦ㅦ㝦晢㤴㜷㡦ㅥ㜰摢挶〹㠷㥦晤搸户扢捥敢㔵㈷㕡攰㔱㠳㜸收扢ㄴ敦㔱扣て㈱㈶㈳愳つ㜸㜸㑣搱㍢㘵ㅡ㕣㐳攱㍢㘵慣㔶㐴挲ㄷ㤷ㅥ㤰㙦扦㕥㠲愵㌸㕣攵挴㐴㜸㜰㥣换愱昹〸㘷戹ぢ㙡㠷愱づ㑣ㄹ㡦㐲挷攵㌰㜱㔴㌰㈱昶〶㔲㌱攰㌳搷ㄱ扥㌸〷敦㈴晣〹ㄷ㍥㠹昰㜱㉥摣攱晦㡦㠴㜳㝢㤳㈳㜴愹摢㈰攱搵挷愰戱㘵㠴ㅥ慢㍣㑡ㄱ㡡戰昲戳敡愱改㜵㕤㜷て愸ㄳ㉢攱攱㐵㘸〴㠹㝡ㄲㅡ㜶つ㠵敦愸戱㑥㐶㈴㝣㜱㈳ㅤ㜳〵㐲㔹㑡㈳〹つ挲㈳㐷攸昳㥣攵搵㌰㌹㠴慥挲㤴昱愲换㔰挳愸愰㕦搴扡っ㌹㐳㙥㍤攱㘷收攰慣戱㌱㕥㜱攱㤳〹ㅦ敤挲ㅤ㐲㕦㈳㥣ㄵ㌴㌹㐲捦㜶ㅢ㤲搰昳搱搸㌲㐲㉦㔰ㅥ㥢㈳昴昳㡢ㅦㄸ昳攰戰摤敡挴攵昰昰㈲戴挶攵慤㘸㠴㡥㜲つ㠵敦扣戱慥㐰㈴㝣㜱㍤〴㜳〵㐲㔹ㅦ㈳〹ㅤ〱㡦ㅣ愱㙦㜳㤶慦㠳挹㈱㤴㐵㌳挶扢㉥㐳㈰㌴㈴㜶㜴ㄹ㜲〸㝤㥦昰敢㜳㜰ㄶ捥ㄸㅦ扡㜰㄰ㅡㄲ㠳㕣戸㐳攸㐷㠴昳搸㌷㐷攸㡤㙥㐳ㄲ捡敡㤷㉤㈳昴ㄶ攵㔱㡡搰㥢㡥户㥥㍡㘷㘴㥦扡搳㜷摥敦昱ㄱ摢敥㕣㈷敥㠶㠷ㄷ愱〳㕤摥㡡〸ㅤ攰ㅡち摦愱㘳摤㠳㐸昸攲㡡づ收ち㠴摥㡦㠶㈴㜴ㅢ㜸攴〸晤㠲戳扣ㄶ㈶㠷㔰㔶挲ㄸ㕦收ㄸち㈴挴㔶㜹っ㝤㑤昸㐳㌹昸㠳㠴㝦敢挲ㅢ㐶〱敥㜳攱づ晦摦挱㔴捤挲㤵㉤愳敤㜱攵㔱㡡戶㌵挶㝡晦戱つ㉦㑦㌸晤㠴㐹扦㥥㜳搷摢ㄳ挴戳昰昰愲慤搲㘵愷㠸戶ち搷㔰昸收ㅤ敢㌹㐴挲ㄷ㔵〸挸ㅤ戴戱扡㐵搲㔶づ㡦ㅣ㙤ㅢ挹挳换㌰㌹戴扤㠴㈹㠳敦㘲攷㤶戲㥥晢㤲㥦晦攵㙣㈹㥤㠱搵ぢ㈶昱㑡づ扥㥥昰㑡攸㡣昱愳づ㈵晡㝢ㄷ敤戰搶ㅢ㤶敡搷㠱搹㌲搶摥㔰ㅥ愵㔸㝢敢攴搶㠵敦摤戶㜱㐲搵ㄱ㙦㍦㝦〳昷㉦ㅦ挰挳㡢戵㙦㤱㡥攷收昰ㅢ搷㔰昸扡ㅥ敢㐳㐴挲ㄷ㔷㡣㤰㍢㔸㘳ㄵ㡢㘴敤㉢㜸攴㔸慢㈶つ㥦挱攴戰昶〹愶㡣慤愱㜳昶昳挱愰昸扢换㠳挳㕡㝦挲㍦捦挱㔹摥㘲っ㜴攱㔸搹㠳攲ㄳㄷ敥搰戶ㅤ㑣搵㕦〳戴㘵戴㝤愳㍣㑡搱昶㘱挵㌶昷㥦晣㥢晡扡㠱扢㍥昴㜴攴㠱㔹㜵攲㐷㜸㜸搱昶愱换㑥搱㘰晢挰㌵ㄴ扥攴挷晡〹㤱昰挵㤵㉤攴づ摡〴㔲㤷戴扤〷㡦ㅣ㙤㍢㤱㠷ち㤸ㅣ摡㔸挳㘲っ㜷㜹㤸㌸㉡攴ㄷ㙦攵昱㌰㤲昰捡ㅣ扣ㄷ攱㌵㉥㝣ㄲ攱ㅢ㕣戸挳昲㉥㌰㔵昷〱〸摦㉤㌸㥡改慢㍣㑡搱戶收㥣捣㠱㕦㉣扡㙢挲捤ㅦㅦ㝤敤愷㡦摤㍢㐱っ㠰㐷つ㘷戶攰㘸收ㄵ㤷㥤㈲摡㕥㜶つ㠵慦〶戲〶㈲㤲愴㙤㜷攴づ摡㔸㤷㈲㘹㝢〹ㅥ㌹摡昶㈰て㐳㘰㜲㘸㘳戱㡡ㄱ㜰㜹挰挶㍦㉡晥㤴挷㐳㠸昰愱㌹昸㘰挲㈳㉥ㅣ愳㉤㉡㥥㜶攱捥㘸㡢挱㔴㍤ㄲ㈰㝣户㠰戶㔱捡愳ㄴ㙤㐳慢㕢愶慦㉦㡢搷㕤㥣摥昱捡愷慦愹慦ㄳ㘳攱㔱攳㐱摢ㄳ㉥㍢㐵戴㍤敥ㅡち㕦㈸㘴敤㡥㐸㤲戶昱挸ㅤ戴戱〰㐵搲昶ㄸ㍣㜲戴㑤㈰て㘱㤸ㅣ摡㔸㤵㘲搴扢㍣㠰戶㠴㜸搸攵挱ㄹ㍥㤳〸㡦攴攰㈱挲㈷扢㜰搰㤶㄰て戸㜰㠷戶㈹㌰㔵敦〹㄰扥㕢㐰摢㕥捡愳ㄴ㙤㐵挷捥つ昰愸昱愰敤ㅥ㤷㥤㈲摡敥㜶つ㠵慦㈱戲㈶㈳㤲愴㙤㈶㜲〷㙤慣㌴㤱戴晤ㄶㅥ㌹摡㘶㤳㠷ㄹ㌰㌹戴戱晣挴搸摦攵愱㥥挳攷㌶㤷〷㠷戶㐶挲㘷收攰搳〹㍦〰㍡戹㐷〰晡㈶ㄷ敤戰㜶㄰㉣搵㡤挰攰扢〵慣捤㔵ㅥ愵㔸㐳㌴昹㜹昳㥥㤵挷扥搰戹㐷㥤㤸〷㡦ㅡ愸ち搷搱敢㕤㜲㡡㔸扢捥㌵ㄴ扥扢挸㍡ㅣ㤱㈴㙢㠷㈳㜷戰㤶㐴㕢戲㜶㉤㍣㜲慣㌵㤱㠶っ㑣づ㙢㉣㌳㌱㤲搰㌹㝢㠴㐰㕣㕣改昲攰戰㤶㈶摣捥挱搳㠴摢㉥ㅣ㠷ㅦ㜱㜱愹ぢ㜷㘸㥢㑦㌸ぢ㐹㜲挷㜳㉣㈸㘱㠳昶敡㠵㘸攰扢〵㠴戶㈸㡦㔲㠴敥戸攱㡦扥㥦㐷㥥㕡昷摢扦㥣晢挹㠳户㥣㔵㈷扡攰㔱攳㐱攸㠵㉥㙦㐵㠴㕥攰ㅡち摦㠵㘴㉤㐶㈴㐹㘸㉢收ち㠴戲㑣㐴ㄲ㝡ㅥ㍣㜲㠴戶㜳㤶㡦㠵挹㈱㤴戵㈳挶㔱搰㘱㕣ㅤ㍣㉡ㄸㄳ㘷攵ㄱ搴㐹昴㜱㌹昴㌱㐴㉦㜶搰㠷㄰扤捡㐵㍢散㉦㠵愵㝡〵㌰昸㙥〱㘹㉢㤵㐷㈹搲㄰慤晢㜳挲昴㍡戱ㅡㅥ㌵㔰ㄵ㡥挲㤳㕤㙥㡡㐸㕢改ㅡち摦㥦㘴㥤㠹㐸㤲戴攳㤰㍢㐸㘳㌵㠸㈴敤㈴㜸攴㐸㍢㥥㌴㕣〰㤳㐳ㅡ㑢㐴㡣ㄳ㜳㌴挴挵㉦昳㘸㔸㐱昴㠵㌹昴昹㐴㥦散愰㐱㜱㕣ㅣ敤愲㥤㌱㜸㉡㉣搵㤷〱㠳敦ㄶ㤰㜶戹昲搸ㅣ㘹捦㍤换て捥㙤慦㠳㐷㡤〷㘹㡢㕤㙥㡡㐸敢㜲つ㠵敦㕣戲慥㐷㈴㐹摡㤹挸ㅤ愴戱扥㐳㤲搶〱㡦ㅣ㘹㘷㤳㠶㕢㘰㜲㐸㘳搱㠷㜱慥㐳挳㈱愳〲㌱搱收搲攰㡣㥤昳㠹扥㌵㠷扥㤹攸ぢㅤ昴挱㐴ㅦ改愲ㅤ搲㉥㈲㥡户ㅢ㜳㉢㉥㡢㍢㜲㉢敥㕤㘸攰扢〵㜴摥慤㍣㌶㐷愷㜳戵㘶晤〴戱ㄶㅥ㌵ㅥ㜴摡㉥㙢㐵㜴㘶㕣㐳攱ㅢ㥣慣㠷㄰㐹搲㜹〵收ち㜴㍥㡡戶愴㌳〵㡦ㅣ㥤㔷㜱㤶ㅦ㠷挹愱㤳㜵ㅣ挶㌵㡡㈰散㐶㝦㤱㐷搰ㅡ愲㥦挸愱搷ㄱ㝤扤㠳挶㡡㥢㄰㠷扡㘸㠷晣ㅢ㘱愹㝥〶ㄸ㝣户㠰戴㘷㤵挷收㐸昳扤戶㘶搱㜸摦昰㍡昱㌲㍣㙡㍣㐸㍢挰攵愶㠸戴戹慥愱昰慤㑦搶㉢㠸㈴㐹扢ㄵ戹㠳㌴㔶㘶㐸搲收挰㈳㐷摡敤愴攱つ㤸ㅣ搲㔸慥㘱摣〹㥤㜳ㅡ〶ㅥ㘶攵昱㜰ㄷ攱㙦收攰慦ㄳ㝥て㜴捥㑥㌷㈱愶戹㘸㘷㄰摥ぢ㑢昵晢挰攰扢〵慣㝤愰㍣㑡戱戶㜰摤㘵昷㤵摤戳㜱挲てㅢ捣㡤改㈳㜰ㅡ昶ㄹ㍣㙡㍣㔸㥢散㤲㔳挴㕡㠳㙢㈸㝣㔵㤴昵㌹㈲㐹搶ㅥ㐲敥㘰㡤ㄵㄸ㤲戵㠹昰挸戱昶〸㘹昸〶㈶㠷㌵㤶㘵ㄸ㡦㐲㐷搶㜰㍥ㄱ㄰㝢攷昱戰㡥昰㙦㜳昰慦〹㝦挲㠵攳㝣㈲㈰挶戹㜰㘷戰晤ㄱ愶敡ㅦ〰挲㜷ぢ㘸晢㔱㜹㤴愲つ搱攴愷㘱㜶晤愹〳扦ㅡ㔳㈷㉡㜰づ㕥〳㔵攱㕥㈲攲戲㔳㐴㕢搸㌵ㄴ扥㘰捡慡㐴㈴㐹摢㜳挸ㅤ戴戱搴㐲搲ㄶ㠴㐷㡥戶攷挹㐳㕦㤸ㅣ摡㔸㝦㘱扣攸昲㠰慢搴㘱㔱㥢挷挳㝡挲晢攵攰慣挱㌰㕥㜱攱戸摣ㅣㄶ愳㕤戸㌳摡㕥㠳愹扡㍦㐰㕢㐶摢〰攵㔱㡡戶㝦晦㘲攸摣㌳㈶摣㔹户㘶昰ぢ挷晦㌰晣户㜵㘲〸㍣扣㘸慢㜱搹㈹愲㙤㤴㙢㈸㝣㉤㤵㌵ㄴ㤱㈴㙤㙦㈲㜷搰挶㥡ち㐹摢〸㜸攴㘸㝢㥢㍣㡣㠲挹愱㡤㠵ㄶ挶扢㉥て戸㑡ㅣㄳ㍢扡㍣㌸挳攷㝤挲㙢㜲昰㤱㠴㝦攸挲㜱つ㍡㈶〶戹㜰㠷戶㡦㘰慡㘶㕤挴㤶搱㌶㔶㜹㤴愲捤ㅤ㙣㘵㈳敥㙡㍥㙣挵㍣㝦㥤〸挳挳㡢戶㠱㉥㍢㐵戴つ㜰つ㠵㉦戳戲㈲㠸㈴㘹晢ㅣ戹㠳㌶ㄶ㑦㐸摡戶㠱㐷㡥戶㉦挸挳㕥㌰㌹戴戱愲挲昸搲攵〱攷㔵㘱戱㔵ㅥて㕦ㄳ㍥㍥〷㘷㔵㠵昱慤ぢ挷㔹㕢㔸昸㕣戸挳昲㜷㌰㔵㑦〲㘸换㘸㙢㔰ㅥ愵㘸扢㜱挴挰㍦㙣㍢戱愲慥愱㘲挸挴ぢ㌷昸敡挴っ㜸㜸搱㔶改戲㔳㐴㕢㠵㙢㈸㝣〵㤶㌵ㄳ㤱㈴㙤㍦㈱㜷搰挶㉡〹㐹㕢㌹㍣㜲戴㙤㈴て㜳㘱㜲㘸㘳改㠴㈱慡㜲㝢㠴㤸昸昹扢扣ぢ㜳㌰㠹〳㜲昰㐶挲㉢愱㜳昶〸㌱昱扤㡢㜶〶㕢㙦㔸慡㔹攸戰㘵慣捤㔳ㅥ愵㔸㉢㍡㜹捤挰挳㡢戵㙦㤱㡥昷㠵㌹搷㔰昸摥㉣换㐶㈴挹㕡㍦攴づ搶㔸つ㈱㔹晢ちㅥ㌹搶慡㐹㐳ぢ㑣づ㙢㉣㤱㌰戶㜶㘸㌸㠴㕢昸扦扢㌴㌸㠳愷㍦搱慤㌹㌴慢㈴㡣㠱づ晡㘰愲㍦㜱搱づ㘹摢挱㔲摤〹捣㤶㤱搶愵㍣㑡㤱愶搶搰〱户攱戶搹摣㠹㜵攲㔸㜸㜸㤱昶愱换㑤搱㔰晢挰㌵ㄴ扥㙢换㍡づ㤱㈴㘹㐳㤱㍢㐸㘳搱㠳㈴敤㍤㜸攴㐸摢㠹㌴慣㠴挹㈱㡤㤵㄰挶㜰攸戸ㅢ挵㠶㉤㉥摥㜲㜹㜰㔸ㅢ㐹昸挹㌹昸ち挲㙢㕣㌸㌶㙣㜱戱挱㠵㍢戴敤〲㔳㌵ぢㄷ戶㡣戶搵捡㘳㜳戴㑤敥晢捥㑢慦摥晡攱〴㜱〱㍣扣㘸㝢挵㘵愷㠸戶㤷㕤㐳攱ㅢ扡慣ぢㄱ㐹搲戶㍢㜲〷㙤慣㙥㤰戴扤〴㡦ㅣ㙤㝢㤰㠷换㘱㜲㘸㘳挹㠳ㄱ㠰づ慢ㅣ挶㥡㕦晣挹愵挱㘱㉤㐴昴ㄵ㌹㌴慢ㅥ㡣㠸㠳挶㔸昳㡢愷㕤戴㐳㕡っ㤶敡㌵挰㙣ㄹ㘹搷㈹㡦㔲愴㝤扡晦㝤㍢㥥晣改愳ㄳ慥挳㘱敥㙢㙢㕥㤸㈰㙥㠱㠷ㄷ㘹㑦戸摣ㄴ㤱昶戸㙢㈸㝡慢搷慤㠸戴戹户㝡昱㤹ㅦ㜶愷㝣昳㔴㌵㠶㝤㘵㤶捦㠵攸㤳㜵搴㉣㔹挰㜳㑡㥡㕢㕡攴㈳㍥晡攲㈵㍣ㅤぢ敤㡥ㄹ㜸搷ㄴ㕥扤搳搸摣敡㍥㈵〲敦愰攲㍢㑤搴㙢㕥㑣搹愲戳㤱㥤摤㠱昷扥昴捥㑥敤挴㍢挲㌲㔵慤晢㈵扢扡散㡥戶晦㠵㌷昴攰愱㉢㝣㐲㈸㍥捥扢㜹㍣㥦㜷挲〷㤹㜸㔶〷㐸挶㙡扢昹㤸㠱户㐷戱づ愳㥣敦敥昹捦㕥ㄷ㘶㡣挷㄰㔳捦攷挹㘸㙦愳慡㄰㡦㘱ㄱ㍢昵扢㈷㤴㙤㘴捡㉣戱㌱㈷㜰戰搶㐱昴挲㜳㍤㘴摤㄰㠴捦慣㠷㐶㍥㈸㑣㡡戲㑡㔶㠵ㄴ捥ㅣ㥦㐰挳〷㈷㤶㔵㉥㙤捥㜴㉤㌰ㄶ搸捤昳ㄷ㜴攱㐹㌳㝤㌸挷敡㔳㜱ㄷ㕣㌷㔵㔴挱ㄵ愹㜷㙢㔳戲愳㈳戹扣慡戵愹挵㙥㥢摦戵愰慡㘹〹㙡㐸昰ㄶ㉤散㉦慢慡慡捣㐹挸㠷㕤昱㈷㔸晡挰愸㘶㠳慥㝤〸ㅡ㡥㔶㘳㌲戴摥ㄴ㍣攰㐹挱ㄴ攰㡤㝤㈱昲㈹㤸ち㡤㐶㠱㜸〴戱㐹㠳晡㠸㜵㘸挸㌴愶〳㤹㑢㡥㘵〴㔲㍢㐳搷㍥〷慤㑣㙥㈶戴摥挹晤搶㌳戹搹挰ㅢ晢㐱攴㈷户㍦㌴㝡㜲扣㤳㥦㤷摣㝡㤵㐶㈳㤰戹攴㜸㑢㕥㈶㌷㔷搷扥愹㤲㍢〰㕡敦攴㙥昲㑣敥㈰㘶㐱收扡〷捥㈱㔴昱〹㜳捥挰ㄱ㙦ㄷ㈶昶扥㑡攱㌰㈰㜳㠹昱搶戶㑣㙣㥥慥晤㕣㈵㜶㌸戴摥㠹㕤敢㤹㔸ㄳ戳攰愸敥㑥㉣㐹㤵㤶搸ㄷ㠵㠹㝤慤㔲㐸〳㤹㑢㡣户㠸㘵㘲ㄹ㕤晢㤳㑡捣㠶搶㍢戱㑢㍤ㄳ㥢捦㉣昲ㄳ㙢愶㑡㑢㙣㘳㘱㘲扤戰づ挸ㄴㄶ敡㈹昴㔶摡ㄶ㕤摢て㕡㌹捥㕡愱昵㑥散㍣捦挴摡㤹㐵晥愲㍣㡡㉡㉤戱㙡挴捥ㅢ㘳晤㔵ち㥤㝡ち摢㈹㙤㤷慥ㅤ慡ㄲ㕢っ慤㜷㘲慢㍣ㄳ㕢捡㉣昲ㄳ㕢㑥㤵㤶搸㑥㠵㠹㡤㔴㈹ㅣ愳愷戰㡢搲ㅥ慢㙢㜷㔷㠹ㅤ〷慤㜷㘲㈷㜹㈶㜶㍣戳挸㑦散㐴慡戴挴昶㈸㑣㉣愴㔲㔸愱愷㄰㔳摡㤵扡㜶扣㑡散㘴㘸扤ㄳ㍢摡㌳戱㔳㤹㐵晥ㄸ㍢㥤㉡㉤戱〹㠵㠹㑤㔲㈹㥣愱愷㌰㐵㘹㔷敢摡㤹㉡戱㌳愱昵㑥慣挳㌳戱戳㤹㐵㝥㘲攷㔲愵㈵㌶扢㌰戱㐶㤵挲昹㝡ち〷㈹敤〵扡昶㜰㤵搸㠵搰㝡㈷㜶愴㘷㘲ㄷ㌱㡢晣挴㉥愱㑡㑢慣愹㌰戱戴㑡攱㌲㍤㠵昹㑡㝢戹慥㙤㔵㠹㕤〱慤㜷㘲㈹捦挴慥㘲ㄶ昹㘳散ㅡ慡戴挴摡ぢㄳ敢㔴㈹慣搱㔳㔸慡戴搷改摡攳㔴㘲搷㐳敢㥤搸愱㥥㠹摤挸㉣昲ㄳ晢つ㔵㕡㘲挷ㄷ㈶戶㐲愵㜰戳㥥挲愹㑡㝢㡢慥㍤㔳㈵㜶㉢戴摥㠹捤昱㑣散㜶攰㡤㍢㈰昲昷㤷㜷㐲愳㈷㜷㜶㘱㜲攷慢㌴敥〲㌲户昵扦㐸㘹敦搶戵㔷愸攴敥㠱搶㍢戹㘹㥥挹摤换㉣昲㔹扢㥦㉡㡤戵慢ちㄳ㕢愳㔲㜸㔰㑦攱㐶愵㕤慢㙢㙦㔵㠹㍤〴慤㜷㘲ㄳ㍤ㄳ㝢㠴㔹攴慦〰㡦㔲愵㈵㜶㝢㘱㘲㜷愹ㄴ搶改㈹摣慢戴㡦敢摡㠷㔴㘲㑦㐰敢㥤搸㌸捦挴晥挸㉣昲ㄳ㝢㡡㉡㉤戱㐷ちㄳ㕢愷㔲㜸㐶㑦攱㡦㑡晢慣慥㝤㑥㈵昶ㅣ戴摥㠹〵㍤ㄳ㝢㥥㔹攴㈷昶㈲㔵㕡㘲捦ㄷ㈶戶㕥愵戰㕥㑦攱㌵愵㝤㔹搷扥愹ㄲ㝢〵㕡敦挴㐶㝢㈶昶ㅡ戳挸ㅦ㘳㝦愱㑡㑢散敤挲挴摥㔷㈹扣慥愷昰㤱搲扥愱㙢㍦㔷㠹扤〹慤㜷㘲㈳㍣ㄳ㝢㥢㔹攴㈷昶㉥㔵㕡㘲㕦ㄴ㈶昶戵㑡攱㝤㍤㠵敦㤴昶〳㕤晢㤳㑡散㐳㘸扤ㄳㅢ攴㤹搸㐷捣㈲㝦㔱㝥㑣㤵㤶搸挶挲挴㝡〱㈰㡦挹㍥挵㐴㙥㜳搱㕢㘹㍦搳戵晤搰㤰挷㘴㥦㘳挲㍢戱㙤㍣ㄳ晢〲昸〲挶扥愴㑡㑢慣ㅡ敤晣㘳㌲㈸㘴㘲㕦㘳㈲㤷搸㜶㑡晢㡤慥ㅤ㡡㠶㑣散㕢㑣㜸㈷收昳㑣散㍢攰ぢㄲ晢㌷㔵㕡㘲㍢愱㥤㤷搸㐸㈸㘴㘲㍦㘰㈲㤷搸㉥㑡晢愳慥摤ㅤつ㤹搸㑦㤸昰㑥慣摣㌳戱㡤挰ㄷ㈴㈶昰挲㔵㍤戱㍤〰挹㑢㉣〴㠵㑣慣ㄷ㤰戹挴㘲㑡㕢愱㘹㉢㈷㐰摢攳㔳㜹ㄶ晡昷挷㐵㡦ㄶ㍢捤昷㐱㑦挴㕢㠵挷戴攰㤴扣〷㉦㜱慥㐴愷愲ㅥ㥤㌱㠶㘹戰攵㥥换㔴㑦㜲戵㔵㍣㙦慥㙥搰㕢㘲ち㕡㑣搱散㑤㡦愹慥捤慣搲晤愷敢ㅥ搵㌳昴㤶㤸㡤㤶昴㌷改戱扦昲昷改晥㡤扡㐷昵㕣扤㈵づ㔲晥㝤攸㜱㠸昲敦慢晢ㅦ愶㝢㔴捦搳㕢愲㐹昹昷愳㐷㔲昹㙦愵晢愷㜵㡦敡㡣摥ㄲ昳㤵㝦㌵㍤㥡㤵扦愵晢㉦搴㍤慡㕢昴㤶㘸㔷晥㕢搳攳㈸攵扦㡤敥摦愹㝢㔴㜷改㉤戱㔴昹昷愷挷㜲攵㍦㐰昷㍦㐶昷愸㍥㔶㙦㠹攳㤵晦㐰㝡㥣愸晣户搵晤㔷攸ㅥ搵㉢昵㤶㌸㔵昹㙦㐷㡦搳㤵晦昶扡晦ㄹ扡㐷昵㙡扤㈵捥㔶晥㍢搰攳㕣攵㍦㐸昷㍦㕦昷愸扥㐰㙦㠹㡢㤴晦㘰㝡㕣愲晣㠷攸晥㤷改ㅥ搵㤷敢㉤㜱㤵昲ㅦ㑡㡦㙢㤴晦㡥扡晦ㅡ摤愳晡㍡扤㈵㙥㔴晥㍢搱攳㌷捡㝦㤸敥㝦戳敥㔱㝤㡢摥ㄲ户㉢晦攱昴戸㔳昹㡦搰晤敦搲㍤慡敦搶㕢攲㕥攵㍦㤲ㅥ昷㉢晦㔱扡晦㠳扡㐷昵㕡扤㈵ㅥ㔱晥㌵昴㜸㔴昹敦慣晢慦搳㍤慡ㅦ搷㕢攲㡦捡㝦ㄷ㝡㍣愵晣㜷搵晤㥦搱㍤慡㥦搵㕢攲㜹攵扦ㅢ㍤㕥㔴晥愳㜵晦昵扡㐷昵换㝡㑢扣愶晣挷搰攳㉦捡㝦慣敥晦扡敥㔱晤㠶摥ㄲ㙦㉢晦摤改昱慥昲慦搵晤摦搷㍤慡㍦搰㕢攲㈳攵扦〷㍤㍥㔶晥㝥摤晦㔳摤愳晡㌳扤㈵扥㔰晥〱㝡㝣愹晣㠳扡晦搷扡㐷昵㌷㝡㑢㝣愷晣㐳昴昸户昲て敢晥㍦攸ㅥ搵㍦敡㉤戱㔱昹㐷攸挱㍤㤷摣晥㐷㜵㝦敥愵愸㜵戶晦摣㍢攵㕡㐲敥㌶戸挷㠸㐱慤㍥ㄶ㜷ㅦ昲扥㐷ㅣㄳ戸敦㈱㜷づ㐴㈵㜴ㄴ㜷ㄲㄲ㌵捥㐱挹㕤〰㔱㝢敡㈸敥ち㈴㙡㉦〷㈵㌷昴㐴㡤搷㔱摣攰㑢搴摥づ㑡㙥捥㡢㔰摣慣㑢㔴㥤㠳㤲ㅢ㙤愲昲戲攷挶㕢愲㈶㍡㈸戹㘹㉥㡡挵㑤戴㐴㌵㌸㈸戹〱㈶㉡㙦ㅥ戹㈱㤶愸㝤ㅣ㤴摣捣ㄶ挵攲收㔶愲昶㜵㔰㜲㘳㕡㤴ㄷ㌷慡ㄲ㌵捤㐱挹㑤㘶㔱㉣㙥㍡㈵㙡㠶㠳㤲ㅢ㐶愲㘶愲慤㍥ㄶ㌷㤰ㄲ㌵换㐱挹捤ㅦ㔱㜹慣㜲㌳㈸㔱晢㌹㈸戹㤱㉢㐲㜱㘳㈷㔱㜳ㅣ㤴摣㤴ㄱ搵㠸戶晡㔸摣愴㐹搴㕣〷㈵㌷㔸㐴攵昱挵つ㤷㐴ㅤ攸愰攴㘶愹〸挵捤㤳㐴ㅤ散愰攴挶愷〸挵㡤㤰㐴ㅤ敡愰攴㈶㠶愸挳搰㔶ㅦ㡢㥢ㅡ㠹㥡攷愰攴㠶㠴愸㍣㈶戸㐱㤱愸㕦㌸㈸戹戹㈸㐲㜱戳㈱㔱㐷㌸㈸戹㔱㈰㉡㙦㝣㜱攳㈰㔱㈹〷㈵㔷㝤愲昲㤸攰㈶㐰愲㌲づ㑡慥攰㐵㈸慥攸ㄲ㤵㜵㔰㜲㌵㉥㐲㜱㜵㤶愸〵ㄲ㘵愹㜴〴搷㑦㜹㐳昲愲㝦㍡㌷㈴㈷挲户ちて扥㔷愹〸慥㥢ㄲ昱慢〲㠴㕡㐹〵搷㑢㠹戸戰〰愱〸ㄴ㕣㈷㈵攲㠲㝣㠴攰㙡㈸つ攷ㄷㄸ戸收㐹挳㜹〵〶慥㙣搲㜰㙥㠱㠱敢㤷㌴㥣㔳㘰攰㉡㈵つ㘷ㄷㄸ戸ㄶ㐹挳㔹〵〶慥㌸搲㜰㘶扥挱㔲㙢㤰攰㑡㈳ㄱ慢昳ㄱ㠲敢㠹㌴㥣㔱㘰攰慡㈱つ慢昲つ㤶㕡㐷〴㔷ぢ㠹㌸㍤ㅦ㈱戸㈶㐸挳㘹〵〶づ㝥㘹㌸戵挰挰昱㉥つ愷攴ㅢ㉣㌵昰〵挷扡㐴㥣㥣㡦㄰ㅣ摥搲戰戲挰挰ㄱ㉤つ㉢ちっㅣ挴搲㜰㔲㠱㠱攳㔶ㅡ㑥㉣㌰㜰愸㑡挳〹〵〶㡥㑥㘹㌸㍥摦搰攷晦〱搵敦㙦㐸</t>
  </si>
  <si>
    <t>㜸〱捤㝤〷㥣ㄴ㐵昶晦搴戲摢㙣つ㘱㐷〵昳㜹ぢ㉥㡡攲慤㤳㠳㡡散戲〴㐱〱㘱㌱ㅣ㠶愵㘷愶〷㔶㌶攰捥㈲愰㥥〱ㄳ收㜰〶㐴扤㌳攷挰ㄹ㔰㔴昰㐴挵㜰〶捣㘷㐶搴昳㑥敦捥㜴愲ㄸ晦摦㙦㜵昷㙣㑦㑦て挱摦晤㍦㥦ㅢ㜶㡡㝡慦扥敦搵慢昷慡慢慢慢戶㙢㝤挲攷昳晤㡣て晦攷愷㤲㤹ㅤ㥢攷攷扢㡤昶晡愶捥戶㌶㈳搳摤摡搹㤱慦㙦散敡搲攷ㅦ搰㥡敦敥〵㠰搶搲㡡昲㝣㔵㑢扥昵㔸愳扡攵ㄸ愳㉢て㔰㤵捦㔷㕤㉤㉢㔰扥慤昵つ搸㠴愴㤴慣㘴〲㤴㑦㙡㑣㝡㌳愹㘶㈲㤹昸㤹昴㘱搲㤷㐹㍦㈶晤㤹搴㌰〹㌰搹㠲挹㤶㑣戶㘲㌲㠰挹㐰㈶㕢㌳搹㠶〹慢㤶摢㌱搹ㅥ㐹摦ㅤ㤰㑣㙤ㅡ㌹㈹㝤ㄴㅡ搲摣摤搹㘵散㔱㝢戰㘹敥昰㔰愸㍥㔴ㅦ㑥㠵攳昵挱㍤㙡㥢收戴㜵捦改㌲㠶㜷ㄸ㜳扡扢昴戶㍤㙡て㥣㤳㙥㙢捤散㙦捣㥦摡㌹换攸ㄸ㙥愴㠳㤱戴ㅥ㑤㠶愲戱㔸㉥㤵㑡昶摤ㄱ㥡㈷㌶㡤㍣戰换挸攵晦㕢㍡㝦㐵㥤㤳㥡㐶搶㑦㌴扡晦㕢㍡㜷㠲㑥愸ㅣ搵搹慥户㜶晣㤷㤴㔶㌱㥣戱㔱㐶愶㤵㜱㌷㡣慥搶㡥ㄹ昵㌰扢挸搱愰ㄲ昵㡤昹晣㥣昶搹散㐲㑤㐶㕢摢ㄴ㈳愷攲摤㍥㉡摦㝤愰摥搵㥥敦摢㑥晦ㄹ㕤㐶㐷挶挸昷㙦ㅦ㍤㉦㘳戴㔹挰㝣㜵晢挱㝡搷㐴扤摤愸㘴愶愶摤㡣攱戸慣搱搱摤摡㍤扦㕦晢㐱㜹㘳㡡摥㌱挳㈰愴慡㝤散㥣搶慣愸慣挴㡦慦搷慥㕥㤶愹㐰挱㥥昶愶㤹㝡㔷户愲ㄸ挲㤰ㄷ搶搱㕤㔴㉢㡡散㘲㤷慡㜵㐹㌱㘶捤慤敤晢ㅢ㕤ㅤ㐶ㅢ㉢㘱㈴㠷戹㐰捡㐱㘶ㅣち㥥戲㥢挳㈸㠹㍥搶㜵挷戶戰ㄶ敤搷㐸づ㍣愰㜳挶挴捥慥㜶昴挹〹㠶摥㌱㍣㥣〸㈷敡ㄳ昱㐴㈴㥥㡡㐴㠲昱搸ㅥ攱㍤㘲㐳㠶㈷㔲愱晡㘰㉣ㅣ㡢㈴㐲挱㔸㌲㤹㡣㐷昶㐸㈵㔸㄰㑢㐵攳昵戱㐸㌸ㄹ㡦㠵愲挱㘴㈸ㄱ㤶戵搰㉡〷㔱晦㘰㈴扤ㅡ挷挵攵捥㘴搵㈱ㄱ㤵㙦㘱㌴㜰ㅡ挲㉢戲愲㐵慦㘸㐹㔷戴㘴㉡㕡戲ㄵ㉤㐶㐵㑢慥愲㘵㐶㐵换捣㡡㤶搶㡡㤶愳㉡㕡㘶〱㘳㝦慡㝢昷慥戰㍥㤷㕥晤㠸晥昲〵昹㔱㌷㥤㌷攳户㤷㝣扡捤㥢㠲〳㠰ㅡ㍦㜶㐱㘶愲慢㘱戱㔸戰㍥ㄶ㑣㈵㔳㤱㘴㉣㥥っ〶㠳㈹戳㘹㤱㘸愸㍥ㄲ㡡㠷昰㝦㉡ㄴづ挵慤㠶㈵㔲攱晡㐴㈴ㅡ㡥㈶㐲㘸㜵㉡㉣㜷㠵㑥㌹ㄴ㠹戶ㅢ㤲捡挶戱愱愰摣㥤扣㘱㐸㠴㜸〵敤㘲摢敥扤敢改㕦摦戹搵㜹ㄳ捦昹戶昵戶昶ㅦ㑥㕢㔱挵〱㈹散ㄵ㉡㜷㉦㘸敡散敡㌲摡㜴㜶㘶㜴㘴㡥㔹摢戵昷昴敦搰㈱㥤㕤戳昲㌳つ愳㥢攱ぢ㌸㑢挸㜰㐲挳㘵愱㘱㐲晢戶㌷㜵ㅡ戹㕣㙢愶ㄵ㕤㝤愰㐵攰㕡〳㠵㝡㌱㜸㑤敤㜴㕤㉡㕥ㄷ㐳㉦㝣㄰㑥㕦慦愲㘰㍡㝡㔸㌹扥昶换㉥㠹㤲摥㉢㕥戶㍣扥扡愹敡改愳ㅦ扡㜳攴改搳㌲㍦㍥㜶敢捣ち昱㔲㤹㔰㠸ㄷ换㐹慣戶ち㕥ㅦ摣㍣戰㑦晤㠱㡤ㄷ㕥搶㝥昱ㅦ扦戹攳㝢挴〰㥦扦㡦搰㐲昸慦㜲昸㘴㠴㍣㑣㡥㜸捥ㄲ愸㍡㝡敦㝢㥦㍤㝢㠷㤱㡢㈶㙥㍤昹挸㥡攵つ㠲㜷ㅥ搵〵愳挸戸慦慤㘸㌲㕥㡦慥ㄷ㐹㈴㐳戱㔰㌲ㄸ㌶㍢㘰㌸㤱愸㡦〶挹㡢㐵攳戱㜰愲搰〵㤳㈱㜴挱㔸㍣ㅣ〱㍡㠲慥ㅢつ换ㄸ戴捡㌸ㄲ㉤挱㡡ㅡ挷挶㘴㤲慣ㄴㄲ㈱㔶㔹㔶㕤摤敦㤵改攷捥㝣戸攱散㥡㔷慥㕥晦搸扡ㅡ挱㕢愱戲㙡㙦㘴摣㔶㈵攲昱晡㘴㌸ㄵっ〵㤱㑢㠶ㄳ愶㔵攸昵昵㤱㜸っ㔶㈲㠷㑣㈴㘵㕤ㄸㄸㄴㄲ扣㘰㠲㔱收㈲挱㐴㑡敥㐳ㄳ㠶㈳搱昶㘵㐵㡤㘳㤳㜲〴㔹つ㐸㠴㜸挴戲敡戶㜷户晦㘲愱㝦扢㜱㑢て晣昵㙢敦晦敢扡㜳〴挷㙡㕥ㅤ㘲㠵㠵㈸㠹攴㜲慢攰㤰晣戸挷敦㑣㝦摤㜰敡㐱㤷㉣ㅥ㜹㕡㥦摤挵挳攵㈴ㅥ戲ち〶㝣戶摤愰慢㍥㍡㝥搴㌵㕦捤晥昸搵㍤搷㥥㡦㙡搴㐷ㅢ㠳晦㝡つ㥦ㅣ㤵㘳㐹㡢〷㉣晣㑤搷扦㝢挷愸㥡㑦挷㕥㌰攰捦挷晥晢捥㔷㈷〸㕥㝦捡戸晢换㔵戵搴㉡㜸昶晣愶㌳愷昴㤹户摦ㄹ㍦㍤㜶攴摡愳收户㡡晢捡㐹摣㙢ㄵ扣晦散㥤㐷㡦㕢㜹搷昸愵挷㡣㜹晤慦㑦㝥昷ㄱ㉤㔱摤㙣〲晥㠳㜱㈹㌹㤱っ昱㈷ぢ㍦㘲慦摣摡㈳敥昸㜴昴搹捦㑣㍣㔳敦㝦摢〹㠲㜳ㄹㄵ捦〳㤱㐹㔸挳户ㅡ愸㐳㤱㐴愴ㅥ攳㔸㌸ㄱ㡤㈴搰愱ㄲ㔱㉢㙣攱㜰㌲㔵㥦攴㔰ㄶ㡣㠷㘳㐰挴攵㘴〸换㈹㐸戴㘶敡㙢ㅣㅢ㤱㔳挹㍡〸㠹㄰户㕡㤵㥦㌷㘹㜷㜹摢㤷挷㌴㉣㤸昷敢捦㕥扤昸て㘷ち㡥搸慡昲㐳㤰㜱㜷愶㔰㝤㌲ㄹ㠹挶愳㈹㜴搸㘰㉣ㅡ戱㍡㔳㝤㌰㤴〸攲摥㠱㠲㘰㌸ㄵ〹㠷㙤慢㘰㙢㉡㤲㈰㍦ㅣ㑢㐶㐳昱戸㍣㤴㈶晣ㄶ㠹㌶㡤ㄵ㌵㡥㑤挹挳挸㍡ㅣ㠹㄰搷㔹㔶㤵㌸㥤㤳㍡ㄵ慦㙢㉤㐴㐹㘷扡挶㉡㔸晦捤㕦晥㜴㜱摦戶㌱㌷㕦愴敤㜷晢挲摡㐵攲敡㜲ㄲ㝦戴ち摣㌷㥡㥣晡晣㙤㠴㤶愶㠵挳㈷挷㘵〶ㄹ㥦戸搲挲摦昷户㌳㜷ㅣ㍥㜸搱昸愵昷晥㘹昵摡昳晥㄰ㄲ㥣㙣㉡㤷ㄹ挸戸㙦㑣愱ㄴ㙥㑣攱㐸㍣ㄱ挶扤㌴ㄶ户慥扦㔸愲㍥ㄴ㠳挷㐲昰㘷㉡ㄱっ㠵散㐰㠲㔹敦㉣㤰㌹攸㤴㌳㤰㘸㌳㔹㑤攳搸㠴㙣㈵敢㈸㈴㐲㕣㘲搹㜴散散搸㤳晢㕦昷摤昸愵㑦搶㥤㝥搵㕦捦搹㔲㜰敥慢㙣㙡㐳愶戸て㠵㘲挹晡㘰〴㘱㐲㐰愲㜱㐴挶㡡ㄶ㐲ㄵ慣挷㥣㈰ㄶつ愲㝦㐵㤳㠹愸㙣㘷㑤ㅤ㐸戴㑥敡㙢ㅣㄷ㤱戳挹㍡ㅡ㠹㄰攷㔹㤵慦㝣㘱搹ㄵ㘳㍥搳㈶慥㔸㜷昰㈷㠹愱㑦㘹㠲㜳㙥ㄵ慤㜳㉤㐴㐹戴捥戱ち㑡挶戲戳换㐹㥣㘵ㄵ摣摣㉦㍣㜶㑤攷搰㤱换敡㤶摣晤攵晢攷㡥㉥㐴㙢㉥㉤ㅣ㍥㌹㈶攷㈱攳ㄳ㘷㔸昸挳㥦改㌵昷攱攳搶ㅦ戰㘰敤㝤㑢㠲㍢戶㥦㈷昸㉣愰㡣㍢扤㕣㔵愷㔹〵㈵㑥㍤戵㥣挴㈹㔶㐱挳戹愱挸昳㡦收㐶摥戶㍣昰摥戹㉢户搸愲㘰摣〹愶㜱〹㜹愲㌲敥㈴ぢ㝦晣戱て摥戳攴戴挵㈳捦㥤搵晢戶㠹扤昷ㅡ㉡昸㡣愲挲㜶㌲㌲㤳摣㜳㥣㘴愴㍥㡡㐱㌹㤹挰㝣㉣ㄵ㑥㕡㔷㕦〸户㥤㔴㈴㥡㐸挴ㄲ㤱㔰㌲ㄶ戳㠷昲㜰㈴ㄲ愹㑦挶㔳㌱捣摤攲㤸摡㠵攵〲㈸㤵愷㈰搱㑥㘵㍤㡤攳㤲昲㌴戲㑥㐷㈲挴㝣换愸扦㑣㐹ㅣ晤昱㠵〳㐶㥤戴㡦散㝤㐷㜳㝣扣攰㌳㤳㌲㙡㈱㌲捤㉥愳㠲昵㤱ㄴ㘷㤵㤸㑤攱㙥ㄶ挴扣㔱㡤㔴挱晡㜰㈸ㅣ㐴愷挷㘴ㄳ户㥤㔴㌸㤲戰扡㔹戰㍥ㅥ㑣㐲㈰㠵㠹㘶㈲㤴㡡〵㈳㔱㜹㈶慤㌸ぢ㠹㜶㌶敢㙡ㅣ㤷㤲攷㤰㜵㉥ㄲ㈱扡㉣挳摣〳慢攰㜳㥣㌲㡣㌷㠰㤲戱㉡ㄴ慤㑦愰ち㡣㍥㌰挳戶ぢ㤷㔷㈸㥥挴㈳㔸㌰ㄴ挱㤸ㄴ㡡摡㘶㠵攲㌱㍣捥挱㠵㠹㐸㌸ㄴち挵攲㈹㜹〱㑤戸㄰㠹㜶ㄱ㤲捡挶㜱㤸㈰晣㥥扣㡢㤱〸㌱换㌲换㍤慤㄰㝣戲㔴㘶㕤㡡㡣摢慣㘸㈸㔶㡦戱㌰㠹㌹㐱㍣ㄱつ搹戳㠴〸敥搲挹㐸〴㘱㡤㈴㌰㉤㑤摡ㄳ搵㜸㉡㕡ㅦっ攳捥捤改㜷㉣㤱っ㈶攵㘵㌴㘱ㄱㄲ敤㜲㔶搴㌸㉥㈶ㄷ㤳㜵〵ㄲ㈱戲㤶㔵敥敢㐴昰㔱㔷昵晢㡣㠵㈸戹㈸搳㔶㐱挹㍤㐱㉦㈷㌱摤㉡㜰㡦〰㠷㥦扦昲敢愱㠷㝦㌶㐲扢㠶ㄶづ㥦ㅣ㤱搷㈲攳ㄳ㐷㔸昸搹ㄳ㥡㘷搴昷扥愱改㤴晤㍦昹晢ㅦ㤳昹愷〵ㅦ挱㤵换慥㐷挶㍤㠴㘲㈶㤲慣㑦㘱㘲ㄵ㡦㠶㠲搱㠴㜵搷㐹攲㡥㤷㑡㠶㠳愹㔰㡣㘵昶㍤㈷ㅥ挷㠰ㅢづ〵挳挱㔸㈲㥡㡣㘰摡㈳㙦㠰㑥㜹㈳ㄲ敤㈶㔶搳㌸㌶㉥㙦㈶敢ㄶ㈴㐲ㅣ㙣搹㔴㜲攳搸〶挵捡㘱〷㤵㙢晥㔴慢愰㘴敥搳㕣㑥㘲㡡㔵攰扥挶ち〳挵㕤戴㜰昸攴愴㕣㠲㡣㑦㑣戲昰㑦㙤扤㐵㙣摡扦搳愳捦㕦㜱挵㝣㜱摥㌶ぢ挵戶挴攱慢摤㡤挴敤㌰㡣〲㜸扡㐹㘲慣㐸〵攱戲戸㜹㐹挶挰挴㜴㉦ち㘷㠵㌰敢㑣㠶㐲搶ㄵㄹ挳摤挸㔹㈰敦㠱㑥㜹㉦戵摦㠷〴㍤㉣㈱㤷㤲㜵㍦ㄲ㈱昶戳㙣㜲て㜶㠲ぢ㈷捡愶㘵挸挴㡢收㉤㠹㘴㝤㌸㡣㙥㥤㡣㠵挲㔱㜴㘶㝢㠲㠰攵㤳㈴㥥㉥挳㈱㑣㘸㐲戸ㅦ㠵攴㠳慣攸㈱㈴摡挳㔴搷㌸㌶㉡㤷㤳戵〲㠹㄰㡤㔶摤㈵㔳㐶慥搷愸扡晦㡣㑣搱晤㉥ㅣ挶㠸㤳㠸㘲㌶ㅢ挷㌸㠵〷㔹扢愷㠴㤳㐱㑣㤹攸愲㜰㉣㥣愴ㄹ昲㔱〸换㤵㐸戴挷㤰昴㙡ㅣㄳ㤵㡦㤳昵〴ㄲ㈱昶戲㉡㜷捦㍥晢㍥㠹攲挹搶挳搱愸㉥㝤㉥ㄶ㌴㝡搶㑡挲昵戸慢㙥捡㈲ㄱ搶㠸㜲戱㕣㈲ㄷち㘵㘳㐱㍤愲㔷搵㐲敤愶慥㐶昰慥搶㌷㜷㐸㙢㐷戶㜳慥戹㍣㌱㔲捦ㅢ㍤慢ㄵ挳慣戲㤱㥤㜳㍡戲昹ㅤ扣ぢ㥢扢昵㙥㘳㝢㜷㔹㡦㤲ㄲ戱㘶㉣摥ㄸ㜹㔵摦㑥㙥戱㠳昵戶㌹㐶攳扣㔶戳昸㔷慥㘲㉣摤㜴愶换㤷㡥改㌲㡥㉥㤴㤶㔸搴㠸㘵挵㘳㤴敥ㅤ㕤㙡㜳㘶㤱㘹㔷㙤搳捣捥扣搱愱捣ㅢ搶㝥㘰㙢㘶㤶搱搵㙣㜰㔱搲挸慡愶づ㘴㤱戵㝥㌴㙣㔲〷ㅡ㡡ㄵ愱散㘰㈷㌷㌷㝡㕥户搱㤱㌵戲戰㜷戶搱搵㍤㝦慡㥥㙥㌳戶㉥㠲㤸㜵愲㘰扢㈲昶㤸捥捣㥣㝣㔳㘷㐷㜷㔷㘷㕢㜱㐹㘳昶ㄸㅤ㙢㔶搹〹㥤㔹〳㑢㑥㤵晣昸㠴慦㔷㉦㈱㝣扢㝢㉤㈶㔰㙦扥㕥〵挲ㄹ㘲挴㝣摢攲㙥㔷㍦〵慤㐳㉢摡っ昶挹㡡扡㡤㈸㔳㝡戹㤰戵㕢㜹愰愳㑤㕣挱㈵㝡㘸㜹戴戲戱㄰戹晦扦攰㡡㡡慤慣搶㡦㍥〶换ㅢ晢改ㅤ搹㌶愳㙢㠳敢捦㠲ㄶ挹愷㤰㔴㈵㜰㌵㤷昵㕥㈵㄰㘲㥥㤸㕦㌵户㌵摢㍤㔳㥢㘹戴捥㤸搹つㅥ搶愸慢慢改摡㤲㡦㝣〶㉣昹ㄷ㈶捦㈲昱晢㝤摡㜳〴㘹㝥昹扣㐹㔷㜱搵㙣昳㤷㐷㉡㈰㈵搵ち㈵㤶㤳昳㔵敤㘳㍡扢昲扤㝡㜹戵㜲㍦㍤㍦戳㥢摤㜳㠳㠵㍢㔰摦ぢ㑣㔶㈳愹摡ㄹ挹㐶ㄷ㈴㌹愱慦攴扡㙢扦昶㔱㐶㑥挷㙡户扡扡㠵㕥搵㙥㉥愰㡥㌲昲ㄹ挹㤵搶㜱戸㔶收㘹挸攱攲攷㔲㔴㐷户㌱慦㝢㤴摥慤昷㙥挷㥡㉤愲㈴〱ㅡ愶愴捣ㅣ㈵晢㈹㥥㉤敤户㈸㘸〸愸慣㐳㑢ㅦ挵㌰㌵攱挲挱昵攲敢㘵愵ㅢ㙥〴㙣攷慡慡收敥攸挵㙢慦㔸ㄲ捥㡥㌵㍡愶捥㥦㙤攴〹慦搶㌶攸㑡昷攵㐵㘵㤳㌲改㠳扡㕢摢昲昵戰㜴㙣㔷攷㥣搹晦㑤㍤搴㈵㕦㐴㘲㝦慡敡搱㡢㌷扤㑤㜰㤷慦昷㌱㡣㑤㑢㡢慦㥡摡挸㤱㠳㤹戰户㐲搹捦昸㑦㝤攴慢昸捦扦愱戲慡㍡㈰㌶㘷㥤㥡戳愹扥敤昰搰搴㉥㐳慤扣㔷㉢〲摥敥搷捥㔵捤㜴㘷攷㉣昶愷晥㡡㉡㉣㠷昶戱㔶敦戹扣㈹㠴攸㔵㜶㔱㤲敢攰摡ㅢ㐸晡㌵戶戵搵摡ㅡ昳摡㥢㘰昵挲扡扡昶ㄶ㌲摢㠵㠳愱㜰㑢搳挸敥㌹㙤㥤戳昲㐶㜷换㌱摣挹㤹搷㤶㥦㈷敡搰㝣慥昲㤶捣㡣㜷戶ち摣㑢〵㘲㔷㈸慣挵㔷扥㡢㐴っ〲㡣挳ち昲挵ㅦ戹〶戴㝣㥦挹㕡㈴ㄸㅣ㤴扢㌱㌶㝣㘸㤲㘲㈸晥ㅦ挴昲㡦㤸晣つ㠹搸ㅤ〹慦㑥昹㌱ㄲ晢㈳戶㠵㝥〶㕤〵㙥㌷戰㑢〳昷㈹戸㝥戹㠱㌲㌱っ〸〶㑦搲㔹㤲敥㤱㜴㡤攸て挵㥥づ攸㘷ㄵ戸搷扦㐵ㄸ㘲捡敥晦㔰挹搷㔴ㄲ㐳㔲㑢㙡ㅤ㈹〹㐹㙦㥦㝣㑢捣㝡㈶摦㈱㜱昸攴〷㤳ㄴ㜱晣慦㜴晦㐸搰㑦㐸㐴ㄲ㠹昲㠹搳挷㠲晤戶攰㤳〴挱㈵㥤戹ㄷ晣攵㤷ㅢ㈸ㄳ㈹挸㜹昹㘴摤㑦㘵㝣昲戵㔵㔰戲㠶戱て㌴搵搲㡡扥愸㔴㝣〵㤸户〳晡愳㔸搶㌰〹㈰㜱㌸㘰㑢㤳ㄴ挳愱㘴㄰ㄵ㙤㐵搰〰㈴㘲〴㐸攵㠰㠱愰散㡦昸〴㜵ㄴㅣ戰㉦搸愵づ搸づ㜸扦摣㐰㤹㘸㠰㥣㤷〳搶㤴㜳挰㝢㔶㐱挹攳捦㔸㘸ㅡ㐴㉢〶愳㔲戹㌳ㄲ㌱搱㘶搵㤱㌵㠴慣挹㘰搵ㄲ戵ぢ愹㌷捡扡㘹㈸㈵㜶㘳戲㍢ㄲ㠷㥢昶㌰㐹㌱挵搶晤ㅢ㠲敡㤱㠸愹㘰㈹㌷敤〹捡晥㠸搵㑥㌷㜱㔵戴搴㑤ㄱ敡㤴ㅢ㈸ㄳ〷㐱捥换㑤慢捡戹改〹慢愰攴戱晡㔰㘸慡愵ㄵ晢搰攴挷捡㍡㘰㕦ㄴ换ㄱ㑣ㅡ㤰㌸ㅣ㌰搲㈴挵㙦愱㘴㄰ㄵ㌵ㄱ㌴ち㠹㌸っ愴㜲挰㘸㔰昶㐷㍣攸㜴挰㌴戰㑢ㅤ㌰づ㜸扦摣㐰㤹㌸ㅣ㜲㕥づ㔸㔲捥〱㜷㔹〵㈵慢扡ㄹ㘸ㅡ㐴㉢愶愰㔲搹㡣㐴㜰戹戳㤶慣愹愴㙥㉢敢㤳㠳㈹㜱〸㤳㐳㤱㌸㝣㌲捤㈴挵っ㈸ㄹ㐴㐵㠷ㄱ㜴㌸ㄲ搱ち㔲昹攴〸㔰昶㐷㕣敢昴挹㑣戰㑢㝤愲〳敦㤷ㅢ㈸ㄳ㕣㡤昵昲挹愲㜲㍥戹捣㉡㈸㔹㘳㙣㠷愶㕡㕡㜱ㄴ㑤扥愴慣〳摡㔰㉣摢㤹㜴㈰㜱㌸㘰戶㐹ち㉥摢づ愲愲愳〹敡㐲㈲㘶㠳㔴づ挸㠳戲㍦攲ㅣ愷〳㍡挱㉥㜵挰㕣攰晤㜲〳㘵攲㘸挸㜹㌹㘰㐱㌹〷㥣㙣ㄵ戸㤷㡥挴㍣㘸ㅡ㐴㉢㑥㐲愵昲㘴㈴攲㐴㥢戵㠰慣㔳挸㕡〰㔶㉤㔱愷㤲㍡慥慣㥢㑥愷挴ㄹ㑣ㄶ㈲㜱戸改㉣㤳ㄴ愷搸扡捦㈶攸ㅣ㈴攲㌴戰㤴㥢捥〵㘵㝦㐴㤷搳㑤愷㠲㕤敡愶ぢ愹㔳㙥愰㑣㜰愵搵换㑤㌳换戹㘹㠶㔵攰㕥㌰ㄲ㘷㐲㔳㉤慤㔸㑣㤳㡤戲づ戸ㄲ挵昲㉡㈶㝦㐰攲㜰挰搵㈶㈹戸散㍡㠸㡡慥㈱攸㕡㈴㠲㙢慦捡〱搷㠱戲㍦攲㜰愷〳戸㑥㕢敡㠰㥢㠰昷换つ㤴㠹㜳㈱攷攵㠰㈹攵ㅣ㌰搹㉡㈸㔹晣扤〰㥡㙡㘹挵ㄲ㥡㍣愹慣〳敥㐶戱扣㠷挹扤㐸ㅣづ㔸㙡㤲㠲㉢扣㠳愸攸㝥㠲ㅥ㐰㈲戸捡慢ㅣ戰っ㤴晤ㄱ㘳㥣づ攰㤲㜰愹〳㤶〳敦㤷ㅢ㈸ㄳㄷ㐳捥换〱晢㤴㜳挰摥㔶㐱挹㌲昳㘵搰㔴㑢㉢㔶搱攴㔴㔹〷㍣㠵㘲昹㌴㤳㘷㤰㌸ㅣ昰慣㐹㡡㐵㔰㌲㠸㡡㥥㈳攸㜹㈴㘲㌱㐸攵㠰ㄷ㐰搹ㅦㄱ㜴㍡攰㜲戰㑢ㅤ昰㌲昰㝥戹㠱㌲㜱〵攴扣ㅣ戰㑢㌹〷っ戱ち㑡㔶戴慦㠵愶㐱戴攲㙤㔴㉡摦㐱㈲㙥〰㔹㑢搶扢愴〶㤵昵挹ㅡ㑡扣捦㘴㉤ㄲ㠷㑦㍥㌴㐹挱攵攲㐱㔴昴ㄱ㐱㝦㐳㈲㙥〶愹㝣昲㌱㈸晢㈳戶㜵晡攴㈶戰㑢㝤昲㈹昰㝥戹㠱㌲㜱ぢ攴扣㝣搲扦㥣㑦晡㔹〵㈵㡢搶㑢愰㘹㄰慤昸て㉡㤵㕦㈳ㄱ㕣捤慤㈵㙢ㅤ㈹㔹搶㈷摦㔲㘲㍤㤳敦㤰㌸㝣昲㠳㐹㡡㝢愱㘴㄰ㄵ晤㐸搰㑦㐸〴㤷㠵㤵㑦ち扦〳〸㠶昰㌹㝤㜲ㅦ㈵㑡攷攳ㄵ昴挹〶捡〴ㄷ㥢扤㝣戲敥挷㜲昳㜱慢愰㘴㕤晡㐱㘸慡愵ㄵ㝤㔱愹昸ち戰㌲昳㜱ㄴ换ㅡ㈶晣搵㐳㠷〳戶㌴㐹昱㄰㤴㈸〷㙣㐵搰〰㈴㘲㌹㔸捡〱〳㐱搹ㅦ昱〹敡㈸捣挷ㅦ〶扢搴〱摢㔱愷摣㐰㤹㔸〱㌹㉦〷慣㈹攷㠰昷慣㠲㤲挵昱㐷愱愹㤶㔶っ愶挹敦㤴㜵㐰ㅤ㡡攵㄰㈶扢搰扡㥥愷搴愱㈶㈹㔶㐲㠹㜲挰㙥〴敤㡥㐴㍣づ㤶㜲挰㌰㔰昶㐷扣攲㜰㠰昶ㅢ㤴㘰ㄳ㈱㕡敡㠴㍤㔱攲㤷㉣㉦㔳㈶㥥㠰㑡㉦㈷㍣㔳捥〹㑦㕢〵敥㐵晡慡愷愰㘹㌳ㄶ㔷晢〰㉥㜳〷户ㅡ㜳戹ㅡ搴㍦㠷㕦ㄸ㙣㥡㤳敦敥㔴㑢㔷晤㜲愳㍡㈷㜶㜶㡦㙡捤捦㙥搳攷㙦㤵戳㌲㠷捣㌴㍡戰戰摣㠵昵㘵ㄷ慦㜳昶㙣㈳㉢㜳捤㥤㜳扡㌲挶戸㔱晦ぢぢ捦㉡㔶㔸㑣ㄱ挲㔷㠱㔵ㄵ昱换搶㔲㝤㤰㐴㑦挱挷㔷挵ㄵ㔰昷㤲㤸晡戵㐵挷昲戵捡〶〰慣改昱攸搴搶敥㌶愳㑦㑥㉤ㅤ慢㝣㜵づ㕥挴㙡㝤戶㜷㙥敡㑣㉣ㄵ㡤敡㤷ㅢ摢搵㥡㙤㙢敤㌰ㄸ㡣〱㈶昴〰㘳〶㔶收て散捣户昲㤷敡晡攵愶㜶改ㅤ昹搹㕣㘴捣捣摦戲㠸㔲慢㤱㔵戹㤱慤ㅤ㜹㔴愳愲挸㝣㑤慥㜹㘶攷㕣晣㥥昲㥣昶㡥戱晡散晣晦㐴㔴㠴㡡ぢㄳㄵㅡ㔱㈱㉡㉡㐴㜵㐵昵㉦㡤㡦㤶挴搵戵㌵㌶敤㍢搴慦㠱搶愲慢㜶㜷戵愶攷搰㘷慡㉡慥攰㔴㌲㔱㘱昴㔵晤〵㌹昷㡡愲㈳㡡慥敤〰㥡㕢昴㝢戸㥥㉢搳㠵摦晦摥ㄱ㜰㤹㠲㐵㝤昷㐲㌲㝥散㐱攳㝡㌶捡晥㑦扦㔱㕤挵㐵昷㑤摥㤷ㄸ〸㜰㝦戳ㄷ㜱慦㠲㥤ちㄷ㈷㍡〳㈹㜷捦昴攷ㄴ㠶㥤戴㝦㑦㜶っ㤶戶晢收づ搰搳㐶ㅢ㔶攴摢昵敥晥㈶挱慤ㄱ晣扡㙤摥㉡㙢敡㙣㙦搷搹敢昸㝢挳捤ㄹ扤捤愸捥㌵捥改敥㥣搰摡㈱㜳㐸㔴搷戴㔸晡㍣戰昴㜹收摡㜹㙥ち㜷敡㔴㥥扡㍡㘷攸㕤慤摤㌳摢㕢㌳搵㈴戸敤昵㍦搱㕤㜱〷愸㠴㌳敤㡦㍤㥣戸ㄷ攳捤㈵㜱㠴扢ㅥ晢㔷㜴ㅤ挳㡦㑥㕤㈱㌴晣ㄳ扦㜰㈳〷㠳㡦扡㙦挸㝤愰慤ち㕦㌵ㅡ㈹㕢㍥户㈷㈴㥦㥦㠸㉥慡挶㈷昱㍣〱昸捡攱㠰㌲挳㙦㈵户㐲㌶戸捡摦ㅢ〰晦〱㥤㝡㜶㡣㥥挱㍢〰扤慤㌷〰慡ㄱ㕡㡥㌶㕤〱敥扢㌴㘱㉢て㕢㠴挷戴㘶㡤慥㙡㌲㥡昱㜲㐳㈵㜷㙣㌴㌳㠶扣㥥㝤㔵㔵㝤慡扤敡ㅡ㘷敢慡戳㌶戴㥣㉦㑦㡣㉢搱晦捦挹挹ㄱ扤㘸㤵㕦摤愵昶㐵㜳攴〸戶㘹㌵㤸㙣㡦ぢ搰㐰㐰㈳㤲㉡敥ㅤ戸㘳㔳扣〵㠲㡤ㄲ〹㔰愵晡摤㜹㙥捥㔴㘳㈳㐳敤敡㔴愹㠶昴㜱散挶㘸收㐶㑣戵晤ぢ昹㕡㌳㝡戹㤱昵㥢㐳㉣㜷㝤㜰㜳昰㔵㔴㔴㈲搴㥡㝢㈷扢愴㕡㈸㙢㙦㌶搴㌶㡤攰搶㠴㌶ㄲㄶ㙦挳㡢〵晡㕢扡㙢㐷㡦愹㍤㑡㥦愵捦㘹搷昷㡡散㔵㌲㕦昰晢攵㈸攰㝤㝥昱㉡㔲摢〹㠳㔱扦攵愵搱㜴挲ㄸ㈴攲㕤〰㌸ㅢ㜰摣扢挴ㅡ㤰扣㝦昹戴戱㠰㙣挶㜸㈹摥㠷㄰挷㑣戹ㅦ㜵慦㐵㡥㐳㔱愱㙢㡥〷㜷攳㕤昳㐳㑡攰㉢昷愷ㄲ㡢㄰摣ぢ戰㕢攲㠸昷〱挰挸〹〴晥捤ㅢ㌰㤱㠰㐹〴㝣っ〰㘳慥ㅤ〸㙡㝢摢㤷愱㔴㉡攸㜴㘷挲搳㥤㔳㈰〲㜷㝥敡愸㠳敡㉣㜷㌶戳㡥愹慣㠳㉢晦戶㤵㌴摤〲ㅣ㐴挰挱〴㝣敤つ㌸㠴㠰㐳〹攰㐶㠱㍢㈰摦㠲㘷〶攴户㠰㙣㑥㐰搶㐳㔲〵㘴ㅡ㜵㝦〷慡㈸㈰㠷㠳扢昱㠰晣〰㌱ㄵ㤰㈳愸挴㈲〴㌷㈲散愶㍡〲㜲㈴㌰戲㠵挰㥦扣〱搳〹搰〹攰扥㠵ち㐸ㅡ㔴搹㠰㠴㍤〳㤲㠵〸〲搲ぢ收搸㐶㜰㈱摤昲户挱㍡㜲慣愳㉦㤸㙥㜷㜲慦挱㜴攷っ㐰㌶挷㥤摣愰㔰敥㥣㐹摤摣愹㈸㜲攷㔱攰㙥摣㥤摣搱挰㡦㑦捥愲ㄲ㘴搴㜷㉢愴㜶㑢ㅣ敥㙣〳㐶戶ㄳ挸㉤てて㐰〷〱㥤〴㜰ㄷ㐴戹㜳㌶愸戲敥㡣㜹扡戳ぢ㈲㜰㈷㌷㐶散㍡㍥㈱挷ㅣ㔴昳慣愳㥢㜵㜰っ戱〱挸摡㠰㌹〴ㅣ㐳挰捥摥㠰戹〴捣㈳㠰㝢ㅥㅥㅡ收ㄳ㜰㉣〱っ愳〷攰㌸〲㡥㈷㘰ㄷ〰摣㈱攵扥㠸ㄹ搲摦〱戲㤵昹晢㔶ㅢ㥤摦〹敥愴愸㜸㥥㐰挵摣㔲㈹㡡攷㐹攰㙥㍣㥥㝢㐰っ㍦㔸㥦愵ㄲ㘴搴㤷晢㉦㜶㌳挰户㍤戵〰㜹㜹ち㠱摣㥢昱〰㥣㑡挰㘹〴㜰扢㐶挵昳㜴㔰㠵戱摦㌵㕥㜹㡤晤ぢ㠱㐷㌰㈳㡥ち㜸㥤㔸挱㍣㤳ㄵ㥣挵ち昶〱搳敤㐸敥慦㤸㡥㍣ㅢ㤰捤戹㌶戸㈹愳㝣㜹づ㜵㌷㠰㉡昲攵㜹攰㙥摣㤷㈳㈱㠶ㅦ㥦㍣㥦㑡㙣㕦㌶㈱㘷扢捡㜱㙤㕣〰㡣扣㤰㐰㙥昳㜸〰㉥㈲攰昷〴㜰攷㐷昹昲㘲㔰㘵慦㡤戸攷戵㜱㈹㐴攰㑥㙥〶搹㜵㌸挶晥换㔸挷㈲搶挱㡤ㅢㅢ㠰慣敤敦换〹㔸㑣㐰戳㌷攰ち〲慥㈴㠰晢㍣敥㠰㜰㜳挷っ挸㔵㠰㙣㑥㐰戸㈳愴〲昲〷敡收搶㔰㔱㐰慥〶㜷攳〱攱ㄶㄲ㝥戰㈲㑥㈵㜶㐰戸㡦㘴㌷搵ㄱ㤰㙢㠱㤱搷ㄱ㜸戸㌷攰㝡〲㙥㈰攰〸〰㔴㐰㙥〴㔵㌶㈰㔱捦㠰摣っㄱ〴㐴㜷搴昱㘹㡦扦㙦㘱ㅤ户戲づ敥ㅡ戹摤搹〶㥥改捥摢〰搹攴㠱㠲㥢㑢捡㤷户㔳㌱㜷㤹㡡㝣㜹㈷戸ㅢ昷㈵㜷愳昰攳㤳㜷㔱㠹敤㑢㙥㐹搹扥〴摦敥㌶㑢㤰㤷㝦㈲㤰摢㔵ㅥ㠰扢〹戸㠷㠰㍣〰捡㤷昷㠲ㅡ㘸㑦㙣㙡㥤戳㐴慦㘱㘲㈹搰㜰㈳昷戳ち敡㤱户㠶㠹晢愹晥〱慡㍦挹〱㐰搶〶㉣㈳攰㐱〲㑥昶〶㍣㐴挰挳〴㉣昰〶㉣㈷㘰〵〱愷㜸〳ㅥ㈱攰捦〴㜰㘷换ㅤ捡搳挱㌳㐳昹㈸㈰㥢㜳㘵㜰て㑣㐵㜳㈵㜵㜳㌳慣㈸㥡㡦㠳扢昱㘸㜲搳っ㍦昸㠵㔸㉡㐱㐶㝤戹㜳㘶㝢搳㜱㘵慣〲㐶㍥㐹攰㌹摥㠰愷〸㜸㥡〰㙥戴愹㘸㍥〳慡㌰散㍢㠳戹㤷昷㍤晣㔹攰ㄱ㑦㙥扣搹ㄶ散㠸扣ㄵ捦攷㔸挱昳慣㠰㥢㘴㙥㕦㕥〹㥥改换ㄷ〰搹ㅣ㕦㕥〵㐹攵换搵搴捤㝤戵㈲㕦扥〴敥挶㝤㜹㌵挴昰攳㤳㉦㔳㠹敤换㙢㤰戳㕢攲昰攵㉢挰挸㔷〹扣搶ㅢ昰ㅡ〱慦ㄳ㜰ㅤ〰捡㤷㝦〵攵敤㑢敦㌱晦㑤攰攱㑢敥攱搹ㄶっ㐲摥昲攵㕢慣攰㙤㔶挰晤㌶户㉦戹挹㘶晡昲ㅤ㐰㌶挷㤷昷㐰㔲昹昲㕤敡收ㄶ㕤㤱㉦搷㠰扢㜱㕦㜲㉢て㍦搸搲愱ㄲ摢㤷摣捦戳㕢攲昰攵㕡㘰攴〷〴㜲慦捦〳昰㈱〱ㅦㄱ挰敤㍦攵换扦㠱昲昶愵昷戳搳摦㠱㠷㉦㤷㍢㉡搸ㅥ㜹换㤷晦㘰〵㥦戰㠲㔵㘰扡㝤挹晤㍡搳㤷㥦〲戲㌹扥攴㈶㥦昲攵㍦愹㥢扢㝤㐵扥晣㌷戸ㅢ昷攵戳㄰挳㡦㑦㝥㐶㈵戶㉦戹㌵攸攱慡捦㠱㤱㕦㄰挸㙤㐳て挰㤷〴㝣㐵〰㜷ㄲ㤵㉦晦〳捡摢㤷摥㡦㍤敢㠰㠷㉦㕦㜶㔴挰改戰攵换㙦㔸挱户慣攰㙤〷〰㔹ㅢ戰㥥㠰敦〸㜸挷ㅢ昰㍤〱㍦㄰挰㑤㐳㜷㌴搶㠰㘷㐶攳㐷㐰㌶㈷ㅡ敦㐳㔲㐵攳㈷敡㕥ぢ慡㈸ㅡ㝣㕤㘱攳搱攰㝥㈴㝥㝣㔲〰捥㡣晡㜲㔳搲挳搹ㄵ挰㐸㉣㌳㘱㘱挰ㅢ㔰㐹〰捦㕦㄰摣挳㔴搱搰㐰㤵㥤㡢㜸慦戳㔴㐳〴〱攱戶愶㙤㠴㘳㜲挸搳㍡愴㥦㜵㜰ぢ搲〶㈰㙢〷愴て〱㝤〹攰昶愴〷愰ㅦ〱晤〹攰㡥愵㍢㈰摣愶㌴〳㔲〳挸收〴㠴㝢㥢㉡㈰〱敡收㈶㘷㔱㐰戶〴㜷攳〱昹〱㘲昸挱敦攴㔱㠹ㅤ㤰ㅦ㤱戳㕢〲扥摤搴〱挸换㠱〴㜲户搴〳戰㌵〱摢㄰挰昵㑡ㄵ㤰㙤㐱㜹㕦ㅥ摥㌳挳敤㠱㐷㌴㝡愱㤳搹ㄵ㌸㉥㡦ㅤ㔸挱㡥慣愰㉦〰㙥㕦昶〷捦昴攵慦〰搹攴㤹㘱つ挴㤴㈳㜷愲攲〰愸㈲㐷搶㠲扢㜱㐷㙥〹㌱晡㑦づ愲ㄲ摢㤱㕢㠱㙢㌷〳㔹摢㤱㠳㠱㤱㍢ㄳ㌸挰ㅢ㔰㐷挰㄰〲戸ㄱ慢ㅣ戹ぢ愸戲㍤㍢改㌹换ㅥちㄱ昸㜲㍢㐷ㅤ晦散㌱㘲㌷搶戱㍢敢ㄸっ㠰昲㈵㤶昹㘰㈲㜷扦㐴ㅤ㜸愶㉦㠷〱戲挹扥ㅣ〲㌱攵换㍤愸㜸ㄷ㔰㐵扥慣〷㜷攳扥ㅣち㌱攵换㍤愹挴昶攵㙥攰㝡昸㌲〸㡣っㄱ戸扢㌷㈰㑣㐰㠴㠰㘱〰㈸㕦㐶㐱昵戱㘷搹㝣㉤捡扤愱㡦攵搷㌸㌰㜰摥㥥づ愵㡥昹㐳㠲㑡㤳㔴㥡〲㐰ㄹ㥢㈲㘵ㄹ㕢戵て戸敥㤵改㤲㕤〳㙥㌵昸㜳摣㍦㘸敥㥥摦㠶㍤ㅢ㘶戹㔲㙤收戸收㙥ㄶ㘳晤扣戳慢㔲昸㉡摤㙦㜸ㄴ㘴㥦㠴慡㍥〳㕣㙦捦㈸㌱㤶散〵㙢慡㔶晤㔰晡㠶㐸㐱㥥㠶昷晣㉡㍤㘵昸搱昶㐶㥢〶㑣㘸捤㜴㜵收㍢㜳摤戵捤搸㤲慣攵摢㐸㌹㥦㉦搸㔸昵㌸㌴㝡搶挹㠶㔵㜶昰㉣㥡㘳昸摢昹晥㔹ㅤ㥤㜳㍢㤴㌵㔵㜹扥㤴愵晣搵扢㌷慢昱戳ㅥ㝥㜶㠶昳〲挳㘱㈸㠵攵㜰㔴摣慦㔷㘰㕦搰挸攱慣〶愴㐳㥡㐶㌶㑤㘹挹攸愹㕣㕡て㘷㡤㕣㐸㡦㘶㌳愱愴ㅥ挷ㅢ㘶昱㥣ㅥ换挴搳戹㔸㐴攳㕥㠲〵挵慢扡㤹㤴㥥づㅢ改㙣㌴㤸㑤㈶㜳搱㘰㍡㤵捥愶㜲㤱㙣搲搰㠳㕡㐳て㌴㤸㐹〵昱㝡㉤㕥愴挵ぢ戶搹㑣㉡ㄳ㑡挴戳搱㡣ㄱ挹挴㜳㐶㌴ㄷ攰㠶〴㉤㤱㡤㐸攵㐸㈶㑤㐸〲つ㌶㝦ㄴ㔹愳㤹㡣㈱扦搱收㉢愸ㄲ㈲扥㙡ㄴ昸㥢扡㜷㐰㑦㠸戴挸㠸慣㌰㉡㝢昷ㄶ㐳㕣㉦㉡㤵散㌹ㄴ摥昴搰㌴㙥㌹㔴㉤㐵㠰㌶㑤愸㌸晥ㄴ㔶㘱搸㥦敤㌹〰㠹㍦㌰ㅡ㠶㤳愷㑤〰搹扦㘹㘴㡢㘳敢㔴㥢〸摥㤶攰攱慤〴晢㍤〵昶㘳㙤ㄲ昸㝤挱㔷㝢㉤㌸戰㈵慦ㅤ〸捥ㄶ攰ㄴ㥦㘰ㄴㄸ㘳㘹㤷戵慣㘲ち㐰攵㕦㙣㤰㠳㠰㤱㔳㠱ㄱ晢㐱㑣㜵愶㠳㐸㠱慤扥攳挱攵〵㈸㙥㐵晢搹敤㔱攰㤳散换散戶攲㘶㜰搸㜵㡢扢摥晥戶〵扦〵づ㕤敦〰搰㤴搰愶㈱㌵晢㔳㌲ㅤ㑢㈷昱〲㜶㉣㤴挸㐵㔳㌹扣晥㠹昷搳㜱昶㔰㈲㤶捣㐵㤲㤱㤸㜶㔸〱㥡づ攳摤挷㌴㕥攸つ㠵昵㘸〶慦㍦㠶㠲㝡㤶挷愶㠴㌳改㤰㤱㌶戴挳ぢ㔰㍤ㄹ搵戳搹㐸ㅣ㘷愷挴愳改㑣㈶ㄵ㑥㘵搲㐶㈲㤴㐶搷捤挶㈳昱〰昷㐶㘸㠹㍣〲愹㍣㤲㐹ぢ㤲挰㐴㥢㍦㥤㉣㥤㐹㥡晣㐹㌶㥦愸ㅥ㈱㌱〵㝣㜶㍦戱ㄸ㡤㘷搷㔰㈱㥥㐱搰㑣㈴晥㐰㌳ち㔵㠸㕢㐱扡㐲㉣ㄹ㘲㙤ㄶ㤲攲㜸戶㠱攳ㄱ捦愹㤶㉡昳㈴㈲挶㔳ㅤ㐷㈴㘷㈳ㄷ攰㕥ち〳愵ㅤつ捡㜴慤㤱㌴㈲㔱戸㉣ㅢ挶㔵愷㠷攰㕢挳㐸挵攰㐵㕣㡦挱㘴㍡ㄹ㌸搸㤲㤱㕤搴㜰㠸㑤攵㐹ㅤ㙡㔳㉣ㄳ搳㙣㙡づ㈹㔴愳扥㠷㠳慢晡挴㔹㘸㜸㘹㥦㔸〸㙥㘹㥦㌸〲㐲捡㐹昳愱ち㝤攲㐸搰挸昹戴㘳㤱㕡㘳㑣㉣捤挳㐳㔲㈹〳㉦晤愶昵㐴㉡ㄶ捥收ㄲ㠹慣㥥㑢愶昰㌶㜷㑡㍢慥〰つ挶搳〸㙤㈶ㄵ捦㘵㌱戲挴戲改㘴㈸㥤捡㈵昴㔴㉣挳㤷㜹㈳摡昱〵㘸㉣㤵㡥㈵ㄲ愹㙣㍡挴㐳㉤愲扡ㅥ㡥攴㜲㔹ㅣ㙣ㄳぢ攵搲㐹㈳ㄹ攰昶っ㉤㤱扦㐳㉡㑦㘰㜲㈲㤲挰㜴㥢敦ㅡ㡥㜴㥢慦愰㑡㠸㜸㤱〵㕦昵㠹㘳㥤㝤攲っ敡㕢㠸挴ㅦ㌰〰㔰㉥攰㘵慦㍡㠱攴㐵㉤㜹ㅤ〷㜲㜶㘱㡣愶愸㈸昳㉤ㄷ㜹〱ち挵㑣ㄴ搲昵昲㐲㔲挸愸敦㔱攰慡㌸㜴㜸挶愱捤㌳づ戳散㝡㉥㠱㉡挴愱つ㌴㜲㍥敤㔲愴㘶ㅣ戲㤹愴㡥㤳㝦㔲愹㕣㈶ㄹ挵㔹ㄱ㍡摥捤㑥〷搱慢挲改㤸㠱挳㘵戴换ち搰㕣㔸㐷戴㈲攸㘲愹㜴ㄴ敦㔳愷攳㘹㠴㈴㥤㐹挶搲搹㌴づ㄰搱ㄶㄵ愰㍣㔲㈸ㄱ㌳㔲搹㐴〲搰㔴㉡ㄵ㌵搰㑢ㄱ㡤㜴㉥㘸㠴㜳昱〰昷㜵㘸㠹扣ㅣ愹㕣捣攴ち㈴㠱づ㥢㍦㥤慣㥥㙢戳搳收ㄷ攳㐵ㄷ昸㉡づ㐷㍡攳㜰ㅤ㠵慦㐷攲て攴〱㔰㜱攰戵㘹挶㠱ㄷ愳攴昵ㄷ攸戶ぢ昷愱㈹㉡づ挳㤹扢㥤㠵摣搹愱敢戵㍢㐰㤹捥捡挵㜵っ㘰改㙣㌸ㅤて㐷㈳㤹㐴㍡ㄴ换㈴㐳戹㜰㌶㤱㐹挴㜲戹㐴攰ㄸ㑢㐶摥㐹つ㜳㙤敡㉥㔲昳㙣㑡㤵捤户戵晦愹愰㍤㠳攳㝢㈲搹㔰㌸ㅢ㑣㐷愳攸敦㝡㍡ㄵ㑤收㠲㤹㉣捥㙤㌲㤲㤹㕣攰㔸㕢挳摤搴㜷㥣㑤摤㐳敡㜸㥢㘲㤹㌸挱愶敥㈳㠵㐶愸敦㐹攰慡㍥㌴摥戳て敤攷搹㠷㑥㠶㤰㜲攰㌲愸㐲ㅦ㕡〰ㅡ㍦㍥敤㐱搰愶㕢愲愹㜸㌸ㅤ挱㝣㈱㤶㡣㐷愳㝡㈶挵㌹㐶㌸㠳㘳㠸㌲搸㘲㌶戲摡㐳〵愸㥥搰㘳㤱㘰㉥㤲挹㠴㡣㘸㈸㤲㑢㠵搲㔱㡣〱㠹㐸㉥㤲挸㈶㠳改〰㌷㠸愸㕥㍥っㄹ戹ㅣ㐹攰㔴㥢戵㠲慣㐷挸㍡捤㘶ㄵ㔰㘲㈱㔸慡㈷散㙢昵〴攰㝣昲㌱㡡㍣㡥挴ㅦ㌸ㄳ〰㌶㐴㝢〲愴攷㈸晤㈴ち㡡㐷改愷挰昱ㄸ愵捦戲㔴㔹愷㉢〱愴㡥㔸㤲捦㈲㈷捥㐱㈱摤㉤㥦㈳㠵㡣晡㥥〷慥昲㝤搸搳昷㐱㑦摦㥦㙦搷昳㈲㔴挱昷ㄷ㠰㐶捥愷扤㠴搴昴扤㡥㜳㤶㜲㘹㌸ㅡ㤷㕡ㄴ㜷搸㘴㌴㠷摢㙡ち㘷㐰挵㈳㌸㘹㌲慢扤㕣㠰愶ㄳ戸ㅡ昵㌴㐶摤㜰㌲㥡挱㈵㥢挱〸㙡攰㘸っ㥣つ㤳挹挴攳摡㉢〵㘸㈲㥣㌱㜰捣㐶㌶㤲捤愶愲㌸㠷〰㈷愵昰っ㠹㐴㈶㤸㡣挶㡣㜰㌴挰扤㈷㕡㈲㕦㐵㉡㕦㘳昲㍡㤲挰㐵㌶摦㜵晤晥摥收ㄷ攳挵愵攰慢愸つ戶愲愶扡摡㝢搴户〶㠹㍦㜰ㄹ〰㘵慦摦㐵㜶㈱摦愱㌲慦㕦扥〴㈵晦㑥㔳㉥㐷㈱㕤慦晤〳㤴改慣㔸㕣㑦㈶㜲㘹㈳㤴つ㠶愳㘹捣㔶㜵摣㌰愲挱㔴㍡㤷挹愵㠳攱㔸㘰戱㈵㈳㍦愱㠶㉢㙣敡㔳㔲㔷摡ㄴ换挴ㅦ㙣敡㕦愴㔰㡤晡㕥つ慥㡡昲㤶㥥㔱づ㜸㐶昹ㅡ〸愹㈶㝥〱㔵㠸昲戵愰㤱昳㘹㕦㈲㌵つ捦攲扡挱㐹ㅤ㌱っㄱ㝡㌴ㅡ㌷搲昱㜸㌰㡢㤹㔱㌸㠷㈱㍢ㄷ㑡㙡㕦ㄵ愰㤱㐸㈸㘳㘴㄰扡愴ㄱ㡤㘲㠴㑡愲㈳挴㌱㍦㡦攳摣㉤㥣搵愵㙢晦㈹㐰㔳搹㌰〶晡㤸㡥㐳㠴㔲㌸て〴〳㝡ㄶ〷搰攱㜱㈰㠵戰㘷ㄱ㘵㙥㘸搱ㄲ昹㌵㔲戹㡥挹㌷㐸〲搷摢㝣㔷㤴㙦戰昹㐴昵〸㠹㥢挱㔷㔱慥㜰㐶昹㘷㠲搸㜲㝦攰ㄶ〰捡㐶昹㔶扢㄰㑦㑦㔶㤴㘷㌰㔷つ〹㜱㍢ち改㝡挹㤳㘱ぢ㜱戸ㄳ㕣ㄵ㠷㜵摦㝢捤㕡晥〳㙥改慣攵㉥扢㥥㝥㔰㠵㌸㉣〱㡤ㅦ㥦搶ㅦ戴ㄹ㠷㜴㈲㥣挴戳㑤㔰㡦收㌲㥣㙥改㠹㘸ㄶ㜳搵㜴挲挰挳㔵㉥ㅤ搲㙡ち㔰っ搹挹戰㠱㔳㤷㤲㤱っ㐶㍡ㅥ挹ㄶ〹攷㈲愹㙣㌰㘴攰ㅣ扥㔸㠰㍢㕣㔴㉦〳㤰㤱㕢㈰〹摣㙤戳戶㈴㙢㉢戲敥戱㔹〵㤴㔸ち㤶昲收㈷㘸〶攷愳昰㈳㤶㡦㈸戲㉤ㄲ㝦攰㝥〰㤰挱晥っ㍤捣〹愸攴搰㈶㌹㥡〵ㅥ戰ぢ昹㡡㤹㜹捤昰㌷㐰㘵㉤㙢㕢㠶㐲㍡㔱ㅢ〴捡㙣㜲〴户㈲摣挴㌱戴敢㤹㘸㍡㠹敢㈴㠸づ㤸捣愲㘹攸㡥改㔴攰㐱㑢㐶づ愶㠶㠷㙣㙡㘷㔲て摢㤴㉡㕢㙥㙢ㅦ㔲搰ㅥっ㐷㡣㈴㑥愲㐹攰㈱㌲㥡づ攳搸捥㤰㤱㑢㈷㐲㐶ㅣ挷㡣攲搴愶挰ち㕢挳㉥搴挷㙤㌱ㄵ敤㕤㐹晤搹愶㔸㈶㔶摡搴㙥愴搰〸昵㝤ㅣ㕣搵ㄳ㕥昳散〹慦㜸昶㠴㈷㈰〴㈵㍥昹ㅢ愴攸〹慢㐰挳㜷㍥慤ㅥ戴改㤶っ㡥㠶ち攲戴㍢㑣㙡っㅣ㤲ㄶ挳扣ㅢ㑦扤搹㌰㠶ㄸ㈳㥣挹ㄹ摡㥥〵㘸〸㡦摢㌱㍤㤲〹敢㌹ㅣ㌲㤳ぢ愵㡤㌴捥㕤搳搳㤹愸㤱〹ㅡ挱㤰ㄶ㉣㐰㜳㤸㔸攰攸㔵㈳㠶〳昴㜰㈳㑤愶㠰㠸㈵㈳㜰戹ㅥ㡥㘷戲㐶㠰ㅢ㘹戴㐴㠶㈰㈳挳㑣㈲㐸〲㑦搹㝣搷晣昵㘹㥢㑦㤴㠹愷愴㜸ㄶ㝣搵㠷㔶㔹㝤〸㑣㍣敡ㄱ戴てㄲ㝦㠰㥢㘶㡡攷㌵㝦㝤摥㉥㕣㐰愹㈹散㕢愷㌰㌷ちㄲ㘲㌵ち㔵㡣㐶㤳〲㕢㝤㕦〲㔷挵攱㐱捦㌸㍣攰ㄹ㠷㤷敤㝡挶㐱ㄵ攲昰ち㘸ㄵ㠷昱愰慤㤱ㄱ昷㈳っ㙤㔹㈳捥㐹ㄳづ戴ぢ㘶㈲戱㌴慦戳愴㤱㡢ㄸ㌱㙤晦〲ㄴ㌷戹㙣㈸ㅤ挲㜰㤹捤㐴㌳愱㌴敥㠷愱㘰ㄶ攷㐶攱㝥㤰㡢愴挳摡〱〵㈸ㅥ㐲㌰ㅦ收㜰㠹㐳扡㌰㐱㐹㠵昵㜸㈲ㅤ㐳攷㐷㜰戳㐱㈳挰㑤㌸ㄵ㠷〹㤰㤱ㄳ㤹㑣㐲ㄲ㜸捤收扢攲昰扡捤㔷㜸㐲㤵㤰㜸ㄳ㝣ㄵ㠷㕢㥤㜱㌸㠴攵㠷㈲昱〷摥〲〰ㄹ晣愶ㅦ扤慣慥攵㥥攷㠸户敤㐲扥〶㘸挶攱㉣收愶㐳㐲扣㡢㐲ㄵ〷㥤㤴ㅤ㠷㌵攰慡㌸晣挱㌳づ㔷㝡挶攱㝤扢ㅥ〳慡㄰㠷戵愰㔵ㅣ㜲愰捤㌸㠴㔲㍡づ㡦挲㐳㐳㈲㠵搵㈲㍤愷〷㤳㔸㙣㑡㠵搳愱㌸收㠰搹㥣㌶愳〰つ㠷㌲改〴㍣㥣捤挵挲㤸戲攰挱ㅤ搳扦㈰㙥㙣〹㑣〹㠳愹戰㌶戳〰㑤攰挹ㄶ〳㈸愲ㄱ挵㍣㈴〹っ愶㤵㜸㤲ぢ㠷㤰㑦㘵㠲〱㙥攰愹㌸戴㐲㐶ㅥ挵㘴ㄶ㤲挰㠷㌶摦ㄵ㠷㡦㙣扥㠲㉡㈱攲挵摦挱㔷㜱㌸捦ㄹ㠷㍣昵㜵㈳昱〷晥〱〰㌲摥㜱昸挴㉥攴摢㠸㘶ㅣ㉥㘴敥㜸慡晥㈷ち㔵ㅣ㝥㐷捡㡥挳扦挱㔵㜱㔸攰ㄹ㠷㤳㍣攳昰㤹㕤捦挹㔰㠵㌸㝣づ㕡挵㘱〱㘸㌳づ㍡㠶㤶㈸㙥晤戹㄰收㝦扡ㅥ搷㔳挹㘸〴㑢〳㌸㔶㉡ㄳ挲挹㕢摡㈹〵㘸㍣㤴搶㠳㌸㠷㍣ㅢ㐳㈷㑦㘵㜵㍣㘲㘰挵㉦㤸换㘲㠶㤷㑢㈵ㄳ摡愹〵㈸㑥敤㡡攳戹㍢㠳㜹㝢㌲㙡㈴戲改㌸㘲㘸攸㤸㌴㐶搲㌱捣㑢〲摣晣㔳㜱㌸つ㌲昲㜴㈶㘷㈰〹㝣㘹昳㕤㜱昸捡收ㄳ㘵攲㈹㈹搶㠱慦攲搰攵㡣挳昹〴㕤㠰挴ㅦ昸〶〰㘴扣攳昰慤㕤挸㤷㈲捤㌸昰慤㐶戹〸ㄲ㠱昵㈸愴晢戵换㐱㤹捥㌲ㄲ㌹ㅤ愷摣收㡣っ㥥敢㌲愱㘰㌲㥢つㄹ㌱捥㥤㔲挹㥣㥥捤〴扥戳㘴攴㘲㙡昸摥愶慥㈰昵㠳㑤戱㑣晣㘴㔳㔷㤱㐲㌵收ㄷ㍥㔱㔱㑥㝢㐶㜹扡㘷㤴〵㠴愰〴扦㜸㠴ㄴ㔱慥〰㑤摦㙡搷㠲㌶つ㡦㘵㈲挹㑣㍡㥣㐹攲戹㈹㥡收㔹昲改㄰捦ㄱ挵㜴〳㘳㔵㈴慥㕤㔷㠰㠶ㄳ昱ㅣ挶挵ㅣ㑥㔷㡢㜲㈸挳㥡㕡ㄸ㤷㔵㍡㡥挷㝥っ㤵㐱敤晡〲㌴㤴㑣攳昲㌳㡣っ㑥㘴㡣攲摡挴〱㠹㔸〷捥㘰扡ㄲぢ挲㉢搹㐰㉦换ㄲ㜹〳㘴攴㡤㑣㙥㐲ㄲ愸戴昹搳㤱㜱㍣戵㔷搹㝣㠵㈷㔴〹㠹㙡昰㔵㤴愷㌸愳㝣ㄷ换㤷㈰昱〷㈴〰挸昸愴搷㔳㍢㜷ㄵ㔵㈱㕦昳㌴愳㝣㈳㜳て㠰ㄹ攸㠳㐲ㄵ攵㘵愰㑣㘷㐵㌲㌹摣㈴戲愹㌴愷㉥㐶㍡愴敢㝡㡣㠳ㄵ愶ㄹ搹㘴㈸㤹〹昴戵㘴攴㠳搴搰捦愶ㅥ㈲搵摦愶㔸㈶〲㌶戵㥣ㄴ㉡㔵摦㉤挱㔵㔱ㅥ改ㄹ攵〶捦㈸㙦〵㈱㈸昱挹㐷㤱㈲捡〳㐰攳挷愷慤〴㙤㜷㑦㑣昲挳㤱㙣㍣㥥收㘹慣㐶㉡㠱愰㐷攳㝡㔶㉤ち㘴㠳摡㘳〵㈸搷㐰ㄱ㔹㕣攴ㄹ㑣攵攳ㄹ㍤㠳愵㥣ㄸㅥ挹㔳戸散㘳㝡㑣㝢扣〰㐵户挹㘰捥愵攷㌰㕣㜳㥤㈱㡤搵㝥慣捡㜰挶㠵〱㈳ㅢっっ戴㉣㤱㑦㐰㐶慥㘲昲㈴㤲挰搶㌶摦㜵㉤㙦㘳昳ㄵ㥥㔰㈵㈴戶〷㕦㐵㌹散㡣昲ぢ㉣㕦㡤挴ㅦ搸〱〰㘴扣慦攵ㅤ敤㐲扥戸㙡㐶㤹㙦㥥捡扦㐲㐲散㠴㐲扡㕥扥㐱ちㄹ昵慤〵㔷挵㘱ㄷ捦㌸搴㜹挶㘱㤰㕤捦㍢㔰㠵㌸っ〶㡤㙢搹愷扤ぢ摡㡣㐳㈲㠶㜳ㄲ搳搹㘰㐴捦攲搸攳㙣㉡㠹愵挷㘴〴㌳搷㘰㍣㡥㐳ㄴ㐳摡㝢〵㈸㠷㤱㙣㐲て㜲愲㄰挵㐳㐲ちㅤっ慢摥愹㘰〲㙢㤱㌸㥢㌵戰戳愵㕥慥㠱㡣㝣ㅦ㐹愰捥㘶慤㈵敢〳戲㠶搸慣〲㑡っ〵㑢㜹㜳㝢换㥢愰㜱㈸㄰㐵晥㡥挴ㅦ搸つっ㘴扣慦ㄹ敥㔷慡㐲扥〵㙢㝡㤳慦戱捡捦挱ㄴ㝢愰㔰㜹昳ぢ㔲㘰㔳戵愸㐷慡扣搹摦搳㥢㝤㍤扤戹愷㕤捦搷㔰〵㙦〶㐱㉢㙦慥〳㙤㝡ㄳ㐳㄰捥ㅥ挶戴㌹㡥摢ㄴㄶち㜱㔷〹㐶戳㔹㉣㥦攱㌱㈰ㄷ〹㘹摦ㄴ愰㤱㐸㌸㡥挷搹㐸㈶㘹〴愳戹ㄴ慥摢㜰㐴㑦㠵っ㥣㘴㙢攰昰搸㕣㈰㘴愹㤷摦㐲㐶慥㐷ㄲ〸摢慣敦挸晡㥥慣㠸捤㈲㐰㐱㐵ㅣ㉣攵捤ち愷㌷戹戲㉦㜹摡愷㍦㤰〰〰㤴㜷摦攴〶愶㉡㝣㤴〸㌵晦㕤挹㕣㌵㐴〳㈹扢㤰㝦愶愴㕦慦慡攱愰昷㜶敤㐰㜹扦㐹㌷捣㝤捡攰㘸㥣ㅡ挸㠵㐲㕦㉦扣㐲㘴扥㜸㔳㔹戱搷㉦搳挵㍤㉥扥㜷挷㙦搵扡敦㝥晥昹晦愰㠷㝤愴㘷搷㤳ㅡ㝦㡤慦散㠳〶㔷㌵愲戹㐱㉦ㄳ摤㝦ち挱昹〷㌱㌴㠸て㙣ㅦ㤷户晦㌶㐱㘳攱慦㜲㙣㘱㙦㠱つ戳て扦ㅢ搲挳㘹㑣攷昱摡㘶户㘱㡢㑤敡㉡挸攱㌰㌹散愰愲㘰ㄸ㡦捡ㅢ搸㐳㌹㕥㕣摡愱㠷㍢慥㈳㡦㘳ㅤ㡤慣慤㌱㡦㉤晤捡㡡㕥挲昳㕤㐲敢敦㙦昰㑤㈵㙡挳挱㡥攳戲㍢愱〵㍢㜸扣戶㌵戲戵㕢扤昶戸〳捡㠵摣ㄷ捥搱晡挱㑤摡昰扡挶㔱㜵昱慡㉦ㄱ㠸㑤慥愳搸敤慣ㄱ敡昰收㜴つㄴち敥㤷搲昷㐲㡥㘰㈵㕢㔸㤵㡣慥㡢㡢㝦愳ㄲ㔶挴㉥敢㤷㕢ㄱ摤㔴㐰㌷㄰㍤㄰扣慡攱㜵ㄳ〰晥挴〲戳摢昹攵㌶〴㜳扣户攵挵㘸㡢挰㝦㍥挱㉤㕢㤶㄰㕣戳㍦〸〶㤲㕦挷攷昳ㄱㄶ搱㘰晥㍦愰㘱昱攵敡㌳〲㈷㔳攳昳搹㠸㥡〳摣㤲㝦晣攲搶扤㠷㕣㜵搷捦搶晦㈷㠶戴㙢㍦㕣㌸改㠶㠶㉦㝦戸㘸搱慣〷ㄶ㌶晣㜸挱ㅢ慤ぢ昷扡扦㐱㜰㌷戳づ㝡摤㐷㤸㝤〴愳摥挲㜹㘰㈵㘷戸㝤㘸ㄵ戸捦㜰ぢㅣ〴㑤敡㥡晥ㄵ㥡摣慦㤷昸㉤㘸㕥扡㘲㉤㈴㜸扤愸㉥晥㙢晡攳〸戰㑤㔷㑦㐳㑥ㅢ〴㕥㥦攱㜵搳敡㐲挱摤㐳昸㥢㈳攲㕤愰改ㄵㄴ挲㠵㍢㔳攴挸㠲挸㘱ㄴㄹ㘲㡡㡣㉦㠸扣㘹㠹㤸㕥摦㤵㈲㉤〵㤱挳㈹戲ㅢ㜸㝤搱㙢ㅡぢ㌲慦㔹㌲㘶㔸㠷㔱㘶㍡㤰㠵㐸改ㄶ㠱晦戰ㅤ㙥ㄱ㉡㔲摣扢晣㘵㤱㥡改㤶㜴㐷㙡晢敦昷㙡ㅡ㄰㍤戹㘱搹慡㘵㙢晢ㅦ㌴愷㘱挵ㄳ摦㍥晣摥ㄳぢㅢ挴㙣㐸㝡㐵敡㐵戴挲㌳㔲慢慤㠲㤲挳收扡愰挹㜴晦搱戴㈶㡣㠶攳㜲㙡㠶㕦慡㥥㠳㡣攷搹㥡昶㥦捣改昹昳㉢晣晢㈸ㄸㅥ㐶㜷捣攱㙦戸㍢㠶㌳㕥㔷晣昸㘵㤴㉥捤愳づ慡㈵㉢㌰〷㠴敡㈴㌱ㄴ愱㤳捣〷慤㍡挹㌳㐰ㄴ㍡㐹㠲㜲扦㐳㤱㘹攵戱挸㘹㈹昰㜰㠵㑤慢㡢㠹㔵挰昶㜴㡦扤〹㍥愱〰㍥㡥攰攱攰㜱㠴㘸〴㝡愵㠵㌶愳㍣㠲攸ㄳぢ攸攳㠹㙥㌴㔵㡦〷㜸㠵〵㌶扢㔱ㄳち㙡戸㈷昹换㘲扤搰㉤改㡥昵搱ㅤ㤱㔷搶ㅥ㜵㐲挳慥攱㐵慤愷ㅦ㝣㜴挳㑢㤷散昰㔸摦摣㤹つ攲〲㐸㝡挵㝡ㄹ捣昳㡣昵〳㔶挱搵慥㍦㙡ㄲ戸㄰㥡㤴挳挷愱㉤㜰昸㈵愰㤵挳㤷㐲愲攰昰晤改㤵换㔱㘴㍡晣㔲攴戴〹攰㤹㍥㑣㡡扢㉤户㤸㍥㥣㐴昴攲〲晡㌲愲㈷㠳愷挲㤳ㄴ㜷㕡㘰戰搱〷㥡〹扥愲〰收ㄶ愷㜶㤰〹ㅥ㕦㤷ㄴ户㕡㘰搳攱㠷愰愰收㍡㐲㈰扢昹挳攰昵㙥㐹户挳㍢慥㌴㔶㕦戳敥㡣㠶㐳㤷摣㝦攳扤挳㌲つ㈶㝤㔳㠳戸ㅤ㤲㕥づ扦〱收㜹㍡晣㝡慢愰攴搰扥㍢愱挹昴攲ㅤ戴收㐸戳愹捤㜵㔱㜱つ㐴散ぢ挱㉦愷搳㉦摣搷戴㔹攲敥㠲攴㥦㈸㤹戶㈵㔳攲慡㈲挹㉣㈵敦㜱㐸〶敥〳愱㠲㙣愰〸㐱㕥〶㕡〵㜹㌱〴ぢ㐱㥥㐱㌹敥昷㤹收㍤㠸㥣搶ち㥥ㄹ攴㠸戸ㄴ攰㥥换㙡ㄶ搱换ぢ攸㠷㠸㙥〷㑦〵㌹㈲㉥戲挰㘶摣㍡〹㕥〱㠸㉤㉦ㅥ戱〸㌵㕣㍥〶〲㠸昲ㄱ㉤戹愱㍤㙥㑢ㅣ㈱〶㕤搴㔸戵收㐴㜷㈴㕦晡戹㘱搸㡤㜳㉦㘹㜸昳挴㍥㜵昷㝤㜰㑤㠳㜸ㄶㄲ㕥ㄱ㍣ㄷ㠶㝡㐶昰ㅣ慢挰㝤㥥㘰攰㌹㘸㔲摥㥣〳㥢攱捤ㄷ㐱㉢㙦㥥〵㠹㠲㌷攷戲挹慦愲挸昴收㑢挸㘹昳挱㌳扤㤹ㄲ愷㕢づ愲㈶扦㍣㡥攸搷ち攸㤷㠹晥ㅤ㜸捡㥢㈹戱挰〲㠳つ昰㠹〴扦㕥〰㜳㔷㔱㍢搹〴㡦慦㑢㠹ㄳ㉣戰改晡㔳㔰㔰昳ㅥ㈱ㅢ㜲㌰捡昰昱㤸㌹慣㜱㑢扡ㅤ㝤搴㙦㤶搴摥㍥昸愷ㄱ㜷㜵㙦㌳改㥦愳㍦ㅦ昱散挳て晤晣敥戴摥つ攲敦㤰昴㜲昸㝣㤸攷改昰㜹㔶㐱挹昹㠵摣て㌴扤挸㥤㐶敤㉣戳愹捤㤸㑢捤㠱㠸㝤㝤昸攵㌹昴ぢ户ㄲ㙤㔶攰㕦㈰㔴愸捥㐵ㄱ㐲昵〵㘸ㄵ慡㉥〸ㄶ㐲㜵㍥攵扥㐶㤱㔹挹㤷挸㘹ㄷ㥡㤵㑣慢㑢㠸づ㘰敤㝥敢㤷扦㈷㜸㕤〱晣ㄵ挱㤷㤸攰昱〰ㅦ㘵㠱㑤攷㕦㐶昰㌷〵㌰㜷〶戵换挱㌳㍢㐱㐲攴㉣戴搹〹慥㐰㐹捤捦挴㈰ㄶ㥢㍦扡戱愵㐵㤲敥㔰㍤摥晡昸扦ㅥ㕤㍤愳㘱敡㐷㍢㝤戲挳挵〷㌴㌴㑦㙡敥扡昰敤㤳ㅢ〴㌷晡敡㔰愷㝢㤲愷挳㍣捦㔰㑤户ち摣挷㉡〶㈴㌴攱〷㑢㙢㘸ぢㅣ捥㥤㍥攵昰㈳㈱㔱㜰昸㜵㜴㑢〰㐵愶挳戹晤愷摤㘰戹㘵㜴㕤㐴㑣戳摣〲㔷愰扢摦㐴㌴户敦㑣㜴つ搱户㔸攸㔱㐰ㅦ㙣愱㑤㤷摦㐶㌴户昷散㤰〹㙥昳㤱㔰㐳つ㜷昱㠰㈸敦摥㤲愱㘶㕢㕢愲摣㔰ㄳ慣㕡㌴㙡攸戶ㄷ㌵㝣㜷挴㡦㍢㌶つ晤㐳㠳愸㠵㐴ㅤ㥤昰〶㤳㌷㤹扣㠵㐴㑣㠶ㄱ㥥敥㍣搰㉡㈸㌹愴㜱㌰㌴㤹慤ㅥ㠴㥣㜶㌷㉣挷㠸搰㡣㠹挸〴㠸搸摤摣㉦敦㘵愳㜷〶挴㘶㠹㕤ち㤲㐳㈸戹搴㤶㑣㠸㜱㐵㤲て㔰㜲㔷㠷㘴㘰㌷㄰昸昱挹㘵㈸㐲〸戹㐵愷㐲㌸〶㠲㠵㄰㍥㐴㌹敥㜴㤹收㜱摦㑥㕢㙥㔶㌲〱户敤㤱挰摡㍥昷换㐷〸收㕥㥡〹摥㤳攰㐷挱攳㘵㌰ち攸㝤㉤戴ㄹ敦挷㠸收㜶㥡㠹づㄲ晤㠴㠵ㅥつ昴㕥ㄶㅡ㝣昴㡥㈷㔱㔲挳㝤戵愲慥㡦㈲㝣㌶攱挹㠸㥢㜱㐵㤲敥㡢收搶㌹㙦挴㤶敦扤愰攱敤㠳㔶㝥愶敦㜱㐴㠳㐹㕦摢㈰戸ㄷ㔷㠷㑡摣㔱㡥挱㍣捦㈸㐷慤〲昷ㄹ㤳㠱搱搰㠴ㅦ晣㐲ぢ摡〲㡦㡦〳愱㍣ㅥ㠶㐴挱攳㉦搰㉤摣摤㌲摤挲ㅤ㍡敤挵㠲㕢㔲愲扥挸㉤㉦ㄳ捤㙤㌳ㄳ捤㑤㍡敤㔵昰搰㝤㈶攰ㅥ戱扢〵㌶慦㤹搷〹㥥㔴〰㜳㥢㑥㝢挳㔲㍤ち攸㕤㉣戴ㄹ㥦户㔰㔲挳ㅤ戴㈲扦搱摦㥢攴昱㐳摤㤲㙥㡦㡦戹慡㘱㐱㝥昰ㅢ㈳昶晦昸㤹㉤㘲㐳晥㌲㘲敢㍢捥摥改㥥㘳㍦ㄸ㈱愶㐳戲づ㤵戸㍤㍥〸收㜹㝡扣搶㉡㜰ㅦ㙡ㄹ搰愱〹㍦㔸ㅦ㐴㕢攰㜱〳㠴昲昸㑥㤰㈸㜸晣〳扡㠵㕢㔸愶て㜳挸㘹ㅦ㠱挷愷挴㔱㠵愷挴敤㡢㥣昳㌱㘵戸昷㘵捡捣愰捣㍦㉣㤹搱〵㤹慤㉤ㄹ㤴愲ぢ㝦㑡ㄹ敥㤲㤹㌲摣㥤搳晥〵ㅥ㥥㜹㈷ㄴ㐴戶戴㐴捣㠸㝤㠶攲ㅡ敥㥥晤戲ㄸ㜰换慤㐸搲ㅤ㠳挵㥦㉣摤晤搸扢て㙦搸戶愲捦㍢慢㥦㤹摣昰攸〱扦扡昳㤸㕢戲つ㠲㍢㙥㜵ㅥ㌱攸〷昳㍣㘳搰搷㉡㜰㥦慢ㄹ攰㙥ㅤ㝥昰㙢㉣㘸ぢ㘲㜰㌲〸ㄵ〳㍦㈴ち㌱昸㠶扥㌹つ㐵愶㙦ㄶ㈰愷慤〷㑦昵攳㤸搰㡡扣昲㍤挱愷ㄷ挰愷㄰晣㈳㜸收㌸ㄳㄳㄵㄶ摡散挷㍦ㄳ㝤㐶〱捤捤㌸㥣㤲㘴愲㐷㘳㠸晤㘹扤㌹㠶㠱㡦㈰昵㐲㐹捤昹挴㠰攴搷昱搹㠴㜱收〲户愴摢攳㥤㕢晦㜴昲㘱敢攷㌷㥣㌸敢戲㘳㐷㕤搹摥㜰搵㜳㜵㌷挶㤷㥣搶㈰ㄶ㐱戲づ㤵戹㝢晤㝡㤸攷改昱㙦慤㠲㤲㠳㍣戹㡦㘶扡昱㜲㕡攳㐷㉢搴摤㈴㈲扥㠶㠸㝤敢昰换扥㈸㄰摣㠲戳㔹〱敥戹攱〷㝦昰ㄹ㐵㠸搵㌵㈰㔴慣扥㠴㘰㈱㔶㌵㤴扢〱㐵㘶㈵搷㈲愷㙤〱㥥㌹摢挱㌲ㄹ挰扣㈹㔰ㄳ㤶挹㠸扥戱㠰扥㡥攸㠱攰挱愴昱㕣㈶戳挰㘶㝦摦㠶攰㥢ち㘰㙥愹㘹摢㤹攰㘹〰晦捤〲㥢㠱摤〱〵㌵㜷ㄱ㠲㡡昸㜵㝣㌶㈱㔴㑢摣㤲敥㔰敤ㄵㅥ昶攰昳敢㙦㙡㔸昴攵慢㔳摥㝡攱散㠶昶㝤晢慣㡥つ㝥戰㐱㍣〰挹㍡㔴收づ搵晢㌰捦㌳㔴㙢慣㠲㤲昳㐵戹ㄹ㘶㝡㜱ㄹ慤ㄹ㙣㌶戵ㄹ㜷扦㜷㈰㘲挷挵㉦敢㔰㈰戸㡦㘶戳〲摣㌸挳て摥搲㐲ㄱ㐲昵㈸〸ㄵ慡㌷㈱㔸〸搵慥㤴㝢〲㐵㘶㈵㉢㤱搳㜶〳㡦愱ㅡ㡤㘹散㙢〰昷㠴㙡ㄸ搱慢ち攸挷㠸晥つ㜸敡㈲㑣㠸㤷㉣戰ㄹ慡㍤〹㝥戲〰收扥㤸ㄶ戲㔴㡦㠲敡攷㉤戴ㄹ慢〸㑡㙡㕥㈰〶㌶昳敢昸㙣㐲慣㔶扢㈵摤戱晡㜱攸搱㘷㕣㤳㤸搱戰攸戲愹㥤㠷扤扤㝦挳㡡㜷㉦ㅥ戲慣ㄵ㜳摥扦㐲戲づ㤵戹㘳昵㌴捣昳㡣搵㔳㔶㠱晢摣搳挰ㅢ搰㠴ㅦㅣ戸〷晢攱㜱敥㜳㈹㡦慦㠲㐴挱攳㝢愳㔰慣㐱㤱改㜱㙥㝥㘹挳挱㌳㉦㡥愸㔸㔹攴㤶ㄱ㐴扦㕦㐰㜳晦㑢㙢〴てㅥ㥦㠶愵㠲ㄵㄶ搸昴㜸ㄳ挱㙢〱㘱挴攸㔶昱㠱㐵戰扣收㘳㄰ㄸ敡捡㝢户㘴捡换晤㉥㈵㔱㙥捡ㅢ戹㝣慦慢㜷ㅡ㥢㙢㌸攳㡢ㄵ㕢㥣㍡慤慤㐱㝣づ㠹㍡晡挰㌵攵㕤㘶㌹慤㘴㤹昸〱慢挰㝤㠸㙡㠰㕢㘴昸昱挹㜱㘸ㄵ扣挹㝤㉥攵捤愵㤰㈸㜸㜳㝦㌶昹㕢ㄴ㤹摥攴收㤷㌶〱㍣㜳愴㡦㡡扢㡢ㅣ㌴㠹㘸敥㑤㤹㘸敥㝦㘹㤳㉤昴㘸戸昳㑥ぢ㙤㜶挹㘶愲戹戹㔵㜰㈷㌷戹㐸㈸㜷㜲昸摡㍣㜷ㄲ扥㐱㜷摥晥散攸㜵ㄷ㕥㌲慢攱㥥收ㄷ搶㉦㍢昷㘸㍣㤰〱㕥攷攱捥㕢㉣慦㤵戸昳㘶慢愰攴㌸㔶〹㑤ㅢ㍢㡥搵昱攷挵㙡㔰㘹㔵㡥慦㐸昵挹㤹㙣㙥㙢攱㘵扦搶戶㌶昵㥥㕣㕦ㅣ㥤搸㠵㍦昰㜵〰づ〹挵㠱㠹昸㝢敡搶ぢ㔳㌸㍣㤴㈷搱搹㠷昳㐹㐵㔱㔸换㑤敡挲㘹㝤扤㜳攳昲㌸摣㌵㕢㡤㍦㔰搴摤㡤扦挱晥扦㜰慥㈲摥㕣慣㘴㔰戱搱愳づ㘸昵㝣㘹㤰㙦〳㝡㙥㈱㤹攷慤昶昸挳晥扢㕤ㄵ㍣㜱昱㤷㥤昳慡晤ㄶ㥤捦昱戲㜵搶㜱㡣㘸愵戸ㄱ㔱㌶㝦慤昶㈴㥦㕡㉦攷摥慦㍣㡣㍤昹㜰㈴晣摢㍢㙡㝢ㄹ㠹㕦ㅥ〱㡥㝡㝦㔴㈵扥慡㍥攸〹敥昶昱㑤㑥扥攱收㜳晤〱慥㍥㝤散㌷㉤改㥢捡ㅡ㠸㙥㘸敦㡤搷㑤敦昶ㄶ扤慢㑢㥦㕦摤摥搲㘶㜴捣攸㥥㔹摤㜲っ晥っ㍡㡥㍦敤慤晥㥣㤷㙣㠱㍤慣㡡㕦戱ㄵ㌴㔲慢㥣敥攴㙥㘳㜳㜵㈷昷㔷挴攱慢愵挱㉤敢㥢慢㍣㝤㤳㠵㠸愴㙦㝡晣㤲㈳㡢敦搵㥡㝥ㄱ扦㠶㙡晡挶晥㠸㥤㐱㈸摢㘶〲㔹戰㜸㔷㥢摢敡攴づ戳戹㐷㌹戹摣搷㔰ㅡ㘶㌹戹㌱㜰㔵㍢摡挰㉤摢㡥摦㝢戶愳〳㈲慥㜶捣㈶换搱㡥〴搴ㄷ戵㘳㙦摢㡡㉥愷ㄵ㈳㙣㙥摥挹㙤戲戹摤㑥敥㌸㜰㤵挵㜳挰㉤㙢昱㔹㥥ㄶ捦㠵㠸换攲昹㘴㌹㉣摥ㅦ敡㡢㉣㥥㘴㕢㜱㥣搳㡡㘶㥢㝢扣㤳㝢㠸捤晤㥤㤳㍢摤收㥥攰攴㜲㐵㕣挵攳㐴㈷㤷㡢攱慡㜵㈷㠱㙢扦㐸㕥㝣挱㥤攸搹戴〵挰扢㥡㜶㉡㔹㡥愶捤㠰敥愲愶捤戲㑤㌸摤㘹㐲愷捤㍤挳挹㥤㘳ㅢ戶㄰摣戲㙥㥦敢㘹摢㔹㌴愴戸挳㥦㐳㤶挳戶戹㙥摢㡥戳慤㌸捦㘹挵㠹㌶昷㝣㈷昷ㄴ㥢㝢㠱㤳换㤵㔷攵攰ぢ㥤㕣㉥扡㉡〷㕦〴㙥搹㜶戴㝢戶攳㘲㠸戸摡㜱㈹㔹㡥㜶㥣て昵㐵㍥晥扤㙤挵㈲愷ㄵ㤷搹摣换㥤摣㉢㙣敥㘲㈷㤷慢㤶捡攲㉢挰昵敥ㄲ㔹㑦㜳慦〲摥㘵敥ㅦ挹㜲㤸㝢ㅤ㜴ㄷ㤹㝢㤳㙤挲㌵㑥ㄳ㙥戳戹搷㍡戹㕣攰㔳づ扥捥挹攵攲㥤攲㕥敦攴㜲摤㑥㌵攲〶㜰换扡㝤㥡㘷㍢㙥㠲㠸慢ㅤ户㤰攵㘸挷㐳㔰㕦搴㡥㐷㙣㉢㙥㜳㕡昱㤸捤扤摤挹㝤搲收摥攱攴㜲摤㑢㔹㝣㈷戸㘵㉤㥥散㘹昱ㄲ㠸戸㉣扥㥢㉣㠷挵㉦㐰㝤㤱挵㕣ㅣ㔳㝥扢搷㘹挵敢㌶昷㍥㈷昷㉤㥢扢搴挹攵扡㤱戲昸㝥㜰换㕡扣㥦愷挵换㈰攲戲昸㈱戲ㅣㄶ㝦〰昵㐵ㄶ㝦㙣㕢戱摣㘹挵愷㌶㜷㠵㤳晢㤹捤㝤挴挹攵㉡㡢戲昸捦攰㤶戵㜸㠴愷挵㉢㈱攲戲昸㜱戲ㅣㄶ㝦〳昵㐵ㄶ㝦㙦㕢戱捡㘹挵捦㌶昷㐹㈷㔷慤慤搰扥愷㥣㕣㉥㐳愸㈸㍤敤攴㜲〵㐲戵攳ㄹ㘴捡戶㈳收搹㡥㘷㈹㕢㍣㌸㍥㑦㤶愳ㅤ㕣挳㈸㙡〷㤷㈹㤴ㄵ慢㤱㈹捣〶戸ㅥ愱戸㉦㍡戹㍢搸摣㤷㥣摣㍡㥢晢戲㤳换挷㜳搵㡥㔷㤰㈹摢㡥㘱㥥敤㜸㡤戲挵敤昸㉢㔹㡥㜶昰〱扦愸ㅤ㝣㠶㔷ㄶ扦㠹㑣愱ㅤ㝣㔸㔷摣户㥣摣㠸捤㝤摢挹㑤㠱㔰ㄶ扦㠳㡣昷攰㌸搸搳摣昷㈸㔸㙣敥晢㘴㌹捣摤ㅢ㜴㤱戹㈳挰㔰㠶㝤㠰㑣挱㕣㍥改㉡敥㠷㑥㉥㥦ㄴ㤵㘱ㅦ㈱攳㙤搸昶㥥㠶㝤㑣挱㘲挳晥㐱㤶挳㌰㍥㘸ㄶㄹ挶㘷㐹㘵挲愷挸ㄴっ㙢戶戹晦㜴㜰慢づ〳戱挹㑦づ晣㈵㤹慤昰㡣挵㍦㥣㡣㔹㌳㡦㥥ㅦ搶㠶改晦㈶㥣昴晦㉦搴㈳㡥㘰〲ㅤ昲摦㔶㠶㐴㑤㡢㐵㔴㜳㡥㕥挳搹㌶搹㈶挵㔹㜶㠱ㄲ㔹㔰㌴㔸㝥㐶㌶㘷挹㑡摢攷㔶㐶㘹攳㡣戸㈰㔱搳㕡㐴㜱〶摣㔳㌶换㐹㠹づ㔰㑡昷ㄷ㘴捦戶捡攴㤷㔶㐶改敥戲〸搳戶㝣ㄱ挵㔹㘹㐱户攰搴㔲㘹晢㡡㙣捥㉡㔹㈶晦㘳㘵㤴戶攳㉣挲搴㜶㝣ㄱ昵扢㈲㡡㌳挵㠲敥㥡ㄳ㥤㤴攰㑣㑦搵昴㌵搹愷㕡㘵㜲㥤㤵㔱㌵㜱㐲搷㈳㝦㠶㤳ㄲ㥣㡤㈹昹㙦挸㍥挷㉡㤳摦㕡ㄹ㈵㝦㥥㐵㤸㤶㥥㕦㐴㕤㔰㐴㜱㜲㔵愸㐹㕣っ㑡改㕥㑦㌶㈷㐷㉣㤳摦㔹ㄹ愵㥢ㄳ愱㠲㐴捤攵㐵ㄴ㈷㍥㠵㌲㜱ㄵ㈸愵敤㝢戲晦㘸㤵挹ㅦ慣㡣搲挶㜹㑡㐱愲㠶昳㤳ㅥ㡡昳㤲ㅥ敡㝡㈷㈵㙥〲愵㜴晦㐸昶㉤㔶㤹晣挹捡㈸摤户㔹㠴改㠵摢㡢㈸捥ㄵち扡挵ㄲ㔰㑡摢捦㘴昳㕥捦㌲改挳㘳㈶㌳㑡摢扤㑥㠹ㅡ摥捦ぢ昲㌵扣㡦ㄷ㈸戱っ㤴搲㈶㈸晦㤰㔵㈶㉢㥣摡㤶㍢㈵㙡㜸慦㉤挸搷㍣攲愴〴㙦㤴㑡㕢㉦捡㍦㙥㤵挹㑡愷㌶摥て㝢攴㥦㉣愲㜸晦敢㈹㝢摡㐹〹摥扣㤴敥㉡㙡攳㝤㡢㐸愹㌹㜵慦㜶㑡搴昰摥搴愳㡤昷愴ㅥ敡㘵㈷㈵㜸㐳㔱扡㝢㔳ㅢ敦㈵㑡㜷戵㔳㌷敦ㅢ㍤昲㙦ㄵ㔱㙦㍢㈹昱ㅥ㈸愵㑤㔲㥥㐳扤搲收㜷㙡攳戰摥愳敤㐳㈷㈵㌸㉣㉢昹㍥㤴攰㠸慣攴晢㍡攵㌹晡昶挸㜳搴㉤㔰㐲つ㠷昴㑤㍦㐸搸㥦〰㠷㐵㉣摤攱挸㍢㜰戱戰愸㠶㌹搲㌵㑥搴攷㌶㉡㘰愲搴㠰㐵㔴㤱㉥づ㕣㑡搷㤶㈶㑡つ㐴㈵扡㌸㈰㈹搴〰ㄳ愵〶ㄱ愲〶㍡㙢攴㘰愲㔰㕢㥢㈸㌵㔴㤴攸攲㤰愱㔰摢㥡㈸㜵搱㤷愰㜸昱㉢搴昶㈶敡㝢搰捡㜷㍢㌸㙢攴㐵慤㔰㍢㥡㈸㜵㔹㔲㔷㔱ㅢ㜹㜹㉡搴㑥㈶㑡㕤㙥㈵㈸㕥㜶ち㔵㙢愲搴㘵㔴㘲ㄷ㉦㈷㠵ㅡ㙣愲搴攵㔱愲㡢㤷㠹㐲搵㤹㈸搵搱㑢㜴戱挳㉢搴㉥㈶㑡㜵搹ㄲ㕤散扡ち㌵搴㐴愹慥㔸愲㡢㕤㔲愱㜶㌷㔱慡挳㤵攸㘲挷㔳愸㍤ㄴ㉡㘰扢㐹戰㈷愹戵改㤷扦㌵搷愶㐷㐲戶ㅡ挷㠵搹㕤㑡戰ㄷ㈹挴㑢挵〸挱㡥愳ち㕥㜴ㄵ戰慦愸㠲搵挵〵〱扢搳〸昶ㄳ㠵㜸愱ㄸ㈱搸㌵㔴挱昳慥〲昶〶㔵昰㕣㜱㐱挰敥ㄶ㠲㍤㐱㈱㥥㉤㐶〸〶㕦ㄵ晣挵㔵挰㜸慢㠲㘷㕣〵っ戱㉡㜸摡㔵挰愸慡㠲愷㕣〵っ愴㉡㜸搲㔵挰搸愹㠲㔵慥〲㠶㑢ㄵ㍣攱㉡㘰㠴㔴挱攳挵〵㝤晥ㅦ晥挰㥦㈲</t>
  </si>
  <si>
    <t>㜸〱敤㝣㝢㤸㕣挵㜵㘷㔷捦昴㥤愹㥥㤱愶㐱ㄲ㈰挰㌰搶㑡㈰㈳㜹摣捦㤹㙥㐰㥥愷㘶昴㐲慦㤱㜸〸挳攸㜶昷扤㥡㐶晤㄰摤㍤搲㠸㠷㤱㐸ㄶ晢㌳㤸ㄸ㠲㐱搲攲〰㌶ㄸ㘳ㅢ㙣㑣ㄲ戳攱ㄵっ〹散慥昳㌹㈶㄰㥢㜵㠸㘳攲㙣扥晤挰〶㘲㘷挱㙢㘳敤敦㔷昷摥敥摢㡦ㄹ㍤㡣扦搵ㅦ戹搲㥣愹㍡㜵㑥㍤捥㌹㔵㜵敡摣扡攳ㄱㅥ㡦攷㌰ㅥ晥收搳捡挴㤹攳㝢㑢㘵㈳搷㌳㕣挸㘶㡤㔴㌹㔳挸㤷㝡〶㡢㐵㝤敦扡㑣愹摣〲〲㙤㈲㠳昲㤲㙦愲㤴戹挶㘸㥦搸㙤ㄴ㑢㈰昲㜹㍣敤敤搲㡢昲㜶晢㈷攰㘴㈴戹㘴㉢〱愸㍣㔲㈳㘸㈳㈰愹㤴〴㝥㠰捥づ㠰㉤挳㐳ㅢ㤲㔷愱攱昱㜲愱㘸㉣敦扥搸慡㝥㐵㈸搴ㄳ敡〹㈷挲扤㍤挱攵摤挳㔳搹昲㔴搱㔸㤱㌷愶捡㐵㍤扢扣㝢攳㔴㌲㥢㐹慤㌵昶㙥㈹散㌴昲㉢㡣㘴㌰㤲搴愳昱㔰㌴ㄶ㌳ㄳ㠹戸㡦㍤〸㡦ㄸ愹っ扢㙡ㄸ挵㑣㝥㐷捦昰㄰晥扢摡㐲慥て愳㉥ㄶ㡤慣捥㘱㙦㌶㑣㜶㙤㘱㙥戰㔴㥡捡敤㈲㉡㜴㐹愱戸戳㌴㘹ㄸ攵戱愹㑣㍡攰㉥㈱挲㑤ㅡ㥥㤱㌴㑣搲捥摣㜰挱㌰捤㑣㉡㘳攴换ぢ散っ晡㠷ㅣ摡挵㤸户ㄴ收收㔶㑥愷㡣散戰㤱捤〲㔵㥡㤳摢㕡㌲㌶敢昹ㅤ挶㝡㍤㘷昸㜲慣愵〵㡦㐷戴㝡㕡㍡㙣愵ㄱ㜹㌴㘹㉤㜴㌴挲愸㘹㥦捡ㄱ㌵㜵〳搱晡㑢㤸㑦㍤搲㍢愱㝢㈷㤲摥㠹㤴㜷㈲敤㥤㌰扣ㄳ愶㜷㘲㠷㜷㘲搲㍢㤱昱㑥㕣攵㥤搸〹㐶攷㘹㙦㙢昳摡捦㙢ぢ敦昹昲㥤晢扦㌷㝣搷敡捥㤷づ㥢扢ㅦㄳ扦㐰摤慣晦ぢ㠷扥戳晦㝦㍤㜰摦㠶㈷㍥㝤挰昷昹㌳㥦㝣㕥晣㥢㕤搰挰昱㡥㕤昰捥㠳㉦㡣㕣㜳捤㤵㈳晢㤶摦昴挴摢㕦扦慤晤摡昹㡦㡣晤攴㥡㌷晢戵〰摡㙤㔹戱㈹㈲㑦㘲〷挴捦㙤㝡戹㜲挵挷㉥㍦㜵改摡〷扦戴敦散㥦㑤晥昵扢㥤昳㔰扡㝥㜸㘸㘳ㄱ㠲晦㠰㙣戰㜳㍥敢摣〰慢㕢㙦㤴㍦愸㍡ㄷ愰㑥㔴㌹㔲挸改㤹晣〷㔴愹㡦㌳㌵㜶㌴昶㔱㥤ㄸ戶㤱慡昹㥣ㅢ㈹㤵㌷敡挵㕣愹㌳㐷昹ㄹ㐵㈳㥦㌲㑡㜵搶摣㥥扢㔸㉦搲㤰㕢㤹攸捡㔹昳㜰㜵ㅡ昶㥦㈹敦㙤㘶敢愲戵ㄵ晦㍤㉤攷㌶敢㤹㔲㔴捦㘰㈹㌷㍣愹ㄷ换㉡㐷ㄵㅥ㥦㤵㜷搷戵㐰㥤㡤㘷㜲㙢㡤㘲摥挸戲ㄱ㙡㜲㔹ㅤ㤱㕡㑤㉣㍤㔴㤶ㄵ㘷㌸搴㔲挳搴搱㑥〱戶㜷㝤愱㤸挳〲ㄶ㕥ㅥ㕢戲㈲ㄴづ挵㝡ㄲ扤挱㘰㉣ㄱづ㈵㘲㠹㔰㘸㜹愲㡦〵攱㜰㉣摥ㄳづ㠵㘲㤱㜸㉣ㄶ散敤㑤挸㔳挱㉢㑦〳搰ㄶ〲戴っ慥㡥挸搳㠹㍡〳㐰㠸㥦捥㌰つ〴㤷㕦㙡㔷晢㄰挰㐷摤㙤愳挹㐸㙦愲㈷ㅣ㜴㥥㍥扢敤扥㜰㌴ㄸ散敤㠹换戳挰㈲捦㈶㜳㌷㐰换攰㔸㔴㝥㤸愸㐵〰㐲扣㘶㌷搹昵捡㑢㌷㉦扤㝡改慡㐳て慣敥㉦晤㘴攱㙥挱挵㕥㌵戹ㄸ㠹搳摤㑤〶敤ㄶ㠲㍤㘸戳㔷㉥㘱㘵攷〰㘸攷〲戴㕣ㄲ㡡挸愵㐴㝤〴㐰㠸扦户敢㕦㜴捡挱晤㙤捦摦㌵㝡㘰晤昲搸摤户挸昷㝤摣㐷㈲捤㜴㔱扦戲㡦㘲㍢㐹改愵戲㙤慡攴晢㘰つ昴挸昶㌹㕡㑣晤晥敤ㄳ㡤㝣㈰昶㈹㤷㔱晡换〱戴㡦〲㉣㕣昳摣晤㘵㘳户㔱捡㜴敦㥤㉣ㅢ㐶扥昴摣晤摤㝢つ捣㌶搹㐳挲㡦〱〸昱户戶㥡戶扤㌹㈰挶㝥昹敡挰ㅦ攴愴戹攴㝦摣㜷㐸㜰㘵㔰㘶㄰㐲㘲㤱摢っ愲搱㐸㌰搴搳㙢ㅢ㐳㈸ㄸ㠹昴〵㝢愲㌲捣㑡㈳〰㕡㤴慣㠳愳愱㤰㡣ㄱ搷ぢ㈰挴㝦戳ㅢ㝡敤搷摦扣敤敢㠱搲扡㕢㍣慦晥敡㝢扦捤扣㉢戸㘵慢㠶攲㐸㙣㕢㔷搸㘱户㜵㤱愱攷㔷挰搴㐲戱扥㔰㌴ㅣ慦挰㤸㌵昷㤴ㄱ㈶摣〵搱㘸㉣㔱戵搰扥㔸㑤㔹㌸㉥ㄳ散捣昹〰摡〵〰㤸て㝤昲㐲愲㔶〰〸昱ㅤ愷㝦て扥昲摥㘷㔷㝤㜲晤㙤㠷〶づ㍣ㅡ㤸㉡〹㍡㍡戴㍤搹㑦㌰〰愰つ〲㥣戹戶㤰摢㔵㈸㤵ぢㄹ㉣㠰つㄲㅥ㈲敤㌰㠰㄰㑦摡ㄵ㡦晥昱搳晦戸晦摤㤷〷昶㡢㙦㈶搷扥㜸㙢慦㡦㍢摡戱慦㜷昴搱愴昲㈵攰㍣㤵㝣㌹捣㤲㔲㑢㑢㌳ㅦ㜰㤵㕥㥡㉣敢挹慣㌱㙢㈱扤〴戹㤲㘰ㄴ愰㜳っ㘰㤳敤㥢㡣ㄴ昵㍤昰扢慡扢㔴戸〷㔲㍦ㅡ㜷づ摥㥣ㄹ㌳晢捣㔰㈸ㅤぢ敡ㄱ摤挷攵敦㘸昷〱㙥昹㥤收㈵㤹㝣扡戰㐷㙤っ㘷づ改㈵愳㍡て㤷搹㘵㐳㠵愹㝣扡㜴㐶昳挲昱戲㕥㌶㑥慦㉦慢㔶搲挰㌶づㅦ搳㈸愹昶捥慡㘷扢㔸捦㑥ㄹ㠳搳ㄹ慢昸㐳㜵挵搸㌴ぢ挹㤹㑢㐷㡢挶搵㤵搲㠶ㅥつ挲㘱摦慤敡㙥ㄸ愵㔵㘴昵慢㝢㜸戲㔰㌲昲慡㝢换㜲ㅢ㌳愹㥤㐶㜱摣愰扢㙦愴搵㔰ㄷ戰挸摥戹㤷㙤挸㘳愰昰㍢搳㡢摣㔸㜳攵㜴搹挸愷㡤㌴晡扢换㈸㤶昷㙥愱㜱㥣㔲㐳㘲戵㠹㠲㠵㌵攸搱㐲㙡慡㌴㕣挸㤷㡢㠵㙣㙤挹㘰㝡户づ㙦㈱㝤㔱㈱㙤㘰戳㙦攵攳ㄱ㥥㤶ㄶ㈱㍣攷㌵㕢攵㔹㙦愹㐷㈹挲愵㘲敥晤愷搵㥡㕤捦㘶㡣づ愳挸ㅡ戴㐹敦攲㈳㔴愶敡㘵㌵ㅦ㤹㤹搰㌵㈶㥥㡤㐸扤㜴㘶㙡搵挷㡡收㝥扦挴㕥敦㍣㝢昴㉢㜷挳愳㕡愵攷搳㔹愳搸㙣攲㔶㑥㜶㠲㍤㤲慢〰㝣摦挶ㄲ㌳愳昴戸戶㡡㘹戱搷户㈷㤳㉥㑦㙡㤳㐶㘶挷㘴ㄹ㌸㥣晥摡摢㈹摡㠶㐷慥〱㑡慥㈵㔸〷攰昷㝢戴㡢㐸愴昹攵㝡㉢㉦攸挹㜰晤㤲ㅢ〸㌶〲昸攸捥ㅣ搱ㄱ敢〲㔱㉢晤捤㌹戹ㄱ挳搴㜱㉡㔴㜳㑢攸扥㥣㜵㐸ㅡ㌱㑡㈹㐹て㜳㌵㉣㜵㕡㐳ち㔳㡦㘷慦㝣搹㤸㉥㡦攸㘵扤㉤〷㕦ㄵ㌲㤲㈰㕡愶戸慣ㄴ㌹攷㈸㥣挳敤户㜳愸㈱愰㤲慥㕡㍡ㄴ挲慡〹㘶ぢ㙢昵戴搸㜰昶㐱愰敦摣慤戵㝡㌳慢昵㌹㜱散㑢㡦ㄹ昹㉤㝢㜷ㄹ㈵㤲户㙢捤㜴㔹㔹愱敢㡤㥢㤵㙤㐸㈵户㤶㌳搹㔲て㝡㍡㔶㉣㑣敤晡㈰敢㘱㕤㜲ㄳ㠰昳昸ㅥ㠱つㅤ晤㤸ㄸ㜷㘸摢㑤摤㑣㑣㜸摡㔹ㅢ㌱㤲扥慤愴慤愰戲挳昸愵ㅥ戹ㄵ扦晣戳㤵昹攸〵ㅦ㡢㝦㑥户戸㌳〷〹㙤㈹ㅡ敡㜴摤慥㌲㤰昶㥣ㅣ㡦昱挹㐲㘱㈷敤㘹慥捡㔵捥晦ㅤ昶愹㠵㠷㙥㈱㐴换㡣愷㜰晡晦摡㘵〰㜳〶戳搹㙥愷挶㤲戶つ愸ㄶ㥣㈷戴换㤱㔸ㄸづ㠶挲ㄳ挳㐳攵愹㙣㘱㘷挹㈸㑦散㘶挴㘳㍡㕢㥡ㄶ昷㘳昸㍣〸㌷㥣㜷扦㘴ㄷ搴㥦㜷〵㥤㜵㜵㐶戸ㄲ〹㜱ㅦ挸㌸愹㤱慥㝤攴㜶攴愵㑥㤰〴挰搴㔴攲挶捣㑣㕢㔹㐱㠷㕦捤㑣㠳㐴㈶㠰昸㌰㠰㍡㙣散㐰挲㜹挴〱搴㑦愵㔳㜱㕡〶愰㘵㜰㔵戴㔱㜹㍢㔱攲㤷㉣㥦愱㑣昰㍣㐱〵㑡ち㑣㔲㐴㤲攲ㄱ户愲昲愶㐲昸慣㕤搰㜰昴攰㠹㐲〹愱㑣晥㥢㐱搶㕣〸扢搹挶ㅥ㠲㘹〰㤷㄰慥戱戲㠲愷ㄲ㈵㠴㙢㐹㜴ㅤ㠰攰搱㐴〹攱㝡㈴㥣㐷摣㠸㌶㉡㐲戸〱攸搶挱戱㔰ㄳ㈹散㐷㤱㕦㤲愰㔱ち慡㑣昰搴搳㑣ち搳㌳㐹㘱㡦㕤搰㜰㐰㕡㠶㥡㘶昱㤵㙡捥㈴㥣㜹㌵扥㔲愷㌹㥡挹㤶㡤愲摡づ扢㑣晣戲㐲㘸㉡㍦㠷㉥㐰㔱㑦㔹攷敤昹收㌰扣〰㠴㈱捡㝢慢㝥㔱㠳ㄷ㘲㙤搲晦攱㙢㥤㜰扥㤶昲戴㙡晣慤㔹㝣ㄹㄸ㑤㥤户㌵㍢戱换㠸攸㘶㌴㕤㥢㤵㐹昵愰收㕡㈳㈳㝤晤㐶愲㘲㉤ㄵ㝡户ㄱ㤲㍡㌸戳て㐶㘳㙦㌴㔲㌲捤攸敦晣㠷户搸散㍤㠰攵㉤㝥〶㠲㤳㌷ㄳ摣㐲昰㔹㠲㕢〱挴搵昶㕡㝢㈷㌲晣㜹ㅥ挷捣㝦收捥㈰㍦㐷㜰ㅢ挱敤〰慥戵昶づ㘴戵捦〳㜴㌹㠱㥡㙥换挴晣㐲㌰〸愱搶㕦搶㈵敦〲攸㍣〰戰㝥㤵㤱挵挹攳㠳ち搰晡ㄸ挷㤸摤㕢㠳晤㥣っ愲㔳㜲攳㝢昳愹挹㘲㈱㡦㌷㈰㜴㈲〷㔳㠸㜰㤶㠴慥攵搶ㄵ㠶愷捡㕡㙥㔵〶扦㍡㜳㥢㡤㕤㠶㕥ㅥ挶挹ㄲㅥ敡㍡〴㥦㤴晦戹㍡㍤晤晦搳㍦㔵攱ㄱ㐴ㄲ慡㉥慡愸㥦扤㤶愷㘸㡢户㘷愴㠰户㉢㠶㍡㈹㔰散㥡〶㑦晦〴㜴㐰㍤昲㈰㝡㜷捦㍢㕦扤㘰挹ㄷ扥㜱搸晥㝤〳㉣㔱㍤㤲㐱慣挶摤昶㙥㘰晤戳㤵〹〶戶㉡㍢戱㜶ㅦ㜲㉤㌰〳换㈷戹〲㔵㌷昵㐹㍥㘱ㄷ㌴挴挱ㄸ搶㔲㍥挹〳㐸㠸㙤㈰㙢敥㤳㍣㠸㘲昹ㄵ㠲㠷〰㕣昳攴㙢㔶㔶㐴昰㕢捤㠹慦㤳攸㘱〰挱昰㤸昲㐹ㅥ㐱挲㜹挴㈶戴攱昸㈴㌲ち㜴愳㄰扥〵慣㝦戶㌲搱ぢ㡡㡡㄰㕣㑥搹搸㑣〲ㄸ㜵ち敡攳㜳〹搴愴〴昰〴ㄲ㘲㘴㐶〱㍣㠵㘲昹㌴挱㌳〰㉥〱㍣㙢㘵挵昹昸慤〴昰ㅤㄲ㍤〷㈰ㄸ㝦㔳〲㜸ㅥ〹攷ㄱㄷ戸〵㜰〱搰㡤〲㜸ㄱ㔸扦㥣愵㑣㌰慡搷㑣〰㈱㘷㥣昵㉦慦㠲㑥㐱㝤〰戰ㅦ㌵搱㈷㤳摦㈷㜸㠹攰敦〸㕥㈶㜸〵㐰㥣㘷ぢ攵ㅢ挸昰愷扡㝡晥㠰㌴㍦㈴㜸ㄵ挰㈵㤴ㅦㄱ挷搵ㄳ慢攵〰㝥㈹挱扣㐶攴㍦〲㠸㈱〰慥㙥ㅥ昹㘳㠰ㄹ愷挸㈰㈹ㅡ捥㕢慦〳敢㤷戳㤴〹㐶㈶慢挲攱ㄴ戱愶挷愹㡥っ敡㠵㜳㡡㕤㔰ㅦ挴㙣㕤〹摥㔹㡦戶㙤散捣扡㠲㥥ㅥ㠵摦㔹㈸戶搹慦㠷摢㠷ㄱ㍥挵㌹扥ㄸ攰㈱㜸ㄸ搱㈳㐴愵㜶㘷搲㐶戱㥤㠸㜱慣搳慤っ㜰㙡㙡〱㉥㘱づ户㜸㝣扥㡥昶㘶㙤慤㜶敡㕡㙣挷㔰摣㙦挲㔷㌷搴晦收愶㜸扦㘰慦晣ㅤㅣ昸ㅢ〴㙦〲〸〶㐰㌹㥥㍡㠲㥦㤱攰攷〰㍥〶㕢㡥㈱愸愵慡㌷㉦捥ㄸ㝢ㄸ〷㤸㙢攲㜵昰昰ㄴ㈲挶㉡㘸㌱挷ㅣ㈹慣㉦㤴㐷㌲愵㕤㔹㝤敦㍣搳㑥㕣㌲㘹攴ㄱ搰㉢㈲慥㔷㠷㉢散摡㘵愴愵㌹㕥㤸㉡愶㡣搵㈳㈷㐲挰て攲㠰搸㔴慣捦㡢昳戴㌸扥ㄸㄶ㜶㌶〱㘵攰昱昸ㄸ㜹慡て㠶戸㥣挷敡㌹㠵㐱攲慥慡㐴户㘴捡㔹愳挳㔴攵㉡摤㙥㐲㡡㠸㤲愶摢捣㉤㤳〸ㄲ㡣捣㌱挷㡡㤹㜴㌶㤳㌷愸っ㥣㝤昸摥㜱㥤戱〳ㄱ搱㡤㠵㔲㠶㤷〵收㤸㕢㡡㝡扥㐴戳捣愷昶㥥㕣㤳㔳㘶攸㌳㠷㌲昹ㄲ㥡㔱㕡㘴扡换ㅣ㥦㉣散㠱扤㑤攵昲㘳晡慥搲〹愱ㄵㅡ户昵㈸搵〸慦昰㝡㐵扢户晤㜸昵愳扤㠵摡收㔹慦㘵扡㘱愷攵㘲㈶㌹㐵㠱愹㐶戸㐱戶ㄲ㈸ㅤ㝡㝣㙢㤱㥡挵晦攷㈹挰㡥㔳㌳〶换扥搶扣搵㙢晡㉡愳ㄲ昴愴攷㉦摦㈶捦㍢〰㙢挶戶慥慥扥㥤昸摤㉥㥣慣㐳㝤昵㕥㔵扤攵㔵㠲挱ぢ㐰㍣搷㌲㈱攲㘸㔱㤸㤹戰〴收敡捤搲㙦㉡ㅡ㕡攸摣㙡㜲ㄴㄱ捤㑥㜳㥤㥥㌴戲昰㥦㜳㝡㜹慥㤵攱㔹〸㉦㤸㑢㜶ㄹ㤶戶㥣㑥㤳愳戹㡥愷昴慣搱㙥づ㑥㤵ぢㄷ㘵昲搲〴㔰㜶㘹愳昴㘹愰昴㘹㠵敡㌴㌷昳昵㠸戵㝡愲慥挲づ扤㤸㈹㑦收㌲愹㜶㘶昸ち攳㠴戰㔵慣ㅦっ㔰㍢㡦戳㤶搴㝢昵㤶㝦ぢ㜵昷攰㡣㐱搱㔱晤戰㘸慦搰昰㑦ㅣ㘷昴ㅣ㉢㡦摡㍤攵㉦㔰㥢て㐷ㅥ戵ㄴ愹扥扣敤摣戱㝡晢〶㤸愸㕡㥣挴㝡ㄲ攰㐷晥搲㑥㌰㈳㌶〰㌸扢〶慢戰户㤵㝦㐷㔲晥ㅦㄲ㌰㍡摥㠴攰㕤ㄲ扣〷攰摢〴㔰㍦攰摡㜰㌲㠲捥ㄲ㐴慤敡晥〵〳摤敤〸ち慢〸戹㑦㘹戸挳ㄵ搹搶慣愰㜶扢㜳愹㐳ㅢ㠷改ㄸ㘹扦戵㘸昱昰挳㤳㠴搷摢ち昹㘹昵㜱愶㠶㘶㔱㔹㙥摣㔰㈱㙦㌱ㅦ㕤搰㝥〵戰㠰ㄶ㠸晡㈷扡换摤㉢㐷扢慦搲㜷敡㔳㌹扤挱ㄱ昱晢攵慦㐱つㄷ㘷㉢愰㈳㠲㠴㤲愷摡ㅢ㝦〳戴㝣ㅦ㐰㌰敡挹摤ㄵ㐹㘷㉦㄰摢㤱攳㝥攰搱㝥ぢ㜰戴敢㡦搰㐱捣㌵㐸ㅥ〶㄰㐹〰㑥敤㡡慡㌹昸㈳慢㥡搱㔴㄰㝡愴ㄷ㤰〹昵㘳㈰攱っ挳愵敡ㄶㄴ㑡㕥挵ㄳっ户㌶㈱昰㤱㐰㈳〱㈳戰㔴户搶㠶㕣㠷㈳㐶㕥捤愸昷攲㈰㍣〹ㅡ〸㙦愷慢搲㕥愰㙣〳昳㈳㈹㍢〰㐴ㄹ〴昵挲摢つ㥣㈵扣㑥㤰ㅣ戵昰昶㠰㑤〹㙦づ㉢㥥㐶慥㐶㜸㕤挰ㅥ㔹㜸搷㠰つ㠴ㅥㄹ㘰㈵㜶㐶㕣㡢㐴ㄳ搹㥣〴〲㜹㌲〹ㄹ愶㙤㐲㌰㡦〴昳㐹㜰㍤〸㤴昰ㄶ㈰㔷ㄱㅥ敦㥤㌴ㄱ摥愹愰㠱昰昶扢㉡ㅤ〲捡ㄶ摥㘹㐸捡㠵〰㍥㠶㐴㘶㔹昷㜱㜲㜴〵捥收㠲㔸㌳户收㌳㘵㉣挹搴摥㘸愶㡣㜹搰㘹〲㈰愹㈲㕣愷慢愵摡挵戴慣攲〲㥥摤㔸㔴攳ㄳ㥥搵㔸敥㜶ㄲㄷ㌷㈹戶摣㐷㤷搷㜸㈴㈲攵㐶㌶改攳㠹攴㔷ち㉢攲㘱扢㤶㘲挹捣昱㐱㤷摣改ㅡ晣づ㕥愸戲㈱摣挷㠲㑤挰㘶戹〸挹㌳㤵扤㜸㝣㌷ㅦ搱㐴㕣攱搲づ㄰晢改㤸㕡戸㌹㜶㍣㝥㜵扥㠴挳㡤摦捥㘱攳㥥㙢㈷㌷㑣㤵㙢㑡昴改㜹㜶〹㕥㍤㙤挸挳摤㑡改挵昴〹戲㔷㘳㙣㤶㑢愹戶摤攳㜴昷㔱〹ㅦ搷づ㡢搳敡㠷㙣㔹摦㠲㤲㘳㠹㌶㜷㠱㝥づ挵㕤〹㐲户㌳挷换㐳㑡ぢ攳攵昴㠸戱㕢㥤扤㌶ㅡ㌸㌸攱戲㑥搶㤸愷ㄸ㉡㔹戵㠵㑡㜳㌰㔹㠲ㅦ㕦愶㤳㘶愷搴㐴㤷收㘶㜵扦㜸户〱㥦捡㑥㙤㑣㤵昱㙥愵㔲〱㙦㘰㥣㌸ㅡ㠲㐴㕡㙤㉤〹愵㈷㙤㤶昵慤㜶㄰㥣㐳挷愹㔵攸捦㔴捦捦晢挵愱㠳㝣ㅥ敡昷㌸〹晢㜴昷㔹㔴㍦换搱〰㙢慤晢搵〰㘷搲㍣攷㡤㤵戵挲愹挵慢搳挱昱晣㌰㠷攷扣㘲ㄹ搷㤴㜸㑤戰㡢㔳㈷㡢㄰㐳㌹〳㔷㌹扢㜷慥戹㍡㥦捡㑥愵つ攵㘷㍢㙢戶㜲户㑦〸㝤愹晢晢㤶慥㘶㤱㡢㉤㤴搵戸挴敦㕣㕢㌹晥挳戶㍣ぢ㥡㔲㡢ㅤ敡昰换㙥㝢摥摤ち㘱ㅦ昳㝢ㄸ㍦㤸㑥慥扥㐵㔴㜷摤戱戴㌵愰戸愶㌱㤸㕥㜹㤵愳㘶㥣㡢㙣㕤㘱㕤㠱㠷㜵ㄷ㙡㔵挶㐲㥤㄰㝡挲㌸慤㠵㑦搳㜰摡㌸捥ㄹ挲㑡戰敡愹㕦㥥户㙦戰㝦昷搳㈷㐱攸㐳昰㐵㡢昲搸㔴㜰㕢㌹㑥㍣㔵㝢慢㐷㙢㜱ㅢ昲捡㍢㕢〴慤㠹摢㤱戳扣㌳㑢㥦㜲㌱戰㐷昶捥敥〰ㅢ〸㍤㜲〹㉢戱㌳㠲㉦㙡ㅣ攷ぢ㐹挷㑦㍡〷〴昲㕣ㄲ摥搵㥣㘰㈹〹㍥〲攰㘳㉣扦㝥愱㤹昱戵㐴ぢ㠸㝤㌹ㅥ㐶摡㜳㡣昵㘱㥡㙡戸攴㠳搷㉥㠸ㄷ㙡ㅤ敤㝣㙤㈱捦㐳戵㝦昳摤敦㌲㤲敢ㄱ㡣晢㍢ㅤ㡣㈳㙤㍢㜲换搸晥㜲〰昱〰㤰昵㕥㌰㠳昲㤶ㄷ晣㔱㤰ㅣ戵ㄷ晣ㄵ戰㈹㌹昷戰㘲挶昳㙢扣攰㈰戰㐷㤶昳搷挰〶㐲㡦っ戱ㄲ㍢㈳扥㡥㠴㌳っ搷ㄱ㈲っ〲ㄹ㈱攱挳捤〹愲㈴㠸㤱攰ㄱ㄰㈸㉦㤸㘷㠱㡡ㄷ㝣㔹㈸搸捣ぢ㡥㠳〶㕥昰户㕣㤵づ〲㘵ぢ㡦㐷㌱㜹㍥㠰㜸〲〴昵挲㝢ち㌸㑢㜸ㄷ㠰攴ㄴ㐴つ昲敡敥晢ㄱ㐳㐰㠲㙦〱㤴晣㉥㘴摤捦㈰㔷㈳扦㡦〳㝢㘴昹㍤ぢ㌶㄰攲摥㉤㉢戱㌳攲㍢㐸㌸昲㔳愱㘵㉢㠸㍢〰〲挹㤱〹扥㔷㘸㐲㐰摦㕦づ㤳㠰慦ㅡ㤴晣㐶㤰昳㍢㐷戰㑢㝡㥢㠹㙦ㄴ㈴㄰摦㡢慥㍡㕤攲ㅢ㘳㥤慢㔸攷昷㐱昰ㄹ晣搸㑥攴ㅡ戲搹㑥攴㕡愴㌹扤㕦〲敡㘶晣㌸㑦慤晢戳捥愶晡㍢ㄴ摦㐲ㄲ攴㡦戴㥤㡡㤷㐱挷㉤ㄵ捤㠲扣扡愶㙦戰㉢㝢〵㐵㕣搷慤㘷收㤵㠷㉦㈹慣㤵㘷㔰㤱㠲㥤㡢㡥㝢攵昹㈱昲㑡愳㥢㔰㈸昸㉥挳搲愸扤昲㡣〳㝢㘴㡤晥〸㙣㈰昴挸㉤慣挴捥㠸搷㤰㜰ㄴ㠶愴㘳㥢㕢㐱㈰㉦㈶㈱㕦㠸㌴㈱戸㠴〴㤷㤲攰挷㈰攰敡㈳㉦㐳慥戲㘰扣敥㘲㜳㉤ㄸ摢挸㜶㌹㐰攰つ㄰攰户㐷晢〴攰㤲攱愱攱捤ㄳ挹㔸慣㌷㤸㑣挴㝢挳㘹㈳ㅡ㌷搳挹㜸慦摥ㄷ改㡢挶㈳扤改㐴㈲ㄴつ扣㘹昳挸㉢㔸挳捦㥣摣㤵捣晤摣挹戱㑣㌰㐸㠹摦ㅥ戹㥤㌹㍢攳㘳愰愹㍥搴搳㄰摢㘲㐰っ㈷〵㐴戹挶换㝢戳㠸㉣㌲挹搰㡦㤵攲㝡㘹ㄵ㈳敥㕣㈸挲㠷㘸慤扦っ㔱攱ㅤ㐳㔵ㅤ昳敢㉥搶㉡㌶㤶扣㠳ㅦ摦㍤扦㙤扣㍣㕡攱㘷挷慢昷晣挸挳㐷㑢〲㍦晦愲㑣慡㔸㈸ㄵ捣㜲昷㌸愲收摤扣愸㡣昸㐷㜰搰昷〵搴搸戴㑤づ慣㌵捦㡦攱㜶昳敡愰㝦㘷扥戰㈷慦㝡攳㉢昱扥㌶㕢㤳㙤㙤㙣挶㡦ㅦ昵晣㈷〸㉦昰㑢㈴挹㉣搳㈰㤹搳ㄲ㘰㜰㡤慢愷㐶ㄶ㑢㜵改摥㘴㈴㙡㥡搱㐴㍣ㄸ挱㐷㠴㠹㐴㌲愱〷㈳㠹㜸㈲ㄲ㑥㥡挹摥㤰㘶㔶㐸㐳戱㔸搴㐸昵㥡㝡挸㠸㐴㐳㤱㘰㍣ㄱてㅢ改㜴戴㉦ㄶ㠹愵愳攱㜰㠰㘱㍢㔶㉦㜷㠰㐷㑥〲〴ㄸ慤㔳愸っ㔱㔷ㄱ昵㥥㠳㈲㠱㈲昵㌱摣㜵戴㈱㌵㡥㐷㈴㐵㑡愴㠵搱摡搶搶㜰捡㙤〸挵㔵㉥㤳㙡摡㝣昰晡晥ㄸ㘲慥㍦ㅡ㌷㘷㐲晦㕣㕡㈴㌳昷㕦㤹㘷扦ぢ〰晥〰㈳㜱散㤰戶ぢ搹戹挳㐳ㄳ慥㌰扤㜶㌵㜰㈷〳㠷㡢㡦捥㔵㐸㕡愳㔶〴扥ㄳ㜸攵捤㙤挶戵㙥慤〴捣㐹挰搴㝥ㅣㄶ㜸摦慥㕤㝤〵愵㑤㠱㘸收扢㤳敡㈳㈹戹〷㌴攲㌰搸昰ㅢ户晣㤸戳㌳㝣㔹攴攱㌴ㄲ㥦挲昸㘹扣㐸㝢戴㙢㠰㥤搱㈲挵㝦〶ㄹ慤戲搶慡扣攰㔱㔶㜵ㅤㄲ戰㉡挶昱㤴㔵㕤㡦㠴㘵㔵搱愸ㄹ㑥ㄸ愱㜸㕦㌸ㄲ㡦㈶㔳攱㜸㌲㘲㈶愲㠹㍥㍤ㅣ〹㐷愳愹戸昶挹ち㘹戲㌷㙥㠴㝡㐳㝤㝡摡攸㡤愶㠳㈱㍤ㅣ散搵㜵㌳ㄸ敢㑢ㄹ愹㜸戴㉦㠰㠹㙡㤹㄰㈳捡㜲ㅦ㐰挰攷愰昶ㄳ㜵㈳㔱っㄳ㉡㐳慢㔰〹挶〱㘹㔹攲㕡っ㠱㕡㔷摡扢㠹㉣㥦〲昰〷ㄸち㔴摡晢㌴ㄲ㜵摡㤳搴㥥昶ㄹ㠰㕡㔵摤っ㑣ㄳ㔵㌱愰愸㘴㜲ㄶㅡ㤴㔴㤵晡㠴㑣晥ㄱ㔲㐲〵〵㠹晦ㅣ㜳散ㄱ㝦ㄸㄴ㔴ち㈹愰㙢㡥㐲㈴ㄵ挲搵㐰攴㠰㙤㤴㍤㐳㠳慡㥤㍢㤰㠰散㑦挲㉦㈵晢捦㈳㘱挹摥㡣㥡㝤戱㔴㄰ㄳ戳㌷ㄱつㄹ㝤㝡愲㉦㥥㌶㈳㤱㜸挲搰㈳〹㈳愵摤㔹㈱㑤㐴㠰敦㡤愴㤳㝤挹㔰搴㑣ㄹ㜱㉣摣㘱㜰敢愱㜸㌴㘶㐶㡤〰〳㡣㑡慡㜷㈱㈱て〰〴ㄸ㔷㔴愸㠳㐴ㅤ㈲㡡㔱挶㕡㉡挱㌰愲㤲㝤捡㉤晢㍦㈱换㍤〰晥挰㘹㠰㑡昶昷㈲搱㔴昶㕦㐴㐱慤散扦〴㑣ㄳ搹㌳ㅥ愹㘴戲〴㤲戳㘴捦㡢慣昲㐱攰㝤っ㑣搵捦㜶搷晢㈹㔷㈰慣つ㍣〱㔷㜴㔲慤ㅢ㈷㤹㥢愶昴㉣扥搴摣㠰㈳㜲㤹愸ㄳ攱㘰搵㙡〵㉡㡥戸㘴慡㈱㕣㝥〵㔷慥㝡ㄹ搴慥㜸昶搸搴㥤晢攳㍢愶昹㝤㤷㐲搳㐷搷ち㔴搲㘴㕤昵换㠷㔰㐰㥦㡦〱㐴搲挸慦ㄲ摡㡦㘰愸慢〱敢㍢ぢ愸愳㡦〱㤰㝦ㅥ㜶㑥晢㠳㝦扥捥㕢㤶㐵㌸攴㈸摥㥥㝥㡤捤㜷ㄳ愰㡥摡㥥㉤㜲戰て摢〹㉥㌴㘲㌱㌲㙡㝥㙦㜶捤㙦敤ㅢ挰捥扣攰㙥㙣㍡改㜹攲㔴〶晥㈸ㄲ㤸昴攷攰ㄷ㥦挰戹㑥㘲愹㤳攰㤱㤲㑦搷㜹㐸㜰搹搶㔴昶〳〴㠱㘵愸㤹〳搴扥㠵㐴摤捣搵ㅥ〳慥㜱㡡㙡㝦ち㜴捤㕣づ昰散愹搶攳㘵愸㑡晥㌹㜲敡ㄳ㑣愱㡥㡥㐴㍤づㄴ晥㕢㍦㍣㍡㉡㔹㡥戹㘴㔹㕤㉢㔷㌶ㄵ㕢〸㑣㑡㙣㑦㈲〱戱昱戰愸搶捡愷㤰戰搶捡㔴㕦ㅦ㍥挳㡣ㅢ㝤㐶㍡ㄸ挵㡥ㄵ敦㡤㈷㜴愳て㥢㔰挸搰㡤㜰㐸㝢扡㐲ㅡ㡣挵挲愹扥㐸㐲㑦挱つ㑡㠷ㄲ㠹愰ㄹつ㤹愹㠴愹㈷愲搱㜸㍣ㄶ㠸搸搵换㘷㤰㤰㝦〹㄰㠸㍡愸敡㕡ㄹ㜳㔰ㄵ㉡ㄱ〷㑡慤㤵ㄷ㘰ㄸ㤵㝤敡慦㠱㤵㉦〰昸〳〹㐰㌵㤰㝢㠹攳挶㈴戹㌸㑡慥㠷㠱昳〱㔴㈱捦ㅥ搶敡ㄷ㘱敡㝢挰㡢ぢ〹㤸晢㕢㍢挱㡣昸㌸愰㤲收挷摣搲㑣戲㡣㍢捦㐷㥢㑡戳ㅦ挵慡㥤㤷㤱㠰㌴〷昰㑢㤹挱㉢㐸㔸搲㑣愴㠲扡ㅥ㑥挶搲㝤㤱㔰㌴㘱挴攲戱㘰㌸ㅣ㌴㤲昱㜰㐴敦㡤改㝤摡摦㔷㐸晢愲搸㝡昴㈴㌷昸㔸㌴ㅡち㈷攳㠹㘰愴㉦慤㠷㔲改扥㜰捣㠸㙢㍦愸㤰㈶㠰㡤㤹挱㘰捡㐸㠶愳昱㘴㔰㑦㐴攲㔰㥢ㄹ㌶㘲㘶㉡ㄸ敥ぢ昰㘸愹㑣改㠷㐸挸㔷〹晥㈷㐰㘰挸挱晦㠸愸㝦㈰㜸㡤㜸ㅥ㘷ㄵ㍤愹㘴㠵㐹㡣㈲慢昴㜰戶慤〷㌵摣搷㐹昴捦〰晥挰ㄸ攰㡣㝡㔸攵ㄴ㈶㈸㙦攵〱昰收㥥㝣〳㜸戱〶㠰㍢㤱㕦捣㐷摤㕣㈹搹〱扦晣ㄹ㜱㔸昱搶㤲㠸搴㌵㉢ㅥ㑦户㡤㔸ㅥ㕡戹敡挹户㔸扣㠱愰㠱㜳㤳㠳㝤挷㑥戰㌹㌱㡥㡣搲晢㕣㜴愰攲㜱㜰㐵㔲㝡敦〴戶搱攳搸㠲㘲㌵攸㝦㐷〲㝡摦慡挸㈱㐶ㅥ㌲昹〴㉥㜱ㄲ㤷摡㠹慥换㤰昸晤㉣㍥摢㔰戳搲ㅤㄷㅦ挹搵㐶㜲㙤〹昰㘴慡昰晤攸㤱晣扦挴て㈰攵扢〲愹愶昱搹晡慦收摤㝦〲㠴㙢收㠲摣敡ㄲ㝣㜳昵〷㑡〶㉢㝦㡤攴㈴挷㘷㕦收㝣㑡扣愴㡡㜱㕥㝦㌸㙣ㅢ㡡ㄵ㍥㝣㘰㠷㠳ㅢち㤶昱挳攳〵搵㥣敢〲挲ㄹ㔵㉣摥㝡㈱ㄶ㙦愴㥤ㅡ㑢㜸つ摦敡㙤ㄱ㑤㍦㝢㜶晥ㄶ㐳昵て扡昰㉦慥愰慤㤵昹愹摣〲っ攵㡣㈶搷晢㠶㌲㘵㜵㌹愸〳攵㐲㝥〲㔲搲摥〷攸㔸愱扥㝥晦昰攲昱挵ㄱ㥦ㄷ昶㜰散㉤愲ㄶ搷收捥昶昹昸攵㘱ㄴ㠸㉢〱㔸㉤㔱㠱敤挸㈸换攲慡㍣愷挵挷㐳敡〵㌳扦戳㜴ㅤ慤㤶㈱戴㕦昳㐹敥㑡㝣㘲扢㤷㙢㝢ぢ㉥㍦㕡㜷㍢㕡扤攷ㅦ㕦㕤㜴㥡收愱㉡晥昸づ扦㝦昸昰敦㔰て㐶攴ㄲ〶㙢㍣ㅢ㍦搲㡢慥㡡ㅤ㈸愴㜹ち挹搳戸搶ち㕣愷㈳晥挱ㄱ挸晦搷㘸扢㍥㌲慣㕣㔷㕢攳扣㘳㐲晢挱挷挵慢㈹㍢㔷㑢ㄴ㍢挵攱㤷ㅡ㥢攲㐹摢㙡捡㘴㔳敤㌵㑤慤㕣ㅣㄱ敦愲㈹㌶㘷慤㑡㝥昲昰挰敥愰挴㔵㜶㠶㜵㜶昱晣敢㐳愲捥戵㜸㥢㔳㡦捦㠰昵晡敡㘰㝦㐴㍤㙦昵㜷ㄵㅣ㡥㉢挴㠷㙦ㅦ昴晤搳つ昵㌷㜳愷て㍥户昰〷㠷㙦ㅦ㜸敢㝦扦戰㍥㝢晦㝤〳㘲て㌸捥㐰㕤昵ㅦ挷晤ㅢ㍡搹昴㈲晡㍢㜶㐱晤ㄷ㠲㠱㘹搴愴慣㡣㝦愶㘹㑥㡢戸づ㜹㑡㑢扣〵づ慡㔷㘹攴㘴づ昹〶愰㉤㌱㕤㡦㤴㌶ㅦ戸慡㐶㠶ㄷ㐷挵ㅢ㈰㜷㘴攲㤷愷㤰㘷㕦㠵攷㤳攴㌹慤㠶㘷〸㍣晦㙡昳愰〰敡㌸㥤㍣㍣戵㍡搵㠸ㅢ敤っ换扢㙥㐲收搸㐴晢㈹㠷㘳㈶搱敥㐰㍣昴昵㜹㡢〶愹㤴㡢㑥㍢㘷㔰晣ㄱ㌸㥡㠹昶㜵㜴戴愹㘸㝦㘲ㄷ搴㝦㜷ㄸ攰㜱㔶㠹戶ㅢ㥤㠷㘸敦㐰㕥㠹昶挷攰愸㠸㜶ㄱ㠷㝣ㄷ㡡㉣搱㝥ㅥ㈹㙤㌱ㄹ㉡挶㍥戸㌸ㄴㄵ㍦戲攵㘴㤹攰㌹㘴㍡㔰㘱攲㤱㔵㕢ち㕣㐵ㅦ摢挸昳〳㥢〷〵㤰敤㜹攴愱愷㔵㤱敤㈱㍢挳昲慥㍦㐱收搸㘴㝢㡦挳㌱㤳㙣㔱慤㝡昴昰搶攰㜹てつ昷㡢〷挱搱㑣戶㉦搹㈲㙣昸戰昵晢㜶㐱晤搷㡣㠲㘷㈱晣昷挸㈰㍡㑦㤹昰㈷攰戸〷㐲㥤㐶㔸散㘰㔴㌱捦ㅦ㑡㈱㘱㌰㐱㈱㡦㈲慦ㄴ昲㌷㘸愶愲㤰㈸攵㐴㡦扢摡搳晢㔸搵攵〰攲挵㤹㝡晡㠲㕤㔰晦愵㐷攰㜱愷搱昳慤㐶㥦㜴ㅡ晤㉢㜷愳ㄷ戲搱㘷㔰㘴㔹挱㔳㐸㘹ㅦ〷慥愲搰换ㄶ㠷㐲攲㔹戰㌸摡昳换〱昲晣㘵㠵攷㘹昲っ戹㜹㉥㈵捦㔳㌶てち㘰〴㈳昸搵㐵摦昹搸㔴晤㠲挳㌱㤳慡戹㤴㍤㜶摦扦っ昰敤挲㤷㉦晣搵㠰昸ㅥ㌸慡〲摣㔶ㄱ攰攳戶㥣ㅡ㔴晤㙤愷愰敥㑢㤱〰㝤㜳愵戵㌵攸㍢戴㐶〷㕢㘹敤捦挰㔱搱摡㍡ㄴ㡡ㅦ愲挸ㄲ攰㉢㐸㘹敢㠱慢㙣搹摢ㄶ昷㠹㐷㙤㔹㔸㤳㘸㈳㔹攸て㕢㉣昴扥戵捤㙥㤶㌵㘰㜹搸㘶〱ㅥ攲摢㐲ㄶ晡挵ㄶぢ扤㜰敤㘲攰㉡㙡ㅡㅣ〴捦㐳㌶て㝢敤㤷㤷㤲㠷㍥㌶㌵㐷㤴愰慦敤愸㔱扣㘶㘷搸㐰ㄷ扤㘹敥ㅢ㌳敥ㅤ㈸挳㌳扦㜱て愱ぢ㕥挳㔹扦㠷㝣㌵晡搳㝦搸㜱敡攷晡户ㅦ昸挵摡愱㝦㔹摦ㅦ敥㥦㉥慣摥昰㔸扦愰〷摥㑣㔳昷愳扢㑤ㄷ扣㉦㌹〵昵㥦戴搰㕤挷㝦㡦扣ㄲ㠳㜱㈶愵㜸换挱㍡㜳㤱㈳つ搰昳㔶㕡摤㡥㉣戴㑡昷㔹㘹昵ㅥ搴㕥搱㙡ㄲ㠵㠲敥㙡戵㠳昷戱〱㌵ㄷて㌹晤愸晦慣攴愰㕤搰昰㔹〹㥤慣搹摣㍤昶戹㉤㌷愱昳捦ㅣ戶攷㈶戲㐶㝥㐷㜹戲昲愷つㄱ〱挳ㄷ㙦㜲ㄲ㝤攲㄰昸攳㈳㍣搲户ㅢ慥扦〱挳㝢㐵㍥㤳㘱敥づ搳㐲搳㥤㔲昷户戲敡㡤㐵㈷慥㕡ㄷ昱㔷㔸搶攱㡢〲㕣搶挶㥦ㅢ戳㠳摥昸搲㠰敦戵㥤捦㔹愴捡㤱㔹㌳㌷ㄴ昱㝤㑢㥢戹扡㠴ㅢ㑡改㜶晣ㅤ㡢㌲扥搴捥㥦〸㠱㌸扣㐳愲摦㠶挷扡㠱摤昴昵つ摦换㌴昵攳搴扤挷㥥慡㍣㥣㕢㉡㕥摥搰㍥扥㌰㥣㤶㐱㜷㥣ㄷ昶㘹搷㌷〷慤攲㑥ㄸ㡤㜵扣摢攷㔱づ㌸㌵㉣㜷㠲㕥换〲戴攰㌵㠵㌲㙥〰扦捣〱愳摥㡣㕡慦㘶㝤昴㔸敢〷挷ㄷ㙡愳挰㝢敡晥㐴㑡㐷〷㐷散㍣㠲ㅥ㈸敤㔲ㄶ㤰㈰㌹㝦〴㝤㑣㠵摤攵挶搲㐷㘳戹㜶㌵㐰昳㘱摣摡㜴ㄸ㈵搰㑢づ愳㍡㠴㈹愲㉥〲挶ㅡ㠲愰㡢挷㘱㌸㡦愰晦愶扡戰㠷㈵㐰昳㐷搰㐳㔳搸㘹㌷戶摢㉥搷㜸捡㘸摥戱㥢㥡㜶散㕡搰㙢搷〱搴捡昷㝡㘰摣㥤㕢㠴㝣㑤攷攸〰愹㙥摣挰ㄲ愷㜳㜴㜱ㄴ㜶㥦ぢㅢ愰㡢愰㤶㥡晤㐸挸ㅢ〹晥〰挰㉦攸〶㤰㔹晢㐳㠰敡昷挶扢㜹ㄸ㉤㜹挵戵㑥㡦摦〸㉦慣㕡挴㑤㘴昸ㄴ〰㍦晦ㄴ昸㑤㤹晡攵愷㤱㜲昷㤸㕥〴㝢扣攵攰㕦っ扣ㅦ戹㘲㔰㜰晢㔷㡤㝤〶㠹收㈲㥡㜲ㅡ昴散㜳㤹攰㉤愰慦搳摤慤㐴戹㜴㐷敦愱㐶㍣〳㐰㈸㐱㝣㡥㈵㔶挳ㅥ挱捤㕦㘱㙦㜳㘳戹慤慡㡥摤㡥㠴敢㍥㐶敤昴挸㌵敤摢ㅤ㘰愹敢摢㥤㐴戹晡挶㡤戹愶㙦ㅢ㠱㔰扤㌸挰ㄲ愷㙦摣㔹ㄵ昶愰ㅢ换扤㔳㘱て戹戰〱㙥㉦㑡愱晦〵〹㜹㌷挱ㄷ〰晣㘲㍢㈰慢㤴㔴愸㔷攸㑥㥦㙢ㄴ㜸㉦〹愸挰慡昲扥㐸㤴慢捦㐹戲攳挷㔱㕥ㄷ搷㝣捣㔱㑦㍢㜷〸ㅦㄷ㠵愳㕥戱挸㜶㥣㌱昵晢搹㉡㤷ㅡ搶㈱ㅦ戰ㄳ捣㜴㜱戱愸㜴愸㙢㤷㍢㈷㌸搹搹㐵昹㘵愲㌹捦ㄵ晦㠳㜶㐲昱㜳㑥㔷昹㌹㤷㉢㌹挱㌹愹昸扦㐲㌴愷愲攲㝦挸㑥㈸㝥㑥扢ち㐷搷㍥㜷㑥㜰㥡愹慤晣㘲挸㥦㕢昹㠵攸㜱扢㔷ㄳ㌷㍡〵㕢敤〲摥挱㙡挷敤㙡㑥㐷挵戱挵㉥攰㔹㔹㍥捣㕡㌹摤㔴㘷ㅥ㘱㡥戳㑣㜵收ㅢ㜶㠲ㄹ挱ㄹ愲㘸扥㐹㉣㈷㠷愲㜹搴㐵搳挵㠹㔰敤㌰㈷㐰㈵㈷㘸挵㡡晦㕢㐴搳㠰ㄵ晦㘳㜶㠲㤹㉥ㅡ㙢㠵愳㡢㐶㕡捤搱㌸㉢㌹㐱愳㔴㠳㔹㔷㌷㝣ㅡ慡㉡㔸㕢㌷㝣ㅡ慦㉡㔸攳ㅥ晥户㔹㉢㡤㔵㜵敤㜱收㘸愷㙣㐸晥㔷㍢挱㡣㔰㘶㐲散㕦〰敢㍣〱㥡㡢㥡㈴㑦㈰〱〷㑢ㄹ〳愹㥥㜴㔳搱㈸ㄴ搵㔳ㄶ㤵㔲㌹愹㥥㜶㔳㔱昵㡡敡ㄹ㐵搵㐵捤㕣〲㉡敦戴㐸㙤㑦㙦摦晥㕥㔷㙢昷改慤㤷づ㜴ㅥ晣愷晦晥晡敤㉦㝦㘲挵扦晥收敥扢㕦晥改敤摦晤捤㤳挹ㄵ㉦㝣昱㡢捦慦戹攷扢慦㥦㙣摥敢晤昳昷搶摤㝢㕤㘸攷㜵㔷㥢㕢捦ㅢ扢敥戲慢㌶㠵㌶㥥戴慣愵愵慤敤摣㜹㉦㥥戶㌴戰敦敡挷挵戳慦㥥㥡ㄷ㑡搹散㠶攳㌳㈲敤〹㔰改慡ㅢ捦慡㙥〸愵㙥㔲搵㜴㤶㙡㔷㔴捦㔹㔴㑡愹愴㝡ㅥ㜹攷〹㔰戹㡡敡慦ㄴ㔵ㄷ愵晤㝢ㅤ㤲㔲㈰扢㔱㌳㈴㉡㔲㜵攳〵搵㡤㠰愳㐲㐱慤㈹㥢㠸摢㌶㌱〴摥㜶㕣㕡㜱搴㈷愸㌱㐵搱㔷㐷攱㐸㐳㔰㕢㡡愲户㤶㐲㔰㝥慡㈰㔶㔷㐰㤱愹㠲㘸㙤㐱挰㤱㥤愰戸ㄴ㐵愴㤶㐲㜰〰慡㈰㕣㕢搰昱晦〰㐳ㅢ慥攷</t>
  </si>
  <si>
    <t>㜸〱捤㝤〷㤸摣挴昹晥捤昹㑥㍥慤㙤㑥㠰㑤挷つㅢ㔳捣戱扤〰挶㜷㍥昷㡥㑤戱㠹攱搸愲戵捦扥㘲慥戸〰〹㌵昴ㅥ㍡㠴ㅡ㥢ㄶ㑡㐲㜵㘸愱㈴〱㘲㐲㐹㠱㄰㝡㉦〱〳㐹㌰㉤昸晦扥㈳㡤㜶㜶㔷敢㤲㕦晥捦ㄳ昹昴㔹昳戵昹昴捥㘸㌴㤲扥㤵慡㐴㔵㔵搵〶㉣晣㥦㑢つ㌷㜶㤹扢戲扢挷㙥㙦㘸敥㙣㙢戳戳㍤慤㥤ㅤ摤つ㑤㕤㕤改㤵搳㕢扢㝢晡㐰挱㘸㘹㠵扣扢戶愵扢昵ㄸ扢慥㘵㤹摤搵つ愵摡慡慡扡㍡戳ㅡ昲ㅤ摤搵㔲〵㤳㔶㘶つ〹戴慡㑣㠳愴㉦㐹ㅤ㠹㐹ㄲ㈰改㐷搲㥦㘴〰挹㔶㈴昵㈴ㄶ挹搶㈴摢㤰㙣㑢㌲㤰㘴㄰挹㜶㈴摢㤳散㐰挲晡捤㥤㐸㜶〶改扦ぢ挸挱捤攳㘶㘵ㄶ㘳㙦收昶㜴㜶搹愳㠷ㅥ敡挴㍣㈶ㄴ㙡〸㌵㠴㔳攱㜸㐳㜰昴搰收摥戶㥥摥㉥㝢㑣㠷摤摢搳㤵㙥ㅢ㍤㜴㜶㙦愶慤㌵㍢捤㕥㜹㜰攷ㄲ扢㘳㡣㥤〹㐶㌲改㘸㌲ㄴ㡤挵昲愹㔴戲晦慥昰㍣戳㜹摣散㉥㍢摦晤摦昲㌹㤸㍥㘷㌵㡦㙢㤸㘹昷晣户㝣づ㠱㑦戸ㅣ摦搹㥥㙥敤昸㉦㌹慤㘵㥢挶挶摢搹㔶㌶扥㙤㜷戵㜶㉣㙣㐰搸㐵㐰愳㤴㘸㘸敡敥敥㙤㕦捡㝥搴㙣户戵捤戱昳戲搱摢挷㜷昷捣㑥㜷戵㜷昷㙦㈷㝥㜶㤷摤㤱戵扢户㙡㥦戰㈲㙢户戹㡡摤㜵敤㠷愶扢㘶愶摢敤ㅡ㙥搴户㍢㙤㌸㈵㘷㜷昴戴昶慣ㅣ搰㝥㐸户㍤㈷摤戱搰愶㑡㙤晢愴摥搶㥣愸愹挱㕦㔵㥦㔱㝥㤱挹㠶㐲㍣敤捤㡢搲㕤㍤戲挴㈶っ昹改㙡摤㐵敥㐵㔱㕣散㔲㐳㑢慣搸㘶㜳㕢摢愷搹㕤ㅤ㜶ㅢ㉢㘱㑢敥㕤愲㈴〱㜲摡挱㐳㑡敤づ㕢㐹昴㜳て㍥敥ぢ㙢㌱㠶㠲っ㥢搹搹搵㡥づㄹㅥㅤㅢ㌹㈶ㄲつ㠶ㅢ㤲㠹搱愹㠴㉣愵㐲戱㠶㔰挴ㅣ〶㌵㜳㌸つ㜶〳愹㘹㥡ㄴち㥡㈳挸ㅢ〹㈲㙡㕥挶㐱慥扢收㠱㔶摤㤲慥㙥挹㔴户㘴慢㕢㜲搵㉤㜶㜵㑢扥扡㘵㘱㜵换愲敡㤶搶敡㤶挵搵㉤㑢愰愳㤶扡扥㝤慢摤攵攱㡢捥晡昶㤳㐹㜵㡤て㐷㔷摤昴攱摢慢㠰㌸㤴攴戰㌰ちㅢ挳愶㜷㉥㜴愳㥤㘱愷㍢挶㠴㠲㑥搴㔱㌷摥㜰搰摣〳㙡收㥥㈰挶㕥摣㙡敢㕣搸㈱㜷捦摣㥢挵搱㈰㐲晣ㄱ昱㌲收扢ㅥㅤ晣挸㠳㉢ㄶ捥㌸敢摥㘸㥦㑢て㠹晤㑢㜰晣㤰㤵㌵㘰㘳㌷ㅤ㤷㔸㌲㐹㕣㘲㙥㐵昱ㄸ㘰ち㠵㘳收扥昴ㅡ〴㌱㐲㈰搵昳㔳㘶㤸㥣〸㠸㄰㙢摤㝡㝥㜴改㠰ㄹ挱㑦户㤹㝡挱捣愳て晥㝥㘰扦搷〴㠷㈸㔹㑦っㅢ㐳昴㝡㠲つ搱㠸㔷㑢戰㈱挹㍡攲昴㤸〰㌱㤲戴㥢㡦扤㑣㤱戵ㅦ㠸㄰扦㜱㉢㘹㜸㜵㤷昴㜵㤷㕣㌳晤挲㝤〶㕤㜴搴挲㙤〳㠲㐳愰慣攴〰㙣ㄴ㌵㌲㠶㤸㔰戸㈱攵敥㑢㈸ㄵ㡦愰㤵捤㌱昴㜹㈰㠸㌱㤶㤶㑤㤳攲㘶㈳㔹㑤㈰㐲㍣散㔶㜳摣攷ㅦ昶㝢敡㠶て愷㕥昵㔲昵㘷ㅦ㌶扦㝡扥攰昱㈶慢㘹挶挶〸㝤㕦㔲㠸㍥摥㄰㔵㤸㠵㠲㐹っ㙤つ戱㤸㌹㥥㙥㈷㠰ㄸㄳ㐱慡攷㐷捤㐹攴㑣〶ㄱ攲㍥户愲搱慢扡挴昰收ぢ愶㥤㜳㜶换昶㕤㘷㐷慢〵〷㜲㔹搱㔴㙣㈴昴㡡㘲戱㐴㐳㌴ㄴぢ㝡㑢㔲㌵㔳ㄲ攳㙦㔲ㄷ㤸搳㔸搳㜴㄰㘳〶晤㌵㑤㑡㤹㌳挹㥡〵㈲挴㥤㙥攵ㅤ㤱㜳㤳慦摦戳㔷攳㠹㡦㝤㝥㘱㍥㌵摣ㄶ㍣㠱挸捡て挲挶㥥㝡攵愱㔸㈴愸㤰㑣㈶㠲つ㕥㄰搸〸㥢㜳攸㝢㉥㠸㜱㌰㐸昵晣愴㜹〸㌹㠷㠲〸㜱戳㕢㕢攳ㄹ搷㕤扥晦敥㙢ㅡ慦㜸昲㥣㡢㑦ㅦ㝢昸㙢愲ㅦ挴戲戶㜹搸ㄸ㌱愳戵㘳挲㡡㥥㉥扢摤㜶㝡㝢戰㈱ㄴて愷攲㙥愵㐱散㘱㍣㘹捥愷摢挳㐱㡣ㅦ㤰㉣散㙤捦搸㙤收〲㜲㡦〰ㄱ攲㝡户戲㥡㍤㜷㍥昵戹㜷戶㤹㝣㜹㜶摥昳㌷慤㕢㌲㐶昰㡣㈸㉢㙢挱挶㘸㝤搷㘲昱㜰愴〱㕤摤㕢㔴㔳挶㤳㠹㐸㐳㈴㘶ㅥ〵ぢ㌳つ㘲㘴㐰晡㌴㑤㑣㤸㔹戲㜲㈰㐲㕣改搶㌸㙤扦㉢㍢户摢改㡥愹てㅤ㤲扢㝡捡昴改慢〵㑦扦戲挶㍣㌶挶㤷ㅣ搳挱㠶戸户㥢愹㐴㑡㕦㈲ち攷㠶㜸㐸攷愷㔲收㐲㔶扢〸挴㘸〵愹㘹ㅡㅦち㥢㡢挹㕢〲㈲挴㐵㙥㈸戵㌳㠶慥晤㑤搵㌳㤳捦ㄹ㜳搲㌹慦㝥昵㝣㠳攰㈴㐰㠶搲㡥㡤愲摥㡢〳㍥ㄸ㘹昰㡥挵㔰㌴ㄱっ挶ㅢ㜰㌸㜶搰㙤㈷㠸戱ㄴ㠴㠳㘱挸㍣㥡扣㉥㄰㈱捥㜱慢晡挷愴㝤㈳扦㍦攲敥㠹㘷㥦搶戰晣攲㑦昲攳〵愷ㅡ戲慡ㅥ㙣っ㉤搹敢㤸戳捦㘱戵㠷㐱戳㤷㉥㤷㠱ㄸ换㐱晡㝢〳搹㝥攱晤捣ㄵ㤴慤〴ㄱ攲㔴户扡㐳㠶㕥昷挷㝦ㅣ㌰戹昹昶㠹㐷敦㝦捣晡㜳扦ㄶ㥣搴挸敡㡥挵㐶挹攱ㅦて挶ㅡ㍣㌰攳愱㘸戸㈱㘱ㅥ㐷㥦㍦〴㌱㝥〴㔲㍤㍦㘱ㅥ㑦捥〹㈰㐲ㅣ敦搶ㄲㄸ㍥挲晣昵㘳戳㘷摤㌵昱㐷昷㙦扢攸㡤㜷〵㘷㑤戲㤶㤳戰戱㡦摥㜹ㄲㄸ㔷攲愹〶搵㘵㔲㠹㐸ㅣ㐷㐷㔴戵㕢㌲㘹㥥っㄳ昳ㄴ㄰攳挷㈰搵昳㈳收愹攴㥣〶㈲挴ち户挶㔱ㄳ昷㍥敤捤㌹愷㑣扦㘲收摣㤹㈷摦㌰晣㥦㠲㔳㌴㔹攳ㄹ搸搸㐱慦㔱ㅤ㠶㌸〶挳收㤹㜴㜵ㄶ㠸㜱㌶㐸㑤搳〴戴搲㌹攴㥤ぢ㈲挴搱慥晢㈳攷敤昲㘰昵愳晦㥥晡换㍤搲户㠴ㅥ捣ㅣ㉤㌸昹㤳敥捦挷㐶搱㈸ㄳ㐶㘷㙣〸㈵㤳戱㐸㉡ㅡっ挶愲㌱㠵㘰㌴㥡〸㘱搸づ〵愳㤱㘸㉣ㄹっ㐵㤲收〵慣改㐲㄰攳㈷昴搷㌴㈹㘲㕥㐴搶挵㈰㐲㉣㜶㉢晦改ㄵ㡦㥤昸摥慡敢㘶㍤㜰晡㘵戵ㄷ敦昲攰ㄳ㠲㤳㑥㔹昹愵搸ㄸ慣敦㕢㌴ㄲづ慡晤ぢ〵㠳挹㘰搰扣㡣づ㉦〷㌱慥愰搹㝣昴昸㉢挹扡ち㐴㠸慣㕢㐷摦㈳晦昹捡㐹愷摣㌷攳㤷㥤㡦晥昸㠷㉦挷㝥㈳〶㔱ㄹ慢㜱㌵㐸搱㌹㉥㡣戶挱㠰慤㕡っ㑤㤵㑣㈴ㅡ㘲收㌵㔰㌴慦愵挹㜵㈰散昰ㄱ昳㝡昲㙥〰ㄱ㘲㠱㕢搳敡㑦收㝤晡摤づ晦㥡扡慡㝢愷㡢散㙢捦慥ㄷ㥣㌸换㥡㔶㘱㘳㐷㝤㙦搴㥥㜰戴㑣㥡慢改敢㐶㄰攳㈶㄰挷晦捤攴摤〲㈲挴㈱慥晦㠶㥢慦摣愳昶㈷㑤搳㉥㝦晥晤㥢摥㥦昷摡晢㘲㝢㠸愵晦㥦㘳㘳搷㈲晦つ㈱敦挰つ㌶㐴㜰搰摥㐶㝦户㠳ㄸ㜷搰㙡㝥㈸㘵摥㐹搶㉦㐰㠴㤸改㔶昱愷㑢扡㍥㘹ㅢ㌱㙢敡慡つ㕦摦扤㝡捤㔱攷㡡ㅤ愸㡣搵戸ぢ愴昸㈰㑡㈵㜱搶㔱ㄳ愵㜰㍣ㄹ㡦㌷㐴捣扢愱㘶摥㐳㠳㝢㐱慡攷挷捣晢挸戹ㅦ㐴㠸㐹㙥㉤昱㠱て㥥㝥晢㠰㔷㈷㥦昸㡦㕢〷敤㝣㥦㜵㥡搸ㄱ㘲㔹换慦戰㔱㌴ㅤ挰㠹㍡攴㔵ㄲ㡢㠵愲愸攳〱㝡㝣㄰挴㜸㠸㜶㑤㤳ㄲ收挳㘴㍤〲㈲㐴愳㕢挹て挴㥡㠳㘲㍢ㅤ㌵敤捣㜷搷㡤㝡收㠹㝢㠶㡡㥤愸㡣搵㜸ㄴ㈴愴愳ㄵち挶㌰ㅥ愴㈲㤱㐸搸㌹㍣搵改㌳ㄴづ㈶㜱㘶㑤㠴攲㠹㤸昹ㄸ捣捣挷改攰〹㄰㔴㥢㌴㝦㐳搶㙦㐱㠴㐸戹搵㑥戹摢扥㘹㕢昳㥢〹㘷㉤扤敤挵ㅦ㝤搶㔹㈳㜶愶㌲㔶攳㐹㤰愲攳㠹挷㑢㍣摡㄰㔳㈳㐲捡㥢㤰愰慢㈷㘲つ㌸挸摣㈵㘴㍥〵㘳昳㘹扡昹㍤〸㉡㡦㤹㙢挹㝡〶㐴㠸戰㕢戹㜸晥挴㕦㝤㝣换㜹ㄳ㙦扤敤搹㉢扥㍥昷ㄷ户昶㝦ㄶ攲㠳摣㌹敦昸慥昴㜲㕣㐵ㄴ㉥㔰挲つ攸㝥㥢㜳㘵㠶ぢ戳㝣㉣㥦挸㠷㐲戹㔸㌰ㅤ㐹搷づ㠳摢捤扤〴攰㌰摣㍦㝦㔸㙢㐷慥㜳戹扣㈶搸㘵㕣扡摢㉥㕣㈲散敤捡挶㜵昶㜶攴扡㜷昶ㄷ捥敤㐹昷搸㍢㤵捡ち㑥捡捣收攲㡡挹敥㤶昵つ㉥㌵㍢㌴摤搶㙢㌷慤㘸㜵挴扢㤶㠸㜱扤搴㤹愹㉣㥤搸㘵ㅦ敤㐹换㈲㙡挲〵晤㌲改扢㙣㉦ㅤ㤱ㄳ搷搰收㐵㥤摤㜶㠷っ㙦敦昶搹慤搹㈵㜶搷㕣㥢户〳散㥣摣搵㐱ㄴ戹ㄷ㙤㝢捦敡挰㡥攲㌲㉣㌷㕣攷收㌱㈵戲㍢㜲㜶づ昱㉥戵扢㝡㔶ㅥ㥣捥戴搹摢ㄵ愹㌸㜵㐲戰㘳ㄱ㝢㘲㘷戶户扢戹戳愳愷慢戳慤㔸搲㤴㕢㤶挶㠵㘲㙥㐶㘷捥挶㜵㕥つ㤷㉡㔱搵愷㡦㄰㔵㝢昹㕤㙣搱㙦㜷㠳㙣〸慤㠹㜷㐵㥢敦㔰摣敤ㅡ收㘰敦戰ㄷ㙤㌶晢㘴昵㠸㑤㌸㤳㝥改㘶捦捡㡡摡㍥昱摥〹戵昷愸慣㉤㘳昴㕡敥晦慦㜲㜵昵戶敥摥㑦㔸㠶㡢改挹改㡥㕣㥢摤戵搱㍢㍦㠲ㄱ㤹捦㠱搴敥㡢愳戹㈲㝡㌵搰㄰㉢挴捡摡攵慤戹㥥㐵挶㈲扢㜵攱㈲捥愷㜰㜷愸慥㡥搰㤶㉤收ぢ㘰㤹㝦㈴昹ㄳ㐸㈰㔰㘵晣㤹㑡㐶挰晣㡢㔳慥ㅤ㡥晦户晣㌲扤ㅡ㔶愶扣㉤㠰㝢㌸摤戵敤ㄳ㍢扢扡晢昴昱摢换挹改敥㐵㍤散㥥ㅢㄷ搲摦㡢㈴㉦㠱搴㡥〰搹攴㕤㠰㝡㈸搵昰㘶挷㠰昶昱㜶㍥㡤㕢㑣昲攸ㄶ改摡㜶攷慥挵㜸扢㍢㙢昲昶挶ㄴㅣ㉢㉢っ㙣攱攰敦摦捥摥㙦慦攸ㄹ㥦敥㐹昷㙤挷㡤ㄲ戴㤲〹愵扤愵㤵戳㐵换〱㤲愷慣〳㙥〹ㅥ㉣戹愹㜹改㈷ㄹ㡥㈷ㅣ㌸㌸㕥慡晡戸㜴攳㍢㠱搸〷㘳㈷㡣搲㡥㕥㝣挳〳昷㘱㜲㤳散㡥㠳㔷㉥戵扢愹㕥㘷㙣ㄴ捡搲挳㡢捥㘶㘵㌳㠷昴戴戶㜵㌷㈰搲㐹㕤㥤扤㑢晦㥢㝥攸换晣㉢㠸㕡㙡㜷㐷㉦摥晣㝤〲㕣㔵㝤㤷戱㙤㕡㕡慡敡攸㡤ㅣ攳㙦㈰㌵㑤㤳㜱户㠵㕤ㄶㅥ㌷攰㍦戹㤸慦攲扦㠰㐹㠵ち戲摡㤱㤰㙤挹ㅤ愲㕡攸昷㙦〷㑣〷㜷搹昲㥥㔷㥤㉣〰昲〱敤㠷㜵㜶㉤挹㜴㜶㉥㘱愷摡㑡㤶扡ㄷ搹㜶て敦㈳昵㜳敦㥢挹晢㘳㐲昴改㔳㜴㈷㐸扢攱㌴〴晥㡤㌷㐱〶㌴戵戵つ㔵ㅥ扢㡤户挰敡㠳㍢㕡挶摢搸搸㌱ㅣっ㠵㕢㥡挷昵昴戶㜵㉥改戶㝢㕡㤶昱ㅥ敡㡡戶敥ㄵ㘲ㄷ散㍥敦摡扣扡攳㌵慢㉦㌹昱搹收㑢愷昴㝦㘱㐳㝥搹㕤㘲㘷㔷㔰㜶敦㘸て㌸ㅣ㠶搵㝣て㐴散〸㌵㡥㉤搸㉥㕥捣て㔰㌶㍦㈴昹〸〴㈳㠴㠴ㄴ〳挴摦㥤愲搸ㄳ晦㜳㤰㌰㍦㈱昹ㄴ㐴散つ挲㐳搴㕣〷愲ㄶ㘱挱㍦㕢㥥慤㘷敥㐵㔲搶㜰晦〰㌷戰㌱㤹ㄸつつ㌶㥥㐹戰㑣挲㘳ㄲㅡ㘱挰戱㉦〰戵慥愰散㝥搶扥㌰㤳〰㝣㐷晢㍥㔰昳〷攰㝢搶㐱㘰㑣昶㍢つ㠰㙡愷㈸㠲㤰㐹〰晡㠰㘱昲㐶扥〸㠳㈵〱愸㐵㐹㉤攲㥢敦ぢ〰ㄸ㝤㈱愹㘹㥡攸搷㝤㑤㠸〲㈶ㄵ捡ㄱ㤲㌲ㄱ㠱㑦㍦ㄴ㍥㐳つ扥㈸慣㜳〵㘵㜷摢攲昰㌴っ慢戹つ慡ㄳ㥦㐰捤ㅦ㠵㠱㡣㘶㄰挹㜶㈰ㅡち㍢㌸㐵㤱㠰ㄳ㠹挲㡥㔴摡〹㐴愴挰㤲㈸散㡣㤲㕡挴㍢㍡ち扢㐲㔲搳搴㡣㉢㡥戲扥㌰〴愲㠰㐹㠵ち㌲戱ㅦ㝣晡愱昰㜲㈵ㄴ晥敡ち捡㙥〷㡥㠱愷㘱㔸捤㍤㔰㥤㜸戱㈲ち㝢㌱㥡扤㐹㐶㠳㘸㈸㌴㌸㐵㜱㈰㥣㐸ㄴ昶愵㔲㄰㐴㌴㠲㈵㔱〸愱愴ㄶ昱〷ㅤ㠵〸㈴㝤㥡㈶挷换㜷㌴〶㐹挰愴扣㠲㑣㌴挱愵ㅦ〸㑦㔴〲攱㜱㔷㔰㜶戳㜲㍣㍣つ挳㙡ㅥ㠸敡挴愳ㄵ㐱㘸㘴㌴㑤㈴攳㐰㌴㄰挶㍢㐵㌱〱㑥㈴〸ㄳ愸㌴ㄱ㐴昰ㅥ愶〴㘱ㄲ㑡㙡ㄱ昷敢㈰㑣㠱〴㜷挹㘲攵㍢㍡つ㤲㠰㐹㜹〵㤹㤸っ㤷㝥㈰摣㕥〹㠴摢㕣㐱搹㡤搴㘹昰㌴っ慢㜹㌰慡ㄳ户㔶〴攱㔰㐶㜳ㄸ挹㍣㄰つ㠴挳㥤愲㤸づ㈷ㄲ㠴ㅦ㔰㘹〱㠸㤸〹㤶〴攱〸㤴搴㈲慥搷㐱㘸㠱〴㍤挱攷㜰㐸㐳ㄲ㌰㈹㉦〷㐱捡挴㉣戸昴〳攱戲㑡㈰㕣敡ち捡㙥攸捥㠱愷㘱㔸捤挵愸㑥㕣㕣ㄱ㠴㌶㐶搳㑥搲〱愲㠱戰搴㈹㡡戹㜰㈲㐱㌸㥡㑡㕤㈰攲㄰戰㈴〸摤㈸愹㐵㥣慤㠳搰ぢ〹㝡㠲て〸换㈱〹㤸㤴㤷㠳㈰㘵攲㔰戸昴〳攱愴㑡㈰㥣攸ち捡敥㌳捦㠷愷㘱㔸捤ㄳ㔰㥤㌸扥㈲〸㈷㌱㥡㤳㐹㑥〱搱㐰㌸搵㈹㡡挳攱㐴㠲㜰ㅡ㤵㑥〷ㄱぢ挰㤲㈰㥣㠱㤲㕡挴㌲つ〴昳〷㘰㤷敦攴㌹昴戹㌱㤹㌸〲㜶㝥〰戴㔵〲㘰㠹㉢㈸扢昷㝤ㄴ㍣つ㘳ㄴ㤷㌰攴搶㡡〰㕣〶戱㜹㌹挹ㄵ㈰ㅡ〰㔷㌹㐵㤱㠶ㄳ〹挰㑦愹㜴㌵㠸挸㠲㈵〱戸〶㈵戵㠸愳㜴〰㌲㘰㤷〳㜰〳昴〳收㐶㘴㈲〷㍢㍦〰づ慤〴挰㈱慥愰散㔶㍣敦㥢て㘳ㄴ㍦㘷挸㜳㉢〲㜰㍢挴收ㅤ㈴㜷㠲㘸〰晣搲㈹㡡㐵㜰㈲〱戸㡢㑡㜷㠳㠸挵㘰㐹〰敥㐱㐹㉤㘲慡〶㠰㜱ㅦ㈴扣攱ㄷ㉥㐷㘱つ㐴〱㤳ちㄵ㘴㘲〹㝣晡愱搰㔸〹㠵戱慥愰散㈹㐰〷㍣つ挳㙡㍥㠶敡挴㤸㡡㈸㍣挱㘸㝥㐳昲㕢㄰つ㠵㈷㥤愲攸㠴ㄳ㠹挲㔳㔴㝡ㅡ㐴昰搱㠰㐴攱昷㈸愹㐵㐴㜵ㄴ㥥㠱㠴搳晣㔰昹㥥㍥ぢ㔱挰愴㐲〵㤹攸㠲㑦㍦ㄴ昶慡㠴挲㥥慥愰散〱㐵㉦㍣つ挳㙡扥㠴敡挴愸㡡㈸扣捣㘸晥㐶昲ち㠸㠶挲㙢㑥㔱㉣㠳ㄳ㠹挲敢㔴㝡〳㐴慣〰㑢愲昰㈶㑡㙡ㄱ㠳㌵ㄴ捣攵㘰㤷敦攴扢昴戹㌱㤹㔸〹㍢㍦〰〶㔶〲㘰㕢㔷㔰昶挸攴㌸㜸ㅡ挶㈸㍥㘵挸㕢㔷〴攰㌳㠸捤捦㐹扥〰搱〰昸愷㔳ㄴ㍦㠴ㄳ〹挰扦愸昴㈵㠸㌸ㅥ㉣〹挰㝡㤴搴㈲敡㌴〰㡣慦㈱挱㌹㈱㔹づ挲户㤰〴㑣捡㉢挸挴〹㜰改〷挲昷晦慥㌰㕢晥户㉢㈸㝢愲㜳㌲㍣つ挳㙡搶㔴㈳散㙦愱收㍦㕢㌶㈰㌶晢㤲搴㠱㘸㈰〴㥣愲㌸〵㑥㠶搳㔱㍦㉡昵〷ㄱ㝣扥㈳㐱ㄸ㠰㤲㕡挴ㄷ愸㐳㕤㌴ㄹ昵㤰〰㠴㘸昹㡥㙥つ㐹挰愴扣㠲㑣昰挹㤱ㅦ〸ㅦ㔴〲攱㝤㔷㔰昶㤰改㑣㜸㤲㈰散㠴敡挴扢ㄵ㐱搸㠵搱散㑡㌲ㄸ㐴〳㘱愸㔳ㄴ㘷挱搱㜰慣收㌰㉡つ〷ㄱ㝣ち㈵㐱搸つ㈵戵㠸㔷㜴㄰㐶㐲攲㍣㔸㉣扢㘴ㄸ〵㔱挰愴㐲㌹ち㔲㈶捥㠵㑦㍦ㄴ㕥愸㠴挲昳慥愰散㔹ㄸ㥦㘲㐹ㄴ㠲愸㑥㍣㕢ㄱ㠵㌰愳㠹㤰㐴㐱㌴ㄴ攲㑥㔱㕣〸㐷挳戱㥡〹㉡㈵㐱挴㐵㈸㑡ㄴ㔲㈸愹㐵晣㔶㐳挱晣〹搸攵㍢㌹〶晡㠱㡤挹挴挵戰昳〳攰挱㑡〰㍣攰ち捡㥥挷㕤〶㑦ㄲ㠰㠹っ㜹㑤㐵〰㈶㐳㙣㑥㈱㤹捡攸ち㌷㄰愶㍢㐵㜱㌹ㅣつ攷敥捣愰搲㑣㄰㜱㈵㡡ㄲ㠰㔹㈸愹㐵摣愹〱㘰ㅣ〴〹慦㥦㈳攵㈸捣㠵㈸㘰㔲愱㠲㑣㕣〵㥦㝥㈸慣慥㠴挲㉡㔷㔰昶挴昰ㅡ㜸㤲㈸㉣㐰㜵攲㠶㡡㈸ㅣ挹㘸㕡㐸㡥〲搱㔰挸㌸㐵㜱㉤ㅣつ挷㙡㘶愹㤴〳ㄱ搷愳㈸㔱戰㔱㔲㡢戸㐲㐷㘱㈱㈴㍣㍢晡愰搰ち㔱挰愴㐲㌹ち㔲㈶㙥㠰㑦㍦ㄴ捥慦㠴挲㜹慥愰散㘹㈶㥦㔲㑡ㄴ扡㔰㥤㌸愷㈲ち㍤㡣愶㤷㘴ㄹ㠸㠶挲ち愷㈸昸愴㜳㌸㔶㜳㈵㤵㡥〱ㄱ㝣摡㈹㔱㌸ㄶ㈵戵㠸㔳㌴ㄴ捣㥢挰㉥摦挹攳愱ㅦ搸㤸㑣摣〲㍢㍦〰㡥愹〴挰㑡㔷㔰昶戸㤵㡦㔰㈵〰愷㌳攴攵ㄵ〱㌸ㄳ㘲昳㉣㤲戳ㄹ㕤攱㘰㌸搷㈹㡡摢攱㘸㌸㜷攷㍣㉡㥤て㈲昸㉣㔶〲㜰〱㑡㙡ㄱㅤㅡ〰挶㑦㈰攱㙤ㄴ㥦搳攳挵㄰㘱㐸〰㉤㐷㐸捡〴ㅦ昳晡愱㤰慢㠴㐲搶ㄵ㤴㍤ㄱ收ㄳ㕥㠹挲搵愸㑥愴㉢愲㜰㉤愳戹㡥攴㝡㄰つ㠵㥦㌹㐵㜱てㅣつ挷㙡慥愲搲㙡㄰挱㘷挵ㄲ㠵ㅢ㔱㔲㡢㤸愷愳㜰㌳㈴㌸㍤晡摣㐶戹ㄵ㤲㠰㐹㜹㌹〸㔲㈶昸ㄴ摡て㠴㤹㤵㐰㤸攱ち捡ㅥ㔸㍦〰㑦ㄲ㠴扢㔱㥤㤸㔶ㄱ㠴㝢ㄹ捤㝤㈴昷㠳㘸㈰晣捡㈹㡡〷攱㘸㌸㔶昳〱㉡㍤〸㈲ㅥ㐶㔱㠲昰㄰㑡㙡ㄱ攳㜴㄰ㅥ㠱〴㜷㄰ㄲ攵㍢晡㈸㈴〱㤳昲ち㌲昱〸㕣晡㠱㤰慣〴㐲挲ㄵ㤴㍤㔰㝦っ㥥㈴〸㑦愳㍡ㄱ慢〸挲㕡㐶昳っ挹ㅦ㐰㌴㄰㥥㜳㡡攲㜱㌸ㅡ㡥搵㝣㥥㑡㉦㠰㠸摦愰㈸㐱昸㈳㑡㙡ㄱ愳㜵㄰晥っ〹㐰昰㌹ㅣ㕥㠴㈴㘰㔲㕥づ㠲㤴〹㍥戳昷〳㘱㜸㈵㄰㠶戹㠲戲挷晢㝣㌰㉦㐱㜸〳搵㠹㈱ㄵ㐱㜸㡢搱扣㑤昲づ㠸〶挲㝢㑥㔱㍣つ㐷挳戱㥡敦㔳改〳㄰挱㈷晣ㄲ㠴て㔱㔲㡢搸㑥〷攱㘳㐸〰㠲捦つ戵㑦㈰〹㤸㤴㤷㠳㈰㘵㠲戹〳㝥㈰昴慦〴㐲㍦㔷㔰㥡㘶㔰换挷㤶㕢昰㜸戸ㅦ搴捤晣愱慤昶㜲㍥捦摡㉡㡦㍣攳收摥敥㥥㑥昹昰㙤㐰㝥㝣攷捣捥㥥昱慤摤㑢摢搲㉢户捤扢ㅢ㠷㉤戲㍢昰㘸扣ぢ㑦挸㑢㜸㥤㑢㤷摡㌹㌳㍦户戳户㉢㙢㑦ㄹ晦扦昰攸㕣戶ㄵ㥥〴〹㔱㔵㉤戰晣㘷㑦㠳搱〳〴㝡ち㤶慡摡ㄷ攰戲昴愱ㅥ㥥改戹搹昱捥〳㜸昹捣摣㠲㘲㝤〱搱㠳㕢㝢摡散㝥㜹昹昰㕢㙥搷攵㠱㈲昲つ㜲㝤昳〷㉦挲㜳慥昱〳昲㤳扡㕡㜳㙤慤ㅤ㌶ㅢ㘳愰愳㍡摤㕥㠸摣㠲搹㥤摤慤㑣㉣ㅦ㤰㍦戸㉢摤搱扤㤴㡦㐹戳㉢户㈹㉡挹攷愹戵昹㜱慤ㅤ摤愸㐶戶㈲户敢昳㜳ㄷ㜵㉥挷㙦ㅣ㝡摢㍢㈶愵㤷㜶晦㑦戴㡡㤰敤㐲㈲㥢㐶㔴㡢敡㙡㔱㔷㕤昷㥦戶㡦昱㈵㡥慥㙤㥤㑣愲愱攸愷㍤㕤慤㤹㕥〲㈶敢〹㠳搶㤰挸㌶慣慡晤㈳戶㑡ㅦ㠸㙡㑤㔸㤲捤挰㔸㡢㜲昷㝤ㅦ慣㝢㍦ㅣ搹ㄵ敡收㝡㠴搳晦㉢㤰愹㤳づ㤹㔲挸昳昹㍦晤ち愳㤶㌹〳㥢㥤㔶㌱〸捡㕢㌹㕤㠸愹ㄶ散㔱㌸㌲搱ㄳ㔸㉡敤㤶㠱扣搴㘱て摤慡戰㌹ㄱ㑦收晢攷愷愷㤱扤㡢㠴㠲昶㜴捦㔶㑥㠱㤹ㅤ挸搲敦㜶㘵捤㥤敤敤㘹㜶㌹晥搶㘰㙥㌶摤㘶搷攵㥢㝡㝢㍡㤱㉢㙣收㐱㘴扦㜴㔹改ㄵ㘰愵㔷㌸㡦晥昳㜳㤸㘸㈴户改慢㜳㘱扡慢戵㘷㔱㝢㙢戶㡥〵㈶〳晤㑦昴㔵ㅣ晣㌵〰㔳㉤㙡㉣㈹捤㈵㜰㥥攸愳戹ㅢ㤰㝥㐳攸搸晣攸搱搵挲挰㍦昱ㅦ收愱㘰攰㤱㈷つ昳ㅢ㜸慢挵ち㠶㝢昰㝣戶㐱㙤ㅣ㡦つ㌹㌸〹愶㤱㤰㙢㝥ぢ㔵㙥㜰慤㘱㈶挷㐶㤳ㄴ晡㐲㈱㌰扤㌳㥤㥢㤸捥攲㜷㐳㝤摤㕦つ搵愱㘹㌹搴㜴㔹㑣ㅢ㘹㐶㈶ㄲ㌲㥣㤶戵收散慥㍡㌲收攲㔷㔱㌵㑣㌸㌱㥣㌶攴挱㕣㔵㕢摢慦捥慦慥㈹捡搷〸昷㌹扣晥慢慢㈹㘵晥晦㝥㔰㜲㉣昷㌶㄰㤰愷愸敦戰㙤晥㥢晢挴㠴ㄴ敥㑦㠹挲昷㔴搸〰㔲晢㔷〸㑢摢愶㌸㠳〳㜹ㅥ㈶㤴㙡攴敦㙤㤸㕢㔲㠷㍣っ㤹㤴㔲㉢㜷愴㥦㤶㑣㘲㌸㜹㈴㜵敡㐷㍣挶㕣昴㜲㍢ㄷ㜰挶㔷㈶慤戰㌹慡慢㙢搰搴㐶㘹㈲㕥㔹戵㜰搶㍥搷㤶㔹㈶㠲㤹ㄵ〶昳ㄱ晢昳㘰㠱晦ㄶ昹㕢㤶搲扢㉣㠱㠰㔹つ愵慡㠰㜸ㄵ㔴敤㌹ㅦ㥣扡搰〰㜳摣㈰〳ㄱ㑣㉤攰昹㕦㜶ㄱ攷㙣㈵㤸㑦挰㌳㔶㤵挱摦㌱㙤㠷攳慡㐳晥〶㘵㤳㠳愴昸㄰㐶ㅣ㈸㑤㠳扥㍦挲ㄶ挷ㅦ慦㍦搶㠱扢改晥挸慣〵㜶㐱㤳扦㡣攳㠶㕣㤹扡愰昶〴㝣戵㈷〱㙣㥢晤愸昸愹扦㐲㝦㉡っ愰〲㌳ㅤ搸搰挶㔶㈸㙤慤〰昴ㄲ搳换收㔹㐰搱㠲㈶㔰晣㠷收㍡㔵㐰㜱㙢扡摥㠶慥扦㠳㠲㐴ㄱ扢㉡㡦慡㐰㤵㘰㔲㠲㠳攲戶㔰搹摣昳㡣㘰ㅡ㠳㠴㜰㈰ㅤ㜳摦㡢㈰摣づ摣㑤㐳㔸つ㌳愲㘶㙥㉦㥤㌸〵挱攴〷〵㈱㝡扤㠲㜰〷攸㤸㍢㔲㤱㠹ㄱ㍥ち㍢㔱㘱㘷㉡㌰㔷㐲㐲戸ぢ㑡〱〵㈱㝥㌵攴搳〳〷㐳〵搸㤹㥡捦〳戰敤昶挰㈱昴㌹㤴㍥㤹搵㔰㡡ㅤ㔳ㄹㅣ散㠶㐱㘵戳戱ㅢ〴㌳㠹摤㜰㍡㘶ㄶ㐴ㄱ㜶㈳挰摤㌴㜶捣㤶挰ㅦ㝥ㅣ㐶㈷搸㤰敢㡥愰㍥搰散づㅤ㜳ㄴㄵ㤹㑥攱愳戰〷ㄵ昶愴〲㌳㉣㈴㜶㝢愱搴捦挳づ扦㠶昲〱㙦㌴㜴〰摥㄰捤改㝥搸㜶挱摢㠷㑥ㅢ攸㤴挷㜴㈹㜸捣㠰㜰挰摢ㄷ㉡㥢つㅥ㜳㈶㈴㜸㐱㍡㘶昲㐴ㄱ㜸㘱㜰㌷つㅥ㤳㉣昰㠷摢愹㜴愲挰㘳愶㠵て㌶㔱攸㤸㌱㉡㌲ぢ挳㐷㈱㑥㠵〴ㄵ㤸㤸㈱挱㑢愲攴㠱挷摦㜸昹㠰户ㅦ㜴〰㕥㑣㜳扡㍢戶㕤昰昶愷搳〳攸㤴㐹ㄴ愵攰㌵㠲攷㠰㌷〶㉡㥢つ㕥ㄳ捣㈴㜸〷搲昱㌸㤴㡡挰㙢〴㜷搳攰㌱㌹〳㝦挸摣愰ㄳ〵ㅥ㌳㌴㝣戰ㄹ〷ㅤ戳㤹㡡捣摥昰㔱ㄸ㑦㠵〹㔴㘰㐲㠷〴㙦㈲㑡㠵愳戶晣ㄹ〵㐶扣挹㔰〱㜶捣攷㔰㍥戵愳㜶ち㝤㑥愵㑦收㕥㤴㘲挷㠴ぢ〷扢㘹㔰搹㙣散づ㠳㤹挴㙥㍡ㅤ㌳㔷愳〸扢㤹攰㙥ㅡ扢挳㘱㠶㍦晣㄰㡥㑥ㄴ㜶㑣散㔰扢愱㡤㜸戳愱㘳ㅥ㐴挵〵晥ち㜳愸㌰㤷ち捣〳㤱搸ㅤ㡣㤲搶昱㝣㠷扣㐳愱〳昰搲㥡搳㔱搸㜶㍢摥㘱㜴㍡㡦㑥㤹戳㔱ちㅥㄳ㌵ㅣ昰收㐳㘵戳挱㘳㙡㠷〴敦㜰㍡㘶㡥㐷ㄱ㜸ぢ挰摤㌴㜸捣〵挱ㅦ㝥㙡㐷㈷ち㍣㈶㠴昸㠰㜷㈴㜴捣ㄶ㉡㌲㔹挴㐷攱㈸㉡愴愹挰晣ㄱ〹㕥〶愵㐲挷㉢扦攷㠳㡥㤷㠳ち戰㕢慥昹ㅣ㠳㙤ㄷ㍢㥢㍥昳昴㜹〲㤸ㄲ㍢捥㘹摤〹换㐹攰㌹搸㉤㠴捡㉥戸㝥㘸㙤敦㙤ㅦ敡晥敡㜰搳搳ㄶ愶㠶㐸㄰ㄷ戱〶收㠸ㄴ㠱戸ㄸ摣㑤㠳挸㕣ㄲ晣攱㈷㝢㜴愲㐰㘴㐲㠹て㐶㙤搰㌱摢愹挸㘴ㄳㅦ㠵づ㉡㜴㔲㠱昹㈷ㄲ挴愵㈸㙤愵捥ㅢ敥て㈴㝤㐶扦㉥愸〱㐸愶愱㈸扦ㅣ〰㕣㈰扢改㤷㉦㉡㄰㑣ㄹ㈹敤㠴捣ㄳ㜱㠰散㠵捡㘶㜷挲换㘱㈶昱㕢㐶挷㔷愰㔴㠴摦ち㜰㌷㡤摦㔵㌰挳ㅦ㥥㉢搰㠹挲㡦昹㈸㙡㌷戴㈳昸ㄸ攸㤸挷㔲㤱戹㉡㍥ち挷㔱攱㠷㔴戸〶ちㄲ扦ㅦ愱㔴攸㠴扥㘷㡥ㄳ愰〲散㤸挱愲㝣敥㡦㙤ㄷ扢ㄳ改昳㈴晡㘴戶㐹㈹㜶㑣㌱㜱戰㍢ㄹ㉡㕢㌲㙢㘶㕥㡡㠴敦ㄴ晡㘶㠲㑡ㄱ㝣愷㠲扢㘹昸㤸挸㠲㍦晣晥㤰㑥ㄴ㝣捣㘶㔱㝢〲扥摡㤳搳戱㙤㥥㐱㐵㘶扡昸㈸㥣㐹㠵戳愸挰攴ㄷ〹摦搹㈸ㄵ㉥㍢昸〳㔵㥦捥㜷㉥㤴〰攰ㅡ捤㉢攷愲㉥㠰攷搱敢昹昴晡ㄸ㤸愵〰㌲㍢挵〱昰〲愸㙣㜶攷㘳㍥㡢㐴敦㐲㍡㘶㘲㑢ㄱ㝡ㄷ㠱扢㘹昴㤸〰㠳㍦晣挲㤱㑥ㄴ㝡捣㠲㔱攰㘸㥤敦ㄲ攸㤸㤷㔲㤱ㄹ㌲㍥ち㤷㔱攱㜲㉡㌰㘹㐶愲㜷〵㑡〵昴昸㥢㕢ㅦ昴慥㠲ㄲ搰㘳搲㡣昲慡㑤㕣㝥㑡慦㔷搳㉢ㄳ㕣㑡挷挰㤷挱㜳搰扢〶㉡㕢搲晤晥〶㑢〹攰戵昴晤ち㑡㐵〰㕥て敥愶〱㘴敥っ晥昰愳㑡㍡㔱〰扥㡥㉤戵㈷攰慢㝥昰㌳㙣㥢慢愸昸㠶扦挲㙡㉡摣㐸㠵㌷愱㈰〱扣〹愵㠱㙡昴昳㉥摡昸㙢㘲ㅦ㈰㙦㠱㌲㠰㘴昲㡤慡㝥㉣戶摤㙥㜸㉢扤晦㥣摥㤹㈸㔳摡つ㤹ㅤ攳〰㜹ㅢ㔴㌶扢ㅢ㌲㥦㐶愲㜸㍢ㅤ㌳戱愶〸挵㍢挱摤㌴㡡㑣挰挱ㅦ㝥搷㐹㈷ち㐵㘶攱愸摤搰扡攱㉦愱㘳摥㐵㐵㘶攸昸㈸摣㑤㠵㝢愸挰愴ㅤ㠹攲扤㈸ㄵ挶挰昲㈷㔰㌸ㄱ摦てㄵ㘰昷慤收㔳ㅢ〳搷搰攷慦攸戳〶愱㤴㘲挷愴ㅡ〷扢〷愰戲搹搸昵㠵㤹挴敥㐱㍡㘶㍥㑥ㄱ㜶て㠳扢㘹散㤸户㠳㤸昱㐳㔲㍡㔱搸昵〳搷〷㥡㕦㐳挷㝣㤴㡡㑣散昱㔱㜸㡣ち㡦㔳㘱〰ㄴ㈴㜶㑦愰㔴挰慥晣㜱㍥戰晢㉤㔴㠰摤搶㥡㑦捥愴摤㝥昷㍢晡㝣㤲㍥㤹㤶㔳㡡ㅤ㜳㜱ㅣ散㥥㠲捡㘶㘳挷散ㅤ㠹摤搳㜴捣㌴㥥㈲散搶㠲扢㘹散㤸敥㈳戱㝢㠶㑥ㄴ㜶挳挰昵㠱收て搰㌱㥦愵㈲昳㠱㝣ㄴ㥥愳挲昳㔴㘰㡡㤰挴敥〵㤴扣搹昳㘱㍥扦愸〰㜸㝦㠲づ挰ㅢ愵㌹㙤㉥㠰昷㘷㍡晤ぢ㥤㌲㥢愷㜴昴㘳ち㡦〳摥㡢㔰搹㙣昰㈲㌰㤳攰扤㐴挷捣晥㈹〲敦㘵㜰㌷つㅥ戳㠴㈴㜸㝦愳ㄳ〵㕥〲㕣㠵㡤挱ㅤ㜳㙥㑡扥〲ㅤ昳㔵㉡㈶晤ㄵ㕥愳挲敢㔴㘰㘶㤱〴敦つ㤴戶㔷㐳ㅦ摥ㅣㄱㅣ㍡㘱攲搰挵改㈵改摥昶戴摦攸昷ㄶ昴〱㈴㌳㡤㔴〴摡捤㠳户㔹挱㍢慣㠰㔹㐱愵扤㤰愹㐰づ㤰敦㐲㘵戳㠱㥣〲㌳〹攴㝢㜴捣㉣愲㈲㈰㍦〰㜷搳㐰㌲摢㐸〲昹㈱㥤㈸㈰㘷㠰慢㜶〳㥢ち挸㡦愰㘳㝥㑣㐵愶㈳昹㈸晣㥤ち㥦㔰㠱ㄹ㑡ㄲ挸㑦㔱昲㝡㈱㕦㌸攰㜳敡昸っ㍡〰㙦慥收㔴ㅢ晥㍥愷搳㉦攸㤴挹㐴愵攰㌱㠳挸〱敦ㅦ㔰搹㙣昰㕡㘰㈶挱晢㈷ㅤㅦ㠵㔲ㄱ㜸㕦㠲扢㘹昰㤸愴㈴挱㕢㑦㈷ち㍣㘶㉡昹㘰昳ㄵ㜴捣慦愹㤸昳㔷昸㠶ち摦㔲挱㠶㠲〴敦㍢㤴昴ㄹ㡣敦〰昸㍤㤴㠰㕥慢收㤵户愳摣捥扦㠱㕥慢昰㘰㐴㌰〹愹ㄴ㍤㘶ㅥ㌹攸昱搹挹㘶愳搷ぢ㌳㠹ㅥ敥愷㔷〹㈶㉤ㄵ愱㠷㕦㐰㙦〶㝡㉢㘰㈶搱慢愵ㄳ㠵ㅥ㌳㥣㝣搰㌳愰㘳昶愵㈲戳㥦㝣ㄴ敡愸挰㔷扡〹㈶㐴㐹昴〲㈸㜹㕤敦㌰晦慥搷ㅦ㍡〰敦㜸捤愹㌶〰づ愰搳慤攸㤴〹㑣愵攰㌱㙢挹〱慦ㅥ㉡㥢つ摥㔹㌰㤳攰㔹㜴捣㠴愷㈲昰戶〱㜷搳㕤㡦㠹㔱ㄲ扣㙤改㐴㠱挷散㈸ㅦ㙣〶㐲挷ㅣ㐴㐵㘶㑥昹㈸㙣㐷㠵敤愹挰㘴㉡〹摥づ㈸㜹攰昱摤ㄷ㍥挷敤㑥搰〱㜸捣㤷㔲㑥愷㈲ㄶ户攷敤㑣愷扢搰㈹昳㥥㑡挱扢ㄶ㍣〷扣㕤愱戲搹攰㕤〷㌳〹摥㘰㍡㘶㥥㔴ㄱ㜸㐳挱摤㌴㜸捣愷㤲攰つ愳ㄳ〵摥㉡㜰搵㙥㘰㔳敤挶㜰攸㤸扢㔱㤱〹㔷㍥ち㈳愸㌰㤲ち捣挱㤲攰敤㡥㔲㘱摡㔲㥥㙡㠲㌳敦ㅥ㔰〱㜶户㙡㍥戵挷ㅣ㝢搲攷㕥昴挹㜴愹㔲散㤸㈳攵㘰户㌷㔴㌶ㅢ扢晢㘰㈶戱ㅢ㑤挷昷愳㔴㠴㕤〳戸㥢挶㡥㘹㔸ㄲ扢㝤改㐴㘱挷㕣㉣ㅦ㘸㠲搰㌱㐳㔴㘴㥥㤶㡦㐲㤸ちㄱ㉡㌰㜵㑢㘲ㄷ㐵挹敢㜸㝣㔳㠹㑦挷㡢㐳〷攰㍤慡㌹搵㥥戴㈵攸㌴㐹愷㑣戳㉡〵㡦戹㔵づ㜸㈹愸㙣㌶㜸捦挰㑣㠲户ㅦㅤ㌳㉤慢〸扣〳挰摤㌴㜸㑣摦㤲攰㡤愱ㄳ〵ㅥ㜳戸㝣戰㌹㄰㍡收㔸㉡㌲扦换㐷愱㤱ち㑤㔴㘰捡㤷〴㙦ㅣ㑡ㅡ㜸扥㜷晤挶㐳〷攰㌱慤㑢㌹搵挰㥢㐰愷ㄳ改昴つ㈸㤴㠲挷㥣㉣〷扣㐹㔰搹㙣昰㤸挵㈵挱㥢㑣挷㑣攷㉡〲㙦㉡戸㥢〶㡦㘹㕦ㄲ扣㘹㜴愲挰㘳敥㤷摡つ㙣慡愳㜶㍡㜴捣ㄹ㔴㘴㕥㤸㡦挲㑣㉡捣愲〲㔳挵㈴㜸戳㔱搲挰昳㍤㙣攷㐰〷攰㌱ㅤ㑣㌹搵㙥㌷捦愵搳㠳改㤴㠹㈵㌲搸㐳㔸㜲㠳慤㘵㜲㐰改㌳敦戲㝣〴㔹㐳㥥㤹〹㜳㝢㔶戶㈱ㅢ㠴㥢㝣〶敥㙣昱㘹㝥㐰昲昰㘴扥戳ぢ捦て㙢㑡㕦㝤攱搹㍥㡢㡡晢つ㉣㜹慤㠸㌴愳㠴㠹て戵户㝣㕢晥敡っ捦㥥㠱ㄷ摥㌱㐰ㅢ㉥挶㘱〸㜱攰㡣搶㙣㔷㘷㜷㘷扥㘷攸㕣㘴㍡つ攵㙢㕡昲㔵㔵挱愶摡㥢攰搱户㑥敥㔸㑤〷摦㡣戹㡣慦㉤〸㉣改攸㕣摥㈱愳愹敤收摢㙡㈴㕥㝤晢戲㥡〰敢攱戲ㅢ挰戳㤸㈴㐱㘳㜳㍥攸㠰㍥ㄶ戳っ昰㔷㘵ㅣ㡥昲挸收㜱捤㜳㕡㤲戹㙣㍥㤶㐹摡㤱ㄴ摥ㄱ㘴挷攲愹㜰㌶㤷㡢㈶散㔸㉥㤹㡡㈴㈲㜹攳〷㥥慡㥤㑦挴㌲愹㙣㈶㥢㑢㐶昱敥搴㜴㌲㤱捣㐴搳搹㘸挶㑥攷㌲攱㑣搶㘲晥〲摤㥢ぢ㘰㘳ㅥ〱㘲㌱㙤㐱戲㡥㈴慢㠵㉣㈶㌱ㄴ㙢搵㔶㘳慥戵戹戹〵㜰㔱㈵㌲㈲㉢㜲挲慥改摢㔷㡣㉣㜹て㑢㔹㑥㠲昷㈲ぢ挳㘰㑡㐲敤搵㠰㜹昳㡣㡡㕢㤱挶㥣㌱㥡㔹敥㑡づ㈴㘰昵〱㠳〱ㄹ㌶攸㔶捤攳㕡戴搴㉡㈳て摥㌶攰攱㝤ぢ敡つっ散㡤挶㐲昰晢㠳㉦㜳㌱昰ㄶ搵㙥㘳ㄱ㌸㕢㠳㔳晣㔶㔴慢挶昵㙥づ㘳ㄵ㡢愱㔴昹㤵つ收㜰㠶搶〶ㅤ㘱挰㑣㜶㠹㜶㤶挰㤶㙢ㅤ戸㍣㡣挴㠵搸㝦㜶㕥〸慡㡣㑥愸㔴散㤱攲㝣愸戱㔷ㄶ昷㉡㔳㠵㜵㌴㡣搱慢〲㈸攳慦捡攸㐲搹改㔵改㜴㌴ㄳぢ收㜳㜸㜱㔷ㄶ敦戴㑡愴㜲攱㘸㌶㤱㡣〴㐳戱㕣㍡㤶㡥ㄹ摤㥥慡㥤㡥搹攸㐸〹㍢ㅢ挹㐶㠳挹㙣㌲㤳捤〷挳改㑣㍥㤱㑥收搲愱愴搱攳愹㈶㐳搹㘸㈴㤸㡥㈷㐳戹㐸㌴ㅣ㑤愴攱㉤㤸㑤㘵㤳㜶㌸ㄱ㑢㈷㐲㔶㍦㌷ㄲ戳ㄷ㌶收㌲㤲攵㈰㔶㝦挵㕦㐱搶㑡㤲㘳挸ㅦ愰昸㔲㥦慡搲㐸㔸攰戳㑦㡡㤳戰昳散㉦㤰㔴㤹挷㔳㝥〲㐸挰摡ㅡ㐲昲㡣ㄳ㐱㑢摡摤㘴扢ㅢ㈷㠳ㄴ㌷昲㈹攰昸㌴昲㌶慥㉢攷㙤慡㙣㘴昹㑡㔵昳㜴㙣㠹㠱っ㠲㜵㥦挱ㄲ㌶攴扡ㅤ戸戲㈹㤷㈱㌴慦㈹捦㠲㑡攵愶散㠱㙡㜹㔳㙥慦㉡㍦〷挶㘸捡ㅤ㔰收戱㘹㥣㡢戲搳㤴㜱㍢㥢〸愶㔳挱㔸㌲ㅢ㡦攲㘵㠶改㜰㈴ㄹ㑤挷㠲搹㐸㈶㤱㡣愵攲挶㜹㥥㙡㉥〵㡤㜸搸㑥摢挹㝣㌴ㄳ㑡愷戲㠹㉣摥戰ㅡ㐶㕢㐶㜱㉢㈰㘶敤攸扡㌷捦㠷㡤㜹〱㠸戵㤳㘲㕤㐸搶㑦挸摡㔹戱㍣㉤㌱㤸㉣慣㘲戱摢㈰搸挶㙤㙤㥡㕣〶ㄲ戰㠶㠰㠱㡤㉡攳㜲㔰摦〶戹ㄲ㠲攲〶戹ちㅣ㥦〶ㄹ敡扡㜲摥㌷㉢ㅢ㈴挸摡慥㠵扡ㄸ捥㈰㔸扡㡥㈵㙣挸㜵〴戸戲㐱㡥搴ㅡ挴㘴㠳㜰㘰ㄷぢ㝣戱ㅦ愹敡㔹〵㍤㘰扦㍢捡ㄲ晢搵㈸㍢搸攳㜸挰㐸ㅣ㑦攵昲戹㜴㌴㠷昷㈱收ㄲ挹㜰ㅥ㕤㍤ㄶ㑣攵愲挹戸㜱愳愷㥡换愷搳挹㔰㉣㤳㐹愵㌳㜸㝤㘶㌸㤵づ㠵㐲改㝣㌰て㙥㌸㤱㑦㕡愳㕣昷收㑤戰㌱㙦〶戱昶㔰慣〲昶㝢㉡ㄶㄵ愴慡ㄸ㑤ㄶ㔶㌱㐷挷晥づ捡敦〴〹㔸晢㐰㠸つ㍣㐵㈰㡦扤摦㈴搸㈶昱戵ㅡ㤴㤰㙦〶㌱㈵㥡〹㙥摤て愱〸搲㉤㑢㙢㔸挲㠶㕣挳攰㑡㌴㈷晡愲㌹摥ㄷ捤㠸慡攷㈱戸〲㥡㔱㤴㈵㥡て愳散愰㤹㡢摢㠹㔰㌶ㅣ㑡㐷㜲㠹㘸㌰ㄳ㐹攵愳昹㐴ㅣ㉦换㑣㐵㤳搱㜰㌰㘷㍣㔲㔰㡤㘶㠳昹㝣㈸ㅤ㐶㠷㡦愶㌳搹㑣㌴㙦㐷㔳昹㐴㉡ㅦ㡣〴㈳昱戰ㄵ㜳摤㥢扦㠶㡤昹㈸㠸ㄵ㔷慣挷挸㝡㥣慣㠴㘲㔱㐱慡㡡晤挸挲㉡昶搳搱晣ㅤ攵㑦㠲〴慣晤㈱挴㐶㤵昱ㄴ愸㙦㑦晥㍤〴挵㍤㜹㉤㌸㍥㍤昹〰搷㤵昳扡㘱㠹晤㠱㐴晢㌹愸㡢〳ㄹ〴㑢捦戳愴戰㙦〴㔷㘲摦攰㡢晤㘸㕦散㥢㔴㍤㝦㠶㉢㘰㍦づ㘵㠹晤㕦㔰㜶戰て㠷搳㠹㔴㌲㥥㑢〶㔳改㘸〴敦㥡㑤愷㈲戱㜸㉥㥤㡤攵㐳搱㜸㍥㙡扣攸愹挶㌲㌶收ㅦ㠹㙣㌸㤲㠸㐷㈳㜸ぢ㘰㉥㡣㘱㈵ㄲ㡢挴ㄲ㜶㌰㤳㡢㔸捤慥㝢昳㈵搸㤸㝦〵戱挶㉢㔶愱㈷㑦㔰㉣㉡㐸㔵㌱㤹㉣慣㘲戸㡥晤敢㤴扦〱ㄲ戰愶㐰㠸つ晦㥥㍣㔵〹挷㔳㐳愲㌹㠱㕢ㅦ挰㐲㑣愷㕢㤶㍥㘴〹ㅢ㜲㥤〹慥㐴㜳㍢ㅤ捤挳㔸〵挷㠵㠱扥㘸㌲㈹㠴ㅡ收㈷愰㐰㜳㌶捡ㄲ捤㑦㔱㜶挷㠵㕣㈲㠴户㤴挶戲㐹㥣㘸搳改㕣㍡ㄸ㡢攷㘳戹㘸㌰ㄷ挶戰㠰㜱㘱㥤愷ㅡ捣㘶昳㤱㜰㈶ㅣ㡢㘲㑣づ挵攳㤹㐸挲㑥㠵㈳㤹㘴㌰㤱っ㐶散戴㜵㤰敢摥晣っ㌶收攷㈰搶ㅣ挵㉡㑣摡收㉡ㄶㄵ愴慡㌸㤴㉣慣㈲愰愳戹㥥昲慦㐰〲搶㘱㄰㘲愳捡攴攴挸ㄹㄷ㌸昵㌱ㄷ㠱㔸昳㤴㜰ㅡ㌵㈴㥡㝣挵㠹㔹㔵ぢ㡦㠷搳㉤㑢㠲㈵㙣挸㜵〱戸ㄲ捤敦扦㈹㥣昶ち愳散㜷攰㤶㥦攱㤸㈵㈲㠳愸㠵㉢愰㜹㈴捡ㄲ㑤〳㘵ㄷ捤愸㥤换㐴㠲搱㘸㍥ㄳ㠹愶搲散愱㜶㌴㤲つ搹攱㘸㍥ㅦつ㈷㡤扥㥥㙡ㄸ搳㡤㔴㉣ㅢ挴晢㘹㈱㑣㈵搲攸㤲搹㙣㍣ㄹ挹愵㈲㤹㥣㥤戲㕡㕣昷㘶ㅤ㙣㑣㝥㈴挱㍡㑡戱ち㝤㌳慤㔸㔴㤰慡㈲㐷ㄶ㔶昱〵㜶㠳㔳づ㙣攳㤳〹㤴㕢㈰〱换〶㐳敥㠸摦㈸㥢㔷挲㌹戴㤲㘸捥攵搶づ㌰ㄵ㡢攸㤶愵ㅤ㔹挲㠶㕣ㄷ㠳㉢搱㝣㑦㐳搳搸ㄹ㉡㤵㈷ㄱ敦昸㐲扣㐴㔵扥㉢㡣〱㜱ㅢ捡ㄲ攲挱㈸㍢㄰㘳ちㄱ捥摢㐹挰ㄵ戲愳㤸扤愵㜰㑡㑢㠵㠳改㈸〶㘳㥣愸㜲挶㄰㑦㌵ㄷち攲㤲㈲㤷捡㐷攲挹㘸㍥㤴挹挴搱㘳愳㤹㜰挲捥愴戳挱㙣挸㙡㜷摤㥢㐳㘱㘳づ〳戱㍡ㄴ㙢㌸㔹扢㤱挵㜴ㄴ〶㔱搰ㄲ㕤㘴㘱ㄵ㉦扢㄰㜳㕡㙢㡥愲挹ㅥ㈰〱慢ㅢ挲㡡㄰昷㈸攱㝣㕡㐹㠸昹㈶ㄶ㌳〸㔳戱㡣㙥㔹ち戱㠴つ戹慥〰㔷㐲晣〷つ攲㐲㠷㕤敢㡢收㑡㔵㑦っ慥㠰收㌱㈸㑢㌴攳㈸扢ㅤ㌶ㄱ捣摢戱㔴〸㥤㌳ㅡつ愷挳㤸晦㐶㤳愹㙣挴㑥㘱㤲㤰戲戳㐶挲㔳捤攷㘳㠹㔰㈸㤸挸㠵㠳㌸摢〱㑥昴搳〸㈶搶昹㤸㡤愳㍦㤲戲㡥㜵摤㥢㐹搸㤸㈹㄰敢㌸挵㉡㜴㔸㈶愷㐸㌴㍤㉤㜱〲㔹㔸挵㘳㉥㥡搸挶㙤ㄷ㝡㘹〴〹㔸㈷㠲㔱ㄱ捤㤳㤴昰㈸㕡㐹㌴搳摣㥡っ㔳㜱ち摤戲㌴㠵㈵㙣搰戵㌸ㄵ㔴愲㜹慦㠶愶㌱つ㉡㤵㍢散摤扥㄰㌳敢㐴㐶㌶〳挶㠰昸㜴㤴㔹㠵㌱ㄳ㘵〷攲㔸㉥ㄳ㡡愷㘲愹㕣㈲㤶㡦摡搹㜴㈶㥥㐸㘶搳㠹㜸㌸㘶㈷挳搹㐴摥㤸攵愹收搲挹㘰㉣㠴昱㌴㥢换㜰〴挶ㄵ戲ㅤ㠹〴㠳昸扡㐳〶慦㕣㑥ㄸ戳㍤搵㐸㈴ㄶ捥㜳ち㠱〹㐷㌴ㄴ捣㈵㜳挱㜰㄰愷挵㤸㥤㐱㘵㠹㤴㜵㠶ㅢ㠹㜹㄰㙣捣㌹㈴㜳㐱慣㌳ㄵ晦㘰戲づ㈱㌹㤴晣戳ㄴ扦㔸㕦㥣ぢ扥㙣㥣搵㙥攳挸摤晤〱敤ㄶ㠰〴㉣㘶户㤰㘷ㅣ㠱愲敦㉣愳〵㠲攲㔹挶㔱攰昸捣㌲捥㜷㕤㌹敦㠵㤷㑤挹ㄷ搴㤸㌹愸㡢ぢ㈱㤴㑤㘹戳挴㘶攴㝡ㄱ戸戲㈹慦搰㥡搲昴捥㡢㤷昹戶ㅡ戳㕤攴㙥戴挲ㄵ㕡敤ㄲ㤴攵㠱戱ㄸ㘵愷搵昲攱㔸㈶㤶㑤㘵㤲昹㜰㈸㥡つ攵㤳改㈴收ㅡ㤹㜸㈶㡦愳㈲㙢〷㡤㈵㥥㉡㐶昲㕣㌰㤶〹攵搳ㄸ㙥㔲挱㘸㈶㤱ち攱扡㈶㡣戹㐶㈸㠸㙢㑦敢㔲搷扤搹〶ㅢ戳ㅤ挴扡㑣戱ち攷挵换ㄵ㡢ち㔲㔵㕣㐵ㄶ㔶㜱慥㡢㍤戶慢捣㙥捡㝢㐰〲ㄶ㜳㘳攴㡥昸㥤ㄷ慦㔶㐲晥戲换㌹㌰㍡戹㜵ㅣ㑣挵戵㜴换搲て㔹挲〶㕤㡢敢㐱㈵㥡㈷改㘸昲捡㕥捥㌲㑥昰㐵昳〶㔵捦㠹㜰〵㌴㝦㠶㌲扤ㄹ㈷愱散愰㤹㐹㈵挳㤱㐸づ㔷敤㠰㈸㤸㡥攱㝥㑦㌶ㄲ捦㘵㜰搶挳㠰㤲戱㡤㤳㍤㔵扣ㅢㄸ㔷敦㤱㕣㉥㘷㐷愳搹㔴㍡ㅤ攲攵戹㡤㙦ㅡ挴戲㌶㕥㍡㙤㥣攲愹愶㠳戸㍡挴攴て㠳㑦㈲㥡挱㌵㘴㍡㤴挲㈵㘲㉡ㄳ〹攱㈶〱愶㜷慢摣㐸捣ㅦ挳挶㍣㤵攴㌴㄰㙢戵攲慦挰㥥㘹ㄷ昱㑣扤㘱攴㔲换搱愷愵戸〵㑣搹づ㕤㙥㍢㐸捣捦愳扦昳㐱〲搶慤㔰㤰㍣㕥挴㍢昳ㄳ㕥戵㥢扣㔰户㝥慥㠴扤㜴㉤㝢㌵㕦戵㘳㕥㐶搷户㐳㈸摢攱㜲㤶挰㤶敢㥤攰捡㜶挸敢敤攰㕤〵收㝣摢攱ㄷ慡㥥㥦挲ㄵ摡攱㤷㈸换㕥㝤㌵捡敥㜰㡦㑢㤶㘰ㅣ晤㤹昷摤攲昹㍣㈶ㅡ昹㘸ㅣ㘷挶㐴㌰ㄳ戳㔳〹攳ㅡ㑦ㄵ㕦㑤挹攰ㄶ㐹㌸㤱挳挹挱づ㈷㌳愹㝣㉣㡢挳㈱㤲挵㘱㄰捣㠴慤扢㕣昷收戵戰㌱慦〳戱敥㔶慣挲㜰捦㍣ㅣ㌹摣㔳㐱慡㡡晢挹挲㉡づ㜷搱挴㌶搲㥥㈸扦〹㈴㘰慤〱㐳愲改㌷㍦昹㤵ㄲ昲戵㍦づ㥡㝣㙦㡦㜹㈷㑣挵㠳㜴换搲㉦㔸挲㠶㕣ㅦ〶㔷愲㌹搳ㄷ捤改扥㘸㍥愲敡戹〷慥㠰收慦㔱㤶㘸摥㡢戲㠳㘶㌰㥣㡤㠶戲挹㘰ㄴ搷ㅤ搱㔸㍣㤶捣攳搲づ㥢ㄹ摣攳㠸㠷戳㘹攳㍥㑦㌵ㄷ捤挶㜰㐳㈳㤳㡤㘱戶㤷戶挳㈹捥㕢㠰㜹㉡㤵戰搳㤹㑣摥㝡搴㜵㙦摥てㅢ㜳つ㠸昵㤸㘲ㄵ搰㝣㕣戱愸㈰㔵挵㙦挹挲㉡挶改㘸㍥㐲昹慦㐱〲ㄶ搳㙦㉡愲昹愴ㄲ㥥散愱㜹ち户㥥㠴愹㜸㥡㙥㔹㝡㡡㈵㠵收㕡㜰㈵㥡㜱㕦㌴愳扥㘸㍥愳敡㜹〶慥㠰收ㅦ㔰㤶㘸晥〱㘵〷捤㔴㈴ㅤ㠹愵㤲挹㐸ㅣ㉦戴挷㤸㥢㐹挶搲㜹㝣㕡ぢ〳㐶㉥ㅥ戱愳挶戳㥥㙡〲ㅦ扦㠸㈶㜱㕡挵敤㍢捣慡挳ㄸ㝢㌱挹㑥攲㔵敦㠹㑣ㅥ㤷攳ㄶ搳㜴㘴慦㝢づ㌶收昳㈰搶㜳㡡㔵㐰昳㜹挵昲戴挴㥦挸挲㉡昶搲搱㝣㤱㕥㕥〲〹㔸捣挷愹㠸收㕦㤴昰㑣て㑤扥㐹挸㝣〳愶攲㈵扡㘵改㑤㤶ㄴ㥡㉦㠳㉢搱ㅣ慣愱㘹扣つ㤵捡㔳㤱㕤㝣㈱晥㥢慡晣㕤ㄸ〳攲㔷㔰㤶㄰扦㠷戲〳㜱㍣㠶㔱㌵㥢捥㐷㘳㐱摣㐶㑢㠴㌱搳换㘰㠸㡤〴ㄳ㘱っ愰昹慣昱扥愷㥡挷㐹づ㘳㜰ㄴ㤰㘲㝥㠱㥢㐴㌱㝣捡㈲㥣㑦愰换㘶戲愱慣㙤㌱㤹㐷㐲晣〱㙣捣て㐱慣搷ㄴ敢㈳戲㍥㈶敢㜵挵愲㠲㐹㔵昱ㄶ㔹㔸挵㌶㍡挴敢㈸晦っ㈴㘰扤つ愱㠴搸㙦㌰㝤㐷〹昹㤶㈳攷昰扦㤰㕢㕦搱昵㝢㜴换搲搷㉣㈹㠸㍦〰㔷㐲㙣㘸㄰ㄷ收捥㌵扥㘸㝥愸敡昹㌷㕣〱捤㡦㔰㤶㘸㝥㡦戲㝢昸攳摥㐲ㄶ搷㈲㔱㕣㘱攰㌲て㜷愳㜳㤸愵攵戳㠹㐴㌸㤸〱㥥挶㠶㠲㉡㉥〹㙤㍢㡢㌳㕥ㄲ搷㠳改㐴㈶㡡〹㕤㌴㡢㔳㘲㍣〶㠳㡣昵戱敢摥挴敦ㅣ㜱慤ち㘲晤㕤戱ちㅤ昶ㄳ挵昲戴挴㘷㘴㘱ㄵ摦㝣慤㕤散昵愵㤷㍡㤰㠰昵㌹㠴ㄵ㍢散ㄷ㑡挸㔷㈶㌹㘸㕥捥㉤ぢ愶攲㥦㜴换搲搶㉣㈹㌴扦〴㔷愲昹㈹㉡㔴㜷㡣ぢㄳ慥扦㠳㕢㝥改扣㕥搵㌳〸慥㠰收㔷㈸㑢㌴户㐳搹㐱㌳ㄴ㑢搹挱㤴㥤挸愷戳㌹㍣〷㡡攳搶㑤㍥ㄷ㡡挴愲戸㤲捥攱晢㉣挶昶㥥㙡ㄶ㌳㠴ㄴ扥㈵㤴挱㠵㌲㑥昳改㘴ㄲ昷㠲㠲㠹㝣㉣ㄹ换攷愲戱慣昵戵敢摥摣〱㌶收㡥㈰搶㌷㡡㔵㤸㜰㝤慢㔸㥥㤶昸㥥㉣慣攲㉤ㅤ捤㈱昴㌲ㄴ㈴㘰昱㕡㕡愲改㌷攱愲㐴ち昹敡㈵〷捤㙢戹戵〷㑣㠵㑣搳㘱㘹㑦㤶戰㈱搷ㅡ攸㑢㌴晦愲愳改㥤攸晦攴㡢㘶慤慡㘷ㅦ戸〲㥡〶捡ㄲ捤〶㤴ㅤ㌴ㄳ㌱ㅣ愷㐹ㅢ㤳㈷ㅣ扦戹㈰〶捡㌴ㅥ换攱扥㘳㉣㠶晥㤷づㄹ晢㝡慡改㜴ㄶ㌷㈳㜱㕤ㄲ㡤攱攲㌸㤸㐹㈷昲㤱㔰〴㌷㝦㌰愷つ摢昱㤰搵搷㜵㙦〶㘱㘳㠶㐰慣㍡挵㉡昴㑤㔳戱愸㈰㔵㐵㝦戲㠸收搳㍡㥡〹捡㤳㈰〱㙢〰ㄴ昰攷㝦㤳㙣㉢㈵㕣㑤つ㌹㙤攲㍢㤸捣㐶㤸ちぢ㐲搹㌷㥢㔸㔲㘸㙥〳慥㐴昳㘱㕦㌴ㅦ昴㐵㜳㕢㔵捦〴戸〲㥡捣搴㤱㘸㑥㐴搹㐱㌳ㅢ户攳愹㔰㍡㠱㡢戶㙣㌴㥥㡤愷ㄳ搱㐴㉣㤹㑡㠷昳㘱㝣㔸㈸ㄷ㌴㈶㜹慡改㑣㌸ㄲ㑥㠵昰愴㈳㥥㡤㘲扣㑣愵敤㙣㌰ㄱ攷㈹㍦㠸㜳㝤挶ㅡ攴扡㌷㈷挳挶㥣〲㘲㌱昵㠷㌵㥡〵㌴户㔷㉣㉡㐸㔵挱㑣ㅦ㠹收㉦㜵㌴㘷㔱㍥ㅢ㈴㘰㌱搹〷㝦晥㘸敥愲㠴㝣ㅦ㤴㠳㈶㕦攸㘴捥㠳愹ㄸっ愱㐴㜳㍥㑢㘰换㜵㈸戸ㄲ捤搵扥㘸晥捣ㄷ捤㘱慡㥥㈳攰ち㘸㌲㜵㐷愲㜹㈴捡づ㥡攱㘰ㅣ㑢㌶㥦捡挶㈲ㄸ〳㌳愹㔰㌸㥢挹㈷愳愹㌰㑥㌸挱㐴搰㘸昱㔴㜱㉦㌲㡤㌱〰㌷㙢㌱ㄹ挵㜱㡥〷挵戸摤㄰㡢攰㉡㉣㠷㠹㔴挲摡捤㜵㙦ㅥ〵ㅢ㌳つ㘲㡤㔰慣〲㥡㈳ㄵ㡢ち㔲㔵散㐱ㄶ晢收ㄵ㍡㥡ぢ㈹㕦〴ㄲ戰昶㠴〲晥晣搱摣㑢〹敦昶搰扣㠷㕢㑢㘱㉡㐶㐳㈸搱㍣㥡㈵㠵㘶〳戸ㄲ捤㜳㝤搱㍣摢ㄷ捤㝤㔵㍤扤㜰〵㌴㠳㈸㑢㌴㤷愱散愰㤹捦挴昲㜸㔲㘳攳㑥㔷㍣ㅡ捤㘵㜰ぢㄷ㤳愰㈴ㅥ㥡挵〰㙢㉡㘴㉣昷㔴搳昱ㄸ㈶㥦昱戸扣扤㄰㑤㘲攰挴攳戸㝣ㄴ挳㈹㈶㔹戱㘴搴ち戹敥捤ㄵ戰㌱㔷㠲㔸㘱挵㉡㍣㡡㠸㈸㤶愷㈵㤸っ㈴搱㍣㐹㐷昳㜸㝡㌹〱㈴㘰㈵愰㠰㍦㑣㈵㐱㥤ぢ㈴㍥㝢㌰昹戸挱㑡㠲攰て慦㤳㈲㤱㐷㍡摦㌰㘵㥥づ㔳㈱㜳㝤㔸㍡㠳㈵㙣挸昵〰攸㑢㌴㤷改㘸㝡㤷晤㍤扥㘸㌲攳㐷搶㜳づ㕣〱捤〳㔱㤰㘸㥥㡢戲㠳㈶㈶㥤ㅣ㌷ㄳ㤹㈴㐶换ㄸ㙥㠳攱㜹㈵㥥㈲㠴㤱捦㤰㡦〴㌳ㄹ攳㍣㑦ㄵ㥦㝢㡤㐴㌰㜱㡡㘷㌱㐳㐲㈶〳扥㥢㤶㠸㐵昲〹愰㡦㜹㐱㌴㘹㡤㜵摤㥢攷挳挶扣〰挴㙡㔴慣挲㔹愸㐹戱㍣㉤㌱㥥㉣昶捤挵㍡㥡㤷搲换㘵㈰〱㙢〲ㄴ昰攷㝦㍢㝣愲ㄲ㍥㐶つ㠹收攳摣扡ㄶ愶㘲㌲㠴戲㙦㕥挷㤲㐲㜳㉡戸ㄲ捤㈳㜵㌴扤戳搰〲㕦㌴愷愹㝡㔶挱ㄵ搰㥣㡥戲㐴㜳㌵捡づ㥡戸ㄲ㡡〵㜱㜱ㄴ㐹㈲户㈳㤴捡㈷㈳㌸愵㘴昱㈹戶㐴㉣㙥摢搱戰㜱愳愷㡡敢搰㐴㈸㥦挳㔴㔴㑥愶㘲挹〸敥昱挶㜳戹㜴㌸ㄷ捦攵攳㜱㙢㠶敢摥扣〹㌶收捤㈰搶㑣挵㉡昴捤㔹㡡㐵〵愹㉡收㤰㐵㌴攷攸㘸摥㐱昹㥤㈰〱㙢㉥ㄴ昰攷摦㌷㤹㐹攴〸㍤㌴㥦收搶晤っ攰㄰㈵㕣㠳搲㠰㍥戵昳㔱摥扦㈴㠹挴晦㘵㌹㝢㤷㝥〷㘹〲扥㙢挴扣摢慡㍥㜸㑢㠸昳㙥㡤㥡敡晤晥㌳㕦㑣㔳攱慢㜵戸搶㑥挴㕥晦ㅦ晣戰㡦ㄴ搲㡦攸㜱〸㔶昳〱散㜰敤〲散㙥搰㉦挴㡤㝤㈷ㄷ㠶㔵㠳摡愷㜴㈳㕢〵摦㕢㍥戸戳挹晢㔸敦搶㉡㡢㘵㙦昵㜹㥥㤱〵㑥㔳愶ㅢ慦㘵敡戱㤵搹慣㉥捦づ㥦扢㐱㉡ㄳ〴㝢昳㘳㍥㠳ち㈵敤摤㈴㍢ㄷ戸㔳㍡扡昱攱㈹㍢愷㍣㜶攳攵ㄵ㌵搵㝤㠴敦敢㠲摣捦昲昲㘵㈴昴㠶㑦㑦㑤挹ㄱ㠰㥤㝤摥捣㌲慥戵㐷扥搹㘸ㄷ挸㠵挹扣㈸攳㈱昶㡢㌱㔳ㅦ晦㔹㡦㍤㙣㐴㔳昳㠸㔰戰㜶ㅣ摡㘳戳慢㉡㐶㥦ㄵ愳㈳昳㔵㜹昰㉢㤸ㄵ挵㈶㄰㈶ㄳ慢㡣㐷㡢敡ㅡ㠷扡挴㠱愸㡢昵戱㕦〵捣挷㘹挴㠱㠷㉣晡ㄱ㉤㙥㠱昲晡㉣ち戸㘰愹㠲㤶扥㝣㌶搶㉤㌵㕥㜱戹㕣挶攲㡢㜳㔸搶㡤慤捦㈹㡢㈳挴戰ぢ㥢㙡摦㌸晥㥡捦㙦搹㝦攴㑦敦搸攰晥㝦㝣攰挵ㅢ㤶㍥㜴昱㉤㡤㕦敥戱攰扣㜱㤷摣摥㈸摡㘰㌱ㄲ晥捣㌷㐹摥㈲㜹ㅢ㐴愴㄰搱换昸捥㐹搹㐷㘲㤲慥愰昴㈳㌱㔶㍢㍣攱て〷㉤㜷扢㡦㌸ㅡ〵ㅥ㝥㈲づぢ昶㜹搹㑤㝦捦㕤㘶㐶㡥㠳㔳ㄷ戶㡣㘷㘸攰戵㐹搳㠸㔰㑡㠴愱㑦㔰㈰〶㑥捦搲㠸ㄹ㍦㡥㔱㌷㡤㥥〷慦扦㌲㥡㐶㥢〶搷挶挱昶㡦戴㔹敥搹㌰搱挸昸戳㙥㜳㌸㙤昶㜲㙤㥣㐶㝣㤱㌶扣〳愹慡ㄶ㉢摤㠲㙣ㅣ愶ㄵ愹挶慢㍦㥥づㄱㅤ㔷㙤㈹㌴㡥挳ㅣ㔸摥㐸㈷㤴㕡㤶㌶㤲㘳㌹愲搱昹摦㜲晦㡦㌶㡡搳㘱改搷㔸㈳戱ㄷ扥㡤㌵挲ㄵ㤴㝥搰挶㍡〳㥥昰㠷㕦〰㈱㝥㌴搶㌹㈸挸挶ㅡづぢ慦戱㕥㠷㔰㥣て㤱㠳晢戹搸㌲摥〴捦挳㝤㍥晢昴攰㈲っ摦愶捤〵㥥捤㜹戴㜹㔷户㤹㐷㥢㥤㕣ㅢ愷慤摥愷つ㈷㠷㐴㔷㐲晤ㄳ户㈰㡦㠳㑢㔱搸戲攳攰㌲㘵㔱改㌸㈰戴㙦㝣㜳慦㠴㜶㘸㝥㑤愳戸ㄶㄶ㝥搰づ㐲㐴扥搰づ㜴〵愵㕦挹戱慥㠳㈷晣攱ㄱ㍦昶ち搰慥㐲㐱㐲扢つ㉣㍣㘸搷㜱㤷㙦㠲挸㠱㤶㘹㐱挶攷㈵㌰愵挴㔶㌰㔱㍤㉥㘰晥㠳㌶㌷㝢㌶捣て㌲晥愵摢愰㌹㔲㈲攰摡㌸㕤㝡㍤攴昵㜷㐰㜳换〰扣㔳㔹㙣っ挰慡慡㔷摣愱攸愳戱攲㝥㔸昸〱㔸敢攲㔴㌶㤰搴戸㠲搲て散㔸㙢攰〹㝦㜸㘵ㄶ㘲〷㠰㑣晡㤱〰㔶挳挲〳㜰〳挱昸㌵㐴づ㠰て㘳换攰愷扡扤扥搹㌴㙥㐴㕣㝣晦㤵づ㘰ㅦ挸挵愳㥥捤㈳戴愹㉤戲㘹㠶捤㌷慥㡤〳㘰㕦摡㜰㍡攳昵㑤㘶晦愸㐶愹㘷㜲捦㤶㐱晢愴戲愸〴㉤挷昲敥㜹㙢ㅢ昳㔸㝥㍢晡㡦㡤攲㌹㔸昸㐱晢㉦〴敡摢㌷晦改ち㑡㍦摢㘳㍤て㑦昸挳㝢愸戰㔷㠰㤶㌹㍤ㄲ摡㉦㘰攱㐱㕢捦㕤㝥〹㈲〷㕡㈶晡ㄸ㕢㠳搷㑦つ户昳㐶挴挴愷㉥㑡捥ㄱ扣㉤㑤晥敡㤹扣㐸㤳㐱扡挹㝣㤸㝣攴㥡㌸挰㙥て㜱晤敢㔰摣㌲昸摥㔰ㄶㅢ㠳敦晤㝦慥㙦㝣㘶敤摡戵㉢㡥昹愶㔱㝣〰ぢ㍦昸摥㜵㔱㉡敢㤹敦戸㠲搲て晥㔸ㅦ挲ㄳ晥昰愶㝡挴づ昸㍥㐱㐱挲昷ㄶ㉣㍣昸㠶㄰㡢捦㈰㜲攰晢ㄴ㕢挶㌰昰昴㥥㤹ㄲ慦戹㘰㌸昸敤㐶㥢捦㍤㥢㜵戴ㄹ㔹㘴搳㍣㈲㈵㕥㜶㙤ㅣ〰㐷㐱㕥扦ㅥ㥡㕢〶攰㔷捡愲ㄲ㠰㙢〶晦昸攳㠳㤶㥣搸昸搶㌱〳㙦㥦㌴昵挷㡤㠲ㄵ昸〱昸㘷ㄷ愷㌲〰晦攴ち㑡㍦ㄶ㘴〹㜸㐲昵㔵收㍥㠸ㅤ〰搶愲㉣〱㝣〱ㄶㅥ㠰晢ㄲ㡣㍡㠸ㅣ〰㤹捣㘳㠴挰搳晡㕦㑡晣挱挵挲挱㉦㐲ㄳ搳㌳改㑢㤳㤸㙥㌲ㅦ昰㍤敤㥡㌸昰㈵㈰慥慦㠷㈲晥㉡㥦挵换愶㔸㤶戲愸〴ㅦ扣㔵㔵㝤㜰㈹㘰挳㤲晣㘹愳搸〱ㄶ㈳戱㕤㍡挵晡㡤㡢㔲ㄹ㝣㑦戸㠲搲捦っ㔹㍢挲㤳㠴㙦っ㘲〷㝣扢愲㉣攱㝢っㄶㅥ㝣㘳㠹挵㔰㠸ㅣ昸㤸愸㘳㌴㠱㔷攸㝦㑤ㄸ攵ㅥ㉥〲愳㤹㌶挳㍣㥢㈱戴㤹〰㥥〷昹攱㌰昹㤵㙢攲㐰㍥㠹㈶捣挹昱〶㐶收收㜸〳攳㈸ㄴ昰户〵挸敥愱㉣㉡㈱摢ㄸ㥣㜴摥敢㝦㝢㘲慣㜹收㤰散愷㠷扦㌰㔶〴㘱㌱搲〷搹㝢㕣〰换㤰扤摢ㄵ㤴㝥扦挸ち挱㤳㐴㜶〶昶ち挸㌲㍦㐷㈲晢㑢㔸㜸挸捥攲㉥㈷㈱㜲㤰㘵搲㡥㜱㤰㡥搲晣ㄱ〹㜱扢㡢㤲搳换收搲㈴攵㤹㌰㜹挷㌸㐴㌷㤹〷㤳㕢㕣ㄳ〷搸挳㈰慥ㅦぢ㐵晣㙤〱㝣㡤捡愲ㄲ㝣ぢ㜱㍥㔹扤晥ㅥ㌹㈱㥤晦搷㕦㌵㡡挹戰ㄸ改〳摦㉡ㄷ愵㌲昸㝥收ち㑡扦㝥㘴㑤㠱㈷〹摦ㄱ㠸ㅤ昰㌱昷㐶挲㜷㍤㉣㍣昸㕡㠸〵㤳㔹ㅣ昸㤸㤰㘳愴挱摢㐶㥤㔷㥡㌰昷て敦㠵捦戲〷挵搵㉥㈴昴ㅡ㌰戳戴㘴挶㡣㘳㌹㡢㤶㌶㜸㕢㉢㑢㑣收㕤挳㉢㕣㐳〷晥㠵㌴㘴㤶㡤㘳㌸㥢㠶慤扡攱㔴捦昰ㄲ搷搰㘹㠴㈵㌴㘴㐲づ㍢㌴㠳㄰㑣捣昱扡㍡ㄳ㜴扣慥捥搴ㅢ捣㐶㉡户ㄵ㘴㔸㝣㉥〵㤸慦㔳㘴㔹㝡㈹挰戹㐰㈴昲昶搸㜵㉦捣挸㔸昳㥥ㅡ晢昱㐱昷㘳㜴晥㝡慣㘰〲捥㐸㌸㉤ㅤ㔴㉥挰㕥昸捥〹捥㜷〵愵摦㙣戲㙣㜸㤲㙤㜷㌴㜶ㄹ㙤搷㡡戲㙣扢㜳㘱攱戵㕤㌷昱㘰戶㡣〳㈴搳㜲㡣㕥ㅡ愸ㄶ挰㜴㉢ㄴㄲ㘷ㄶ㠱戸㥣㐶㑣㥥㜱㡣㤸愰㘳慣㉣㌲挲〵㜸㐸㥣敡ㅡ㌹㑤㜶㉣ㄴ敡㤹㔱㠳扦捡㤰㤶㡤换㑣扦㤱ㄶ㤵扡㍦㥢攰挱搳晦搵挸晦扦昸㕣㌴〹㘶摤㡣㐴愱ㄴ挲ㄳ㕤愴捡扡晦〹慥愰昴㠳㑦ㄶ㌳㜶㈴㠴㈷㜲攷晡㠸ㄳ㔱㤶㄰晥〸ㄶㅥ㠴㈷ㄳつ㘶慦㌸㘸㌰ㄷ挷昸㌱㜸摥戸㡣慢搸愴㌸挶〵挳改㠶愷搱㠶㘹㌲㡥つ㤳㜲㡣㌳㜴ㅢ㜴晣愴㔸收摡㌸〰㥥㐵㥢搳㍣ㅢ㘶攷ㄸ攷㠰㔷㘸㉡ㅣ㘶㐹搱攵ㅡ㌹㐷搸㜹㔰愸㍦㡦慡㐰㠴慢戶㙣挶㌵敤昹愵㤶愵ㅤ搹㜱㌷戰搱㜵敢晥㍦愲㔱㕣〶换㤱攰㤶戶㐲㍢挲昳敤挸㙤慥愰昴慢㔳搶攵昰㈴㕢攱㘲敥㙣ㅦ挱愴ㅢ搹ち㡢㘱攱戵挲愵㐴攷㕡㠸ㅣ㐴㤹㠹㘳㕣づ㥥㜷愶㥢㌷㈲㈹昲㉥㌶㑥㈳㕣㐹㤳敢㍣㤳㙢㘸昲㔳摤㘴㍥㑣㌲慥㠹搳〶搷㐰㕣㝦㈳ㄴ昱㔷ㄹ捥戲㑥㝣㤳戲愸搴㠹㜹㑤戰晡搴戵捥ㄸ㝥摡戳㡤攲㑥㔸㡣昴㠱敦〸ㄷ愵戲㑥扣挰ㄵ㤴㝥慦捡㘲㠲㡥㠴㙦ㄵ㘲〷㝣捣戲㤱昰ㅤづぢて扥ㅢ㠹挵晤㄰㌹昰㌱昵挶戸㔹挷㘲摥㠸愸㌸搴挵挲㠱敦㔶㥡慣昱㑣㤸㠲㘳摣愶㥢捣㠷挹ㅣ搷挴㠱敦づ㠸敢ㅦ㠱㈲晥戶〰扥㕦㉢㡢㑡昰挱㕢搵㤲㉦㐷㌶攱挶搶㠶戵昷敥搳㈴㥥㠴挵㐸ㅦ昸㘶戸㈸㤵挱㌷摤ㄵ㤴㝥改捡㝡ち㥥㈴㝣昷㈰㜶挰挷戴ㅡ〹摦㔴㔸㜸昰摤㐷㉣㥥㠳挸㠱㡦戹㌶挶ㅡㅡ㜸挳㈸㡥捤㤰㤸㔸㠴挶〳㌴㘲捡㡣㘳昴㉣㡤ㅥ〲捦ㅢ㌸㌰〸㠴挴㌸搷挶〱晤ㄱ挸敢㤹㈵㠳扦㉤㐰昰㈵㘵戱㌱〴㠹攲戱戸㌶㜸昳㤸㡢挶㡡㌷㘰㌱搲〷挱㌱㉥㔰㘵〸ㅥ攰ち㑡扦㤲㘵扤〹㑦ㄲ挱摦㄰㤰㍥㠲㔹㌳ㄲ挱晤㘰攱㈱昸㍢㠲昱〱㐴づㄸ㑣愵㌱㥥〲捦㍢㝥てㅦㄱㄱ昱㈲㉣㝥㑦㤳て㍤㤳昷㘹昲っ㜸ㅥ㝥㤸㜷㐴㐴搸戵㜱㝡攰戳戴㘱搶㡣㜷捡㘷昶㡣㜷捡㕦㠷〲晥戶〰搹捦㤴㐵㈵㘴敦晡搱〱愷ㅦ昵摡慡挶戹㤱㔷攷㜵㉣晦㐵愳昸ちㄶ㈳㝤㤰摤挷〵戰っ搹搱慥愰昴昳㕢搶搷昰㈴㤱晤㌳昶ち挸㌲㠳㐶㈲扢ㄷ㉣㍣㘴㕦攴㉥㜳㡦ㅣ㘴㤹㔶㘳晣㔵㠷〹户㤷㈲㘲昷㈲㤸晥㐶ㅢ攱搹㙣愰捤慢扡つ敥昶㐵挴㜰搷挶改㥡慦㐳㕥摦ㄷ㌶㔰摥〲〰敢㤴㐵㈵〰攱慤慡㙡㠷㜷ㅢ攵晦㔷㝤搵㈸㉣㔸㡣㐴愹昴搴戲慢㡢㔳ㄹ㠰扢戸㠲搲㉦㜷㔹㕢挳㤳〴昰㕤挴づ〰㤹㌴㈳〱摣〹ㄶㅥ㠰敦㐳㈸㜶㠰挸〱㤰㤹㌴挶㠷㌴昰づ㙥㑣㜷㈲㘲㍢ㄷつ愷愳㝤㑣㈳㈶挴㌸㐶摢搳攸㤳㈲㈳㑣慣㈲㘲ㅢ搷挸㠱㜰ㅤㄴ敡㠷㐰㜵换㈰ㅣ慡㉣㌶〶攱攱㌳户㘹㈲㠴㤷㥣㌴戸㐹散〱ぢ㍦〸〷戸㐸㤵㐱搸摦ㄵ㤴㝥昶换摡ㄳ㥥㈴㠴晦攲捥昵ㄱ捣㤴㤱㄰〶㘰攱㐱戸㥥㘸〴㈱㜲搰㘰晡㡣昱㌵㜸摥愱㡡愱㉥㈲㡣㈲㌰扥愵㑤挸戳搹㤷㌶晦㘶㈵ㅥ散ㄸ㔳㈳愲摡㌵㜲㘰摦〰㠵晡〴㔴户っ挱愴戲搸ㄸ㠲㐴敦扢㥢㍦挷㤴晤㠴戱愲ㄱㄶ㝥〸晥㝢㝤㠵昹捤㜷慥愰昴扢㘱㔶ㄳ㍣㐹〴㙢敢㈴㠲捣㡥㤱〸㝥〳ぢて挱扥㄰㡡挹㄰㌹〸㌲㘵挶㌰挱昳㄰挴ㄱ㤹ㄴ㕦挲㐴つ㘶〱戳ㅦ㙤愶㜸㌶㤳㘸㌳㐰户挱㤱㥦ㄴ㕦戸㌶づ㠰昵㤰搷捦㠲收㤶〱㌸㕢㔹㔴〲㤰㌳ㅣ摣昷ㅣ换摢㜷㙢搷晥㘹慣㤸〷ぢ㍦〰㍦㜱㜱㉡敢㠲㝦㜷〵愵㥦ㅣ戳㤸㑢㈳〱ㅣ㠴搸搱〵㤹㄰㈳〱晣〸ㄶㅥ㠰摢ㄳ㡣愳㈰㜲〰㘴㤶㡣戱㈳㜸摥〹㘶ㅥ㙥㠵扣攷㘲攱ㅣ㡥㍢搳㈴敤㤹戴搰㘴㔷摤㘴㍥㑣摥㜲㑤ㅣ昸㠶㐰㕣扦㄰㡡㕢〶摦㈲㘵㔱〹㍥挲搶㤶晢㘳㈳㉦ㅢ㝦㜲挰换㡤㘲㈹㉣晣攰㝢搵㐵愹っ扥㔷㕣㐱改挷捡慣愳攱㐹挲㌷ㄲ戱〳㍥㘶挰㐸昸㕥㠶㠵〷摦㈸㘲戱〲㈲〷㍥愶挵ㄸ㝢㠲攷昵㍦㍣㜴㑤㠸扦ㄴ㠱戱㌷㙤㤸摣攲搸㉣愷捤㍥㐵㌶攳㘰昳㠲㙢攳㘰扥㉦攴昵挷㐳㜳换〰㍣㐱㔹㔴〲㤰挰摤㜵捤㉦攴敤攳改㘷摥㠳㠷㙥戰昰〳昰ㄹㄷ愷㌲〰搷扡㠲搲て㥤㔹㘷挰㤳〴㌰㠶搸〱㈰㤳㕥㈴㠰㑦挳挲〳㌰㐱㌰捥㠷挸〱㠳㤹㌰㐶慡〸㡣㘶㕣㙥晣搶〵挳改㑤晢搳收〲捦收㍣摡㡣㈹戲ㄹ〷㥢挷㕣ㅢ〷挰戱㤰搷㕦ち捤㉤〳昰㌲㘵㔱〹挰㈷捥ぢ㉤㕦㝦捡ㄳ㡤㍦扦敤愵㤶〷慦晣㕤愳戸ㄶㄶ㝥〰㍥攴攲㔴〶攰㠳慥愰昴㈳㘹搶㜵昰㈴〱㥣㠰搸〱㈰昳㕣㈴㠰扦㠲㠵〷攰㈴㠲㜱ㄳ㐴づ㠰㑣㝥㌱愶㤴㠰ㄱㄳ昷ㄶ㠱㌱㡤㌶㌷㝢㌶㌷搲㘶㐶㤱㑤㌳ㅥ㘰晣搲戵㜱㐰㥦〵㜹晤ㅤ搰摣㌲〰敦㔴ㄶ㤵〰攴㌳晤愷㡥昹扡㤱昷敢敥㥤晤敦㐶㜱㍦㉣晣〰扣捤挵愹っ挰㥦扢㠲戲て慣㌱㉢㘶㔳ㅦ㔸攳㍢㙢散㙥昹ㄱ戰㝡㥣挸㙡昳㝣慦㐹扦扣挳㘶㈲ぢ摥戳搳摡搶㈶㕦㔱搳ㅦ摦㐳敡㕡㘲㜷㑤挷㘷扦昰ㄵ愴戹慤敤敥㕢㑥昰㌹㌰㝥㕥㐶㝤㜱挷㤴㈵ㅡㅢ昹㔹㕤昸〴㑦摦晣㤴㙥㝣慥㉤㔷搷㍥㍢摤搳㘳㜷㜵晣㉦㝣㉣〹㉦つ攲扢㘴戱㌸㥦㐹昲㝤㕦て㕦挴攳㥢㉤㈲ㄱ㙢㈸攰㌱ㅤㅦ昲㘲㜶㑥㌵㍦愳昴㥦㝤戹捤㌸〴㕤㑣扤㑦㉡愷㝤ㄸ慣㐶摣㠲㈶㜶戲扡㑦愸摡挰㤰㤹敡㘵ㅥ〶㝤㘳ㅥ㐸ㅦ扣㤷㐶㘶㤳㠱〴捣昹攰挸㌷㠶㐹㔲㔵换㕣愱搲㥤攳ㅢ㤴昸ㅥ捥慡摡攵慤戹㥥㐵挶㈲扢㜵攱愲ㅥ㥣昶晡㜱㡦搵㔲昳〸㑣㌷㤶㙡挳㐳愳㙦㝢㑢扡慢㉢扤戲慥扤愵捤敥㔸搸戳愸慥㘵ㄹ㌲㡢昰㐱㌳㑣扡敡敡敡捣ㅦ㈰ㅥ㔶挵㔵㌰〹㠶㕥捤〵㍡昷㈹㜰搸㕢㡤㈳挰搵㕥㈲㕤㡣挲昵扥㈸戴挰挴㌸ち愴ㄸ㠵㌴㌸ㅡち㠲愹㈸㐴㐲㉤攲㔹ㄴ㘴㈴㔹㘸㝡昱㌱㤱㐴㜲㜳㍡昷㐵挵戵㜵㉥戳㈹㘴搴㜹㜰晤ㅢ敥㜲摦㤰ㄷ㐱摦㘴挳ㄵㅡ㙤㌱㔹㝣捤㥢搳㘸攲㜵昸㉥ち㤷㤹ㄶ㌲戰㌶㘸㝡攱扥慦戸敤㍡㤷戹〸㌲戰づ㜰晤〳扢挰㌷戰愵㡣㠲㔸ㄶ〲敢㈲㑢ぢ㙣㕤㘹㘰捣㔳㤰㠱昵㐰搳ぢ㙣扤攲昶敡㕣㍥攳㤷㠱㉤〳搷㍦戰㌳㝣〳㕢挱㈸㡡ㄱ㍢㠶㉣㉤戰つ愵㠱昵㐱晦㤳㠱ㅤ愷㠷搰㔷㜱㝦愸㜳〷㠰㉢〳晢ㄱ戸晥㠱㥤攸ㅢ搸〹㡣愲㌸戰㤳挸搲〲慢㠷敦愲愶攴攳㜳ㄹ搸㈹㝡〸摢㉢敥㡦㜵敥慥㉡戰㔳挱昵て㙣愵㙦㘰愷㌳㡡攲挰捥㈴㑢ぢ㙣㐸㘹㘰扢愹㄰捥搶㐳ㄸ愵戸攷攸摣㝤㔴㘰攷㠲敢ㅦ搸搱扥㠱㥤捦㈸㡡〳扢㤰㉣㉤戰㝤㑢〳攳〳㕦㠹搸㐵㝡〸〹挵扤㔸攷㡥㔱㠱㕤〲敥づ昸㈸㠷昷㐱㡥攲搱愴搵㌷扡换ㄸ㑡㜱㜴㔷㤰愵㐵㌷戶㌴扡㘶ㄵ挷㔵㝡ㅣ㤳ㄴ昷愷㍡㜷㠶㡡敥㙡㜰晤㘱㑢晢〶㜶㉤愳㈸づ散㝡戲戴挰㘶㤵〶挶挷㤱ㄲ戶㥦改㈱ㅣ愶戸慢㜴敥ㄱ㉡戰搵攰㔶ㅣ㠲攷晢挶㜶ㄳ〳㈹㡥敤ㄶ戲戴搸㕡㑡㘳换慡㈸㝥慥㐷戱㔰㜱㙦搳戹㑢ㄴ昷㜶㥤换㈷㔸昲㤸扤〳㕣㝦㈸㘷晢㠶晢ぢ攸㤷㠴㝢ㄷ㔹㕡戸㝣〰㔶㜴捣㉥㔷㈱摣愳㠷㜰慣攲摥慢㜳昹㕣㐸〶㜶ㅦ戸ㄵ愱㥣散ㅢ摢ㅡ〶㔲㍣〲㍦㐰㤶ㄶ摢挹愵戱㥤愶愲㜸㐸㡦攲㉣挵㝤㔸攷㥥愷戸㡦攸㕣㍥㐳㤱ㄱ晦ㅡ㕣㝦㈸挷晡㠶晢ㄸ昴㑢愰㝣㠲㉣㉤摣㑢攱扢〸捡㉢㔵〸扦搵㐳戸㐶㜱㝦愷㜳昹㜴㐲〶昶㈴戸晥㠱㈵㝣〳㝢㥡㔱ㄴ㜷挹戵㘴㘹㠱摤㔸ㅡ搸慤㉡㠴㍦攸㈱摣愱戸捦敡㕣摥昷㤷㠱㍤〷慥㝦㘰晢晡〶昶〲愳㈸づ散㑦㘴㘹㠱摤㔷ㅡ搸〳㉡㠴扦攸㈱㍣愲戸㉦敡㕣摥㑥㤷㠱扤〴慥㝦㘰愳㝣〳㝢㤹㔱ㄴ〷昶ち㔹㕡㘰扦㉢つ散昷㉡㠴搷昴㄰㥥㔵摣搷㜵㉥敦㐶换挰摥〰搷㍦戰㈱扥㠱扤挵㈸㡡〳㝢㠷㉣㉤戰ㄷ㑢〳晢㥢ち攱㍤㍤㠴搷ㄵ昷㝤㥤换扢扣㌲戰て挰昵て㙣㝢摦挰㍥㘲ㄴ挵挷敡摦挹搲〲㝢扦㌴戰㡦㔵〸㥦敡㈱慣㔳摣㜵㍡㤷昷㑥㘵㘰㥦㠱敢ㅦ㔸扤㙦㘰㕦㌰㡡㘲挴晥㐹㤶ㄶ搸晡搲挰扥㔵㈱㝣愹㠷戰㐱㜱搷敢摣㕡ㄴ㘴㘰㕦㘱挳㍦戰扥扥㠱㝤〳晤ㄲ挴扥㈳㑢ぢ慣㉦捡㐵挳〵㙦㔷捡㤳搸昷搸昰收㤷昵㡡扢㐱攷づ㐲㐱〶㠶户㑦㔵〸㙣挳㤷㝥㤷㔲搵搰㉦㐱慣㠶㉣㉤戰敤攱扢㈸㌰摥〷㤴㠱ㄹ搰昴〲ㅢ愲戸㝤㜵敥㐸ㄵ㔸ㅤ戸晥㠸慤昷つ㉣挰㈸㡡晢㔸㝦戲戴挰㐶㤵〶挶ㅢ㙣㌲戰慤昴㄰昶㔵摣㝡㥤ㅢ㔳㠱㔹攰晡〷戶捥㌷戰㙤ㄸ㐵㜱ㅦㅢ㐸㤶ㄶ㔸愲㌴㌰摥戸㤲㠱㙤愷㠷㌰㔶㜱户搷戹ㄳ㔴㘰㍢㠰敢ㅦ搸晢扥㠱敤挴㈸㡡〳摢㠵㉣㉤戰㐹愵㠱昱㠶㤰っ㙣戰ㅥ挲㉣挵ㅤ愲㜱㙢て〳㜷戳㙦〹㌰㉤㜰㕢摣㍣㘹戳戳晣挴昷㌸㝣㈸㝡敦㌶㕣摡㙦挶㜷戹㠷愲㔲挱㙢㜹晡㌰㠷戱攴㕥㤷搵昳㡡㥡㠵㍡㕥㝦搷㉦搰㑢愲〵㈵㠶㘸づ愷〵慦㠲愵晤㙥扡㍤慦㜸ぢ昶戹愲㤲慤㤷挴㈲㤴愴户ㄱ戴㕦散捡捣㤱扡户㌶摤愲㥥ㄷ愲㥥㙦挱ぢ㑡㘹扦㍢㉤㜸㉤㈹愳ㄹ愵摢昳扡搱戳愸敦搵㑢㘲㠵戲摦㠳ㄶ扣攴㤳昶㝢敡昶挷改ㄶ昵扣慣昳扣㠹ㄳ㤴晤㕥戴攰㤵㤹戴摦㕢户㍦㐵户愸晦戱㕥ㄲ愷㉢晢搱戴㌸㔳搹敦愳摢㥦慤㕢搴昳㈲愹㔰㍦㉦㜶攴晥㌷搰㠲搷㌹戲晥㝤㜵㝢㕥搳㜸ㄶ昵ㄷ敢㈵㜱㤹戲て搲㠲㔷㈲搲㍥愴摢㕦愵㕢搴昳㙡挳昳㈶慥㔵昶㘱㕡昰㠲㐱摡㐷㜴晢㥦改ㄶ昵慢昴㤲戸㐹搹㐷㘹㜱㡢戲㡦改昶㍦搷㉤敡㌹㜱昷敡慦攷㠴摤㉢〹㑥扣㈵ㅡ㜱摡㜳捥㉤愳㐹攸摥敥搱㉤敡㌹慦㉥搸㜳㜲㉣敤㤳戴攰扣㔸摡愷㜴㝢捥㠱㍤㡢㝡捥㝤ぢ愵㐷昴㤲攰摣㔵㝡摢㡦昶㑦戸㌲㜳㝦摤ㅢ愷愸〵晢摦改㈵昱戴戲㍦㠰ㄶ㙢㤵晤ㄸ摤㥥㌳挹㠲晤戳㝡㐹㜰㈶㈸敢㍦㤰ㄶ㥣〴㔲搳ㅣ慢摢㜳挲㔷戰㝦㔱㉦〹㑥搸愴㝤㈳㉤㕥㔱昶㑤扡㍤攷㘵〵晢搷昵㤲攰扣㑡摡㡦愳挵㍢捡扥㔹户攷昴愹㘰晦扥㕥ㄲㅦ㈹晢昱戴昸扢戲㥦愰摢㜳㤶㔳戰㕦愷㤷〴㘷㈹戲晥㠹戴攰〴㠵㥡收㈴摤㥥㤳㤱㠲晤㝡扤㈴㌸㤹㤰昶㤳㘹昱㥤戲㥦愲摢㜳捥㔰戰摦愰㤷〴捦昹搲㝥㉡㉤㜸扡㤷昵㑦搳敤㜹㙡㉦搸昳㤴敥㤵〴㑦捤搲㝥㍡搹㍣㉢㑢晢ㄹ敥〶ぢ昵㍣〳㝢ㄶ昵㍣昳㝡㈵挱㌳愸戴㥦㐹㌶㑦㥥搲㝥㤶扢㈱敤㜹愲昴㉣敡㜹㠲昴㑡㠲㈷㍡㘹㍦㥢㙣㥥攳愴晤㐱敥㠶戴攷昹捣戳愸攷㜹捣㉢〹㜹㠲㈱攲㜳挰㔶㡢挵ㄳ㡤㝣敡㌲ㄷㅢ㜸敡㈲㑦㈳搴㍡㔸搷攲改㐴㙡ㅤ攲㘸挹搳〳戵づ搵戵㜸㥡㤰㕡㠷㌹㕡昲㈴㔰愶挵㤳㠱搴㥡敦㘸挹愱㥥㕡㠷愳慣ㄶ㡢㐳扥搴晡㠱愳㈵〷㜴㙡ㄵ搵挸㠱㕤㙡ㅤ攱㘸挹㘱㥢㕡㐵晢挸攱㕢㙡戵㌸㕡㜲㜰㉥昳挵㐱㕡㙡愵ㅤ㉤㌹〴㔳㉢㠳戲㕡㉣づ挵㔲㉢敢㘸挹㠱㤶㕡㐵㜸㜱挰㤵㕡戶愳㈵㠷㔳㙡攵㔱㔶㡢挵㘱㔵㙡㉤㜴戴攴㌰㐹慤愲攸㌹㕣㑡慤㔶㐷㑢づ㠶搴㉡慡㤱㠳愲搴㕡攲㘸挹㐱㡥㕡㐵㜸㜱戰㤳㕡敤㡥㤶ㅣ捡捡戴㌸愴㐹慤㑥㐷㑢づ㔸㘵㕡ㅣ戸愴搶搱㡥㤶ㅣ㤶愸搵㠵戲㕡㉣づ㑦㔲慢摢搱㤲㠳て戵㡡攲攲㈰㈴戵㝡ㅤ㉤㌹挴㔰慢〸〹づ㌵㔲㙢戹愳㈵〷㤲㌲㕦ㅣ㔰愴搶㑡㐷㑢づㄷ㘵㕡ㅣ㌶愴搶戱㡥㤶ㅣㄴ捡戴㌸㌸㐸慤ㅦ㍡㕡昲搰愷㔶㔱㕦攵㄰㈰戵㡥㜷戴攴〱㑥慤愲攸㜹愰㑢慤ㄳㅤ㉤㜹ㄸ㤷昹攲攱㉣戵㑥㤶㕡㤶㜲㈱㜸㝣捡挷愱挷㘱ㅡ捣挷愱攳㘰㕢㠷㑦㐵愸㙥㈰㜸㙣㑡㡤㘳㑢㌴ㄴ搴㠲挷愵搴㌸愶㔸㐳昰㔰㤴㠲㤵挵〲㑢敤愷攰㘱㈸㌵㔶ㄴ㙢〸ㅥ㜹㔲戰扣㐴挰㠳㑤ち㤶㤵〸㜸㝣㐹㐱㙦戱挰㔲〷㥡攰戱㈵㌵㝡㡡㌵〴て㈷㈹攸㉥ㄶ㔸敡戸ㄲ㍣㤴愴㐶㔷戱㠶攰搱㈳〵㐷㤷〸㜸挰㐸挱搲ㄲ〱㡦ㄱ㈹攸㉣ㄱ昰戰㤰㠲㡥ㄲ〱㡦〴㈹㘸㉦ㄶ㔸敡㤰㄰㍣ち愴㐶㕢戱㠶㘰挷㤷㠲㈵㈵〲昶㜵㈹㔸㕣㈲㘰昷㤶㠲搶ㄲ〱㝢戴ㄴ㉣㉡ㄱ戰ㄳ㑢挱挲ㄲ〱晢慤ㄴ攴㑢〴散慡㔲㘰㤷〸搸㍢愵㈰㔷㉣攸昷晦〰㑡搳敦㠱</t>
  </si>
  <si>
    <t>㜸〱慤㔶㙤㙣ㄳ㘵ㅣ扦敢晡㜶摢㠰ㅡ㥤㈸㘸㌲捣㄰㘴戳昶慥搷昶づ㈸戰㜵㑣㠶ㅢㅢ摢ㅣ〳挵攳摡㍥摤扡戵扤㜹㜷㥤っ㡤〱㕦昹㐰㌴ㄸつ挴攰㑢㝣㐹㜸〹〶㌵挶㐴㘳㈲ㅡ㍥昰㐱㘳㈴㈴㐶㜴㠲㘰㐴㌱㠲㐴搱挸㠷昹晣慥搷慤㐸㠷㤰㜸搹晥扤攷昷晦晤㕦㥥摦昳摣㜳挷戰っ挳㡣搳ぢ扦戸㥣戸戹愵㝢搴㌰㐹搶ㅦ搳㌲ㄹ㤲㌰搳㕡捥昰㌷敡扡㍡摡㤶㌶捣ち㑡㜰㉢㘹敡㌷㕣㡡㤱摥㐴扣捡〸搱つ㑡㜲㌱㡣搷换㌹㤰挵晥昷ㄵ〷ㅣ愲㌸挰ㅣ㘵㌱㥣㥢㥡㙡て㌵㍤戱愶㡥昸㈰㉤搲㙤㙡㍡㘹愸敤㉤愴㡡昲扣㥦昷ぢ戲㄰昶〷ㅡ㙡㘳昹㡣㤹搷㐹㌴㐷昲愶慥㘶ㅡ㙡㍢昳昱㑣㍡㜱てㄹ敤搱㠶㐸㉥㑡攲㠱㘰㕣ㄵ㈵㕥っ㠵㔲戲㉣戹㔰㑤㘸㈶㠹㌴摡㈲㐴㑦攷晡晤戱㈶晡㔷㔲㡢㡥㈲㜴㠶扡㑥㌲㉡愶搸㐵㔲ㅣつ扢㌹摢㘸ㄸ昹散㌰㈰㝥㡤愶てㄹ〳㠴㤸㜷攷搳㐹㕦愹〷㐰㈹㔵㤸㤲㉡㠰㕡㥤㡤㘹㈴㤵㑡㈷搲㈴㘷搶搸〳摡ㅦㅤ搱扡㜴捥㍤摡昴散昲㡤〹㤲㠹㤱㑣㠶㐲挶戴散扤〶改㔲㜳晤㘴㤵㥡㈵慥㉣戲㔴搰㡢㘱㥤㑣㐵㤵扤㐰〰慦收摥捤㕦㡤ㄸ㤷搴挷攲戰愵戹〱㌸晦愲㕢愵ㄴ慣愲愰㐳㔱ㅤ㑡摣愱㈴ㅣ㑡搲愱㄰㠷㤲㜲㈸晤づ㘵挰愱愴ㅤ捡愰㐳ㄹ愲㥣攲攵昵㜸ㅣ昶戵昷㡤晡㤳㘳慦㠶㥡户散㥣搵昶挵昸挳㕦戲㝦搲摣挸敦㤹㍥㔳㝣晣挸㑢敤摢〲ぢ晢摡㑥慤敤㘵㉦搸㡥换㈲晥戰ㅤ㑦戸攷㝣扥昵挸㍢㉤摢㍥㍢㜱㘶㡢攷昸扥㐲戵㜳㑢摤搵昴捥ㄹ㕤㉤㠴戹㘹挰搸昳㜶㐰ㅦ搹攵㜹㜹㥢扡㘲㜷晤昸昰敦㈷㤷㔴㔱㑤ㄹ〶㥢㠶晤㙤慡㕡攷㙣挷㝣摦晣㑤敦晦㝤㜴搵㔳㝢攵㘷挶て〷㍦㘰捦㑥ㄵ昱慢敤搸ㄹ㌹扦㈸摦㝢戴改戱㔱攱㍣扦愶昳ㄳ㜴挲㌰戴扢敢改㡦㌳晡㘰㈸挴摤〰㠴㍤㘳〷㘸晢挷慡挳ㄷ㔷㌶敥摥扥攷昵㙦㍥ㅣ晣㡥挵㈳㘳㜵昷昳㔴戵㝥戲ㅤ敢摡搶㥥ㅡ㤹ㅥ敤搸戱昹㤰ㄲ摣晤挳㔹昶昴㔴ㄱ㍦摡㡥挰㕢攲㑤㔲晦㙢ㅤ摢㍦摥扡㜲昱搸扥㡢攸挴敡㙥ㄶ晤㜱㐶扢㜸㠹㥢つ㠴㍤㘵〷摣㌸戶愰晢昹㠳㠱昶捤〷㍥㍡㜴敢㔷敦づ戳㜸㤶慤敥㑥㑥㔵敢㝢摢昱挲㜳㍢㑥ㅦㅢ㝣慦晤搹扥㥡㠷〶㐷㘶づ戱㈷愶㡡㌸㙥㍢收㍤扡敢挵㤱つ敤慤〷扥㝥攴昰㌱昹搳㠳攸挴敡㙥づ晤㐱㜷㈲㜷ㅢ㄰昶㕢㍢愰扡㝤搱㠵晢㌶ㅦ㙡㝦晡挹㌳愹摡昵敢㕥㜱㘱攱慦㝤昷攳摣攲慣㘷㡥ㅥ㌲㠶㉢摢愲改㐶㐵㐵戹㜳㜱㠵㙡っ㤸㙡㍣㐳慥攸挴挳挳搵挱捣愵㠶挵㝡愳㌱敥㜶㤸㜹㠰㈰戲〵捤〷㜴〷㈰捣捣㠲ㄶ〰慡愷挶㠹ㄴ晦㔹愸戲㑤㔳㤳㉤㙡㠲㥥愸ㅥ晢㍣昵挶戴散戰慡ㄳ摤㠷㝥㘳㕡㤲㜴敡摡㐸㍡㐹㜴㉦㠰㙥㝡㡣㍢㌱㔳㜷慦㥡挹ㄳ㠳㉥㘸〵攳㜲㔵㜹换搵㙡㉤收慡㉢昳㥡㘸扤㉣晦㉦慢愵愵㜸愹㔴㔶攲戰攰ㅡ㘰敥愴㠶㠵ㄲ㤸捦扦〸㝥㄰敥〲〱攲㤴㈱〴㐰攰㐱㠰㜰㘵〸〲〸㐱㄰愰㘵ㄹ㠲〸㐲〸〴攸㕣㠶㄰〶㈱〲〲愴㉦㐳㤰㐰㤰㐱挰戲㤴㈱㉣〴㘱ㄱ㌵㍥㑣ㄸ昳㜷㉦愶㘶㙥慣㈹搶愵㈴㔳ㄱ㐹攲攳㐲㠰㑦〹愲㈴〵㔴㍥ㄱ〹挹㜲㌸㤸㄰挴㈴ㅦ㡣晢㉣㝤㈸㥤㡢㔲攳㠳㈲挸挰㉤挱挸㤲〶㈳换〷㌱慣散换攸㑤㈱㝢㐸㡥㐷㈲〱㥥て㡢㠹㠴㐸〴㔵ち㑡㐴㔲㐳〱㌵ㄸ㤶㤲戲㈸晡㉣敤㤰愱㤱ㅡㅦ搴戲戲㌷㘱㘴挹㌶攱㠳㔰㔶昶㘶㝡㔳挸㥥㠸挸〱㤵〸㝣㔸㤶㔵㌱ㄸ㤱㘴㈱ㄵ㤲㐴㐹〸㤰㠰㥣㡡昳〹㥦愵㉢㌲㉣愷挶〷㈵慤散㉤ㄸ㔹㤲㑥昸㈰愲㤵㝤〵扤㈹㘴て㐷㔲㜲㌰ㅣて〵㈵㈹㈲㈶㐲ㄱ㌹㉥㈶㈴㠱㤰㐸㐸つ愵㐲攱㤴捦搲ㅣㄹ㕡愹昱㐱㘵㉢晢㑡㡣㈰户㌵㠲慦扡㡤㥡㡥㔸㔳戳㤶㔵搳戹晦敢挳〲㥡〷慥昵㕤㡡〳戲㈶摢㙡ㄴ摦昴㡤ㄳ慦昵敢慣挷㡤攲昵挵戳㘶敥㈴搲ㄸ㌷戴㑣摥㈴挵戰づ㝤㈲㙥摡㈴㡢㥥㑣㌵㤳愳㤸㤶㌳挹㐶戳㔹㌵搵搹㤳㘸㙢捥㈰扡㐹㤲挵㡣〶挳戲㑥㐷〵㕢昶㕣㉣〸㔶晡㘵㠴㑦ㄷ摡挴昲㕣㍥ぢ㔱㘷㤷㜹散㥢搲愶昵㠱㠸㜳㡥攵戰搳摤慢㘰愲㜵摤㜵㘲挰昵㌶㍤㥤慦扤ㄸ搶搲㌳㠲〳㐹㔱ㄸ㉦㑡攳慡攴㍡愹㘵昱㉣㈰㉤㈰戶㤱ㅡ㉣つ换㉤愳搶摤〵㘳㤵ㄶ搹晤㤴㔳攴㔵㜲㍤㈰㘱愳ㄷ㈱ㄶ扢戴㄰㡡㍤敥敥㠵㐱㈸㉦戱㝢㉥〹敤愳ㅥㄶ扢㜸㈲ㄴ摢慣㄰㡡つ散㕥〷㘳㠵㡡散㥢㤷㠴摥㑦㍤㉣戶㘸㌱搴㠹㈹㕣㐹㐷扣㑦㍤㔹㐵挵㐷户㌷慢㘴㐸慥摦ㅣ㤸昸搰愶㉡㝢改㤷昶㝡㑡挲㡢ち晦㉣㘶㠶慣摣〳㌶㘲愱㘸摡㐲㤵㔲ㄴ晤㔸攸㠶ㄲ㜴〶搲㐱㜲㉦㡡捦㐰㥡挹ㄱ挲㈷㐷ㅢ㑡㐷㔵晦〰㑡㐶㤱㕡</t>
  </si>
  <si>
    <t>㜸〱捤㝤〷㤸ㄴ㔵昶晤扣㘱愶㤸㙡挲戴㈲㈶っっ㠲愸挰㙣㜷㜵㐶㤰ㄹㄸ㤲㐴〹㘶ㅤ㍡㔴挳挰〴㥣ㄹ㤲〹ㄴ㌰㘰ㄶㄳ㘶㑣ㄸ㔸挵散㥡挰戸慥愲㙢搶㌵攷戴收戰扡挶晦㌹慦敡搵㔴㜷㔷ㄳ昶户晦敦摢愶攷㔱敦摥㜳敦扢㜵敡搵慢昰㙥㔷㤵㠸㤲㤲㤲㍦昰攱晦晣㤴㜱㘱㤷愹㡢摡摡捤愶敡ㄱ㉤㡤㡤㘶扡扤愱愵戹慤扡戶戵㌵戹㘸㝣㐳㕢㝢㈷〰戴晡〶攸摢捡敢摢ㅡ㡥㌶㉢敡攷㥢慤㙤〰㤵㤷㤴㔴㔴攸愵搰敦㘴晦昹㔵㐵愷㤵㕥挶〲愸ㄲ㕤㘳搱㤹㐵〵ぢ㥤㠵㡦㐵ㄷㄶ㕤㔹㜴㘳搱㥤㐵㈵ぢ㍦㡢㙤㔸㙣换愲〷㡢敤㔸昴㘴戱㍤㡢ㅤ㔸散挸㠲敤敢㍢戳攸㠵愲敢㉥㈸愶㡤ㄸ㍥㈹㌵ㅢ㙢㌳戵扤愵搵ㅣ搸晢㐰㉢收愱挱㘰㜵戰摡㐸ㄸ搱敡挰挰摥㈳收㌵戶捦㙢㌵㠷㌶㥢昳摡㕢㤳㡤〳㝢㑦㥥㤷㙡㙣㐸㡦㌳ㄷ㑤㙢㤹㘳㌶て㌵㔳㠱㔰㉡ㄹ㡥〷挳㤱㐸㌶㤱㠸㜷摤ㄵ㥥㈷㡥ㄸ㍥戹搵捣戶晤户㝣敥㐶㥦㤳㐶っ慦㥥㘸戶晦户㝣敥づ㥦㜰㔹搷搲㤴㙣㘸晥㉦㌹㉤攷㌶㡤搴㤹改〶㙥㝣搳㙣㙤㘸㥥㔹㡤戰㜳㠸㐶㉤㔶㕤摢搶㌶慦㘹㉥晢搱〸戳戱㜱㡡㤹㤵ㅢ扤愹慥慤㝤㜲戲戵愹慤㙢ㄳ昹㌳㕢捤收戴搹搶扤㘹攴挲戴搹㘸〳摢㉡㥡づ㑣戶㑥㑣㌶㤹㘵㕣愸㙣戲戶攱搸㡣搹摣摥搰扥愸㕢搳昴㌶㜳㑡戲㜹愶㐹㐸㜹搳攸㜹つㄹ㔱㔶㠶㙦㐹愷晥㕥㤱挹つ㠵㜸㥡㐶捣㑡戶戶换ㅡ㌷㘱搰ぢ敢敡㉥㜲㉤㜲攲㘲㤷敡㥤㘷挵㙤㌶戵愱㘹㥣搹摡㙣㌶戲ㄱ㙥挹〱㜹㈰㐹㤰戵ㅤㅣ愶搴敡㜰㉢㠹㉥昶捥挷㜵㘱㉢㕡㙦ㄴ㝢㑥㙣㘹㙤㐲㠷㌴〶㐶晡つ㌵〲㤱敡㐸㈰ㅡてて㑣挴㔸てㅡ㔱愳㍡㤴㐸〴愳㝡ㄵ戰㝡ㅦ㕡敤㠱挲摦摥㝢攴愸摥戳㤳㜳㤲昳㥡㤲㠳㠳㤱挱㝡㕦敡晢愱㄰㘵慦㘱慦㜷户挵㍤慦戴㍥㔹㕡㥦㉡慤㑦㤷搶㘷㑡敢捤搲晡㙣㘹晤捣搲晡㔹愵昵つ愵昵戳㑢敢攷〰愳㍥ㄵ㥤㍢㤷摡㥦㕥慦㈶晥ㄹㄸ扦㝤敤㐵㤳慡ㅥ晥攳㡥扥昵攵摣搱つ慦ㄵ捦攷㜴㐴㑢㙢慢搹㤸㘴搷㐰户攰㌰戰㔳㔳㐷㙦〹ㅥ搴搲㍡愷㙤㤶㘹戶㤳っ扦㕢㐳㠱ㅢ㙡ㄴ㠵ㅡ㠴㜶㙤ㅡ搱㘲㘶戳つ改〶㜴㥣㥥㜶〵㍤ㄷ㌵戴㡢愱㘰㕡㑢㕥挷昳敡㕡㥤昰〱㜳㈵㥤㜲㜸㜳㙤慦㘲㜲敤㍦敢㘰〵㝤㐱晣〳ㅢ㡤ㅢ敥挶㙢〶扣晦搶㤵㤱扡ㄳ㉥摡㜹晣戳㝦ㅣ昳扣㜸搵㔶㍣㝤挸户慢㈲㐷ㅥ㍡㙥攵攲㥥㙢搷搶㤴㕣㈵㕥㈹㘶昱戲慤搸㜹攱捡户ㅥ㕤㜶搸昸㘵㕦㍤戴收扣捣㠶㈵搶昶晤㝡㤸㌶〰㑢㘵㐳愷ㅡ㠶㍥㤰㌲昱㠲㙤昰敥㙥て摤昵挵ㄳ㠱摡㥢㝥〹㑦晢㝤昶㝥换〴㐷㜴㜹㔴愸挶㐲挴摤㔳㐳攱敡㐴㈲ㄲて挶ㄲ搶挷㐸搸㕤㌶捥ㅥㅢ㌲攲攱㜸㔴㝥昴㍦挱㔴て愰搰㠲㈸戶つ㈶ㄲ〱㜷摦㡤づ搶つ㈲㐲㈸㠴搸㘸㐷昲晥搱㘳づ晥昴戳挱㈳㔷㡤摦昶㉦晢㑣摣㜰㥥攰㘱㐵㐶ㄲ挱㐲捥㍥ㄳ㔰晢㑡㍣㘲㘰攷㠹〵慣㜶愳搱愰ㅥ愵攳ㄸち㉤㡥愲慣㜶㙣㌰慥㈷㈸ㅢ㡣㐲㠸挷散挶〲㌷㠷㜷㡣捦扣㙡搲㌹ㅢ㑥搹㝦挸㕢㌷晤㈲㜸昸㤲㡤つ挱㐲捥㙡㈷〲㘸㈳ㅡ㌱愲挱㠰ㄱ㡢㈶㠲㐱挳㙥㍤ㄱ㌴㈲搵㠹㔰㉣ㅡ㑡ㄸ攴㐴ㅦ捡㜶昶㐳愱つ㐳㔱㔶㍢㍡ㄸ搶㙢㈸慢㐵㈱挴㠳㜶摢晤㡦扦昴攲昹㌳㈶㡣㕤昷摡戱㝦㝢㍤昱挸㐳㠲〳愸㙣㝢〴ㄶ晡扡㈹㔷㉢ㅡ㌲㐲搵戱㜰㔸慤㘶㔴慦愳摢㤱㈸戴㔱㈸昲㠶㠶昸㘰㝤㌴昵㘳㔰〸㜱户摤散摡㡦昶㍡摥㝦收戵戵㌷昴摦扤攷换㜷㤴㜴ㄶ摣㐱㘵戳晢㘳挱戳搹戰ㄱ慥づㄹ㘱㐳戵慢㡦愳摢昱㈸戴〹㈸戰㠶㐶㔴㥦㐸搹㈴ㄴ㐲慣戳㥢㝡攷昷㠱㘳㔷扤㔱㌶攱捣晢挶㍥晢挲㙦て㥤㈲㜸㌶㈰㥢㍡〰ぢ㌱昷ㅡ㠶㜱挴㡥㠷㡤㔰㍣㘴㝤㠲慡㔳〵㠳戱㙡㈳ㄸ㡤挶㙣㡤ㄱ搷愷戰愵愹㈸戴㘹㈸㝡攴㜷慢㘰㘲戰㍥㥤㤰〳㔱〸㜱㠳ㅤ捣㤰〳㔷昶晡㜸挱扡攱㙢㑦攸搱㙢晤㈳㈷晤㈴扡㐰㉤㠳㌹ㄸぢ〹㜷㌰㠳㈲戱㐸㜵㌴ㅡ㡦㠵㠲ㄱ㜸㑦〴㘲㈱㝢㕢て㐲㌴昱㐰㌸ㄸ㡦㐵㘲〶㐲㌲㐲ㄱ晤㄰戶㜵㈸ち敤㌰ㄴ㠵攱㘰㌳ㅣ㑥挸ㄱ㈸㠴戸捡づ攷摢㘵㜵て摦扢捤㈵晢㕦晥㐷敢敦ㅦ扦摦㜳〷挱昳㈳ㄹ㑥㍤ㄶ㜲㌶挳愰㈸㍡㔸㌰㘲㠴挲戱㜰㉣㘴㐴散㔸〲晡っ㈰昵㈴ち㉤㠵愲愰㘵㈳㌶㔸㑦ㄳ㤲㐱㈱挴㈵㜶换攵㝤晦昶攳戴敤慦㤹戸㘲摣㜶昷ㅥ戴昶昰㜶挱㤳㌲搹㜲ㄶぢ㌹㕢〵ㅢ㈵㄰ち㠷〲戱戸戵敤㐳敡攸ㄴ㌳慡挳ㄱ散敦挱㔰㈲ㄲっ〶ㄲ愱㠴㍥㤳㉤捤㐲愱㌵愰㈸搸搹㐳㠳昵搹㐴捣㐱㈱挴㜹㜶㉣㙦晦㍣攱搲て㕦㤹㕥㜳昶㐷戵扢㍦㔰戱搷㍡挱㜳㐳ㄹ㑢ㄳㄶ攲敥㡤ㄲ愸づ挷愲㤱㠸敡㠳搱㐸㌸愸㜶晦㙡っ㌹〸㐲㝤挲㜱扤㤹㑤戵愰搰收愲挸摤㉦㡣挰㘰晤㈸敡㕢㔱〸㜱㠶ㅤ捡搳慦慦摡扦㜵挴㘵㤳㙥晢攳扥㡢㍥㥦㍤㘴戵攰ㄹ慡っ愵ㅤぢ㝢攴㠴㘲㌷㙣㠴〳搵〱㈳ㄱ㡦㐴㈲攱㌰㜶昲㜹昴㍡ㅦ㠵戶〰㐵㕥慢挱挱晡㐲敡ㄷ愱㄰攲㈴扢搵㔹愳㥦捦㝣戸敢㡡扡戳㕥㡡㙣愳㈵昷戸㐸昰㤴㤸㐷㕡戱摣㐶ㄴㅣㄵ㤶搹㡡㠲扤㙢㘹㌱㡢ㄳ㙤㠵戶攳摥摢昵晤攷㑦㌵㈷㑥㙡ㄸ㝣挱㘳戵攴〷ㅦㅣㄵㄶ攳㍦ㅥㄵ愲晡ㄲ㑡挴㘲摢㘰㘳攴攳㔵㉦㑥㍥㘵昸㥡㜷〶摣昶收慦晢㥤㉣㜸慥㉥㌹㌹ㄱぢ晤摣㥣っ㑡㘰㘸ちㅡ㘱戵〳慢㥥ㄲ搰㤷〲慡㉦㐳愱㉤㐷㤱挷ち㡥〱㈷㔱㝦㌲ち㈱ㄶ摡敤捥㌹㘹挵㕤㡦摤昳搵攸㈵㐳㜶晢㘸收扤攳㜷㄰扣㍣㤰敤㥥㡡㠵㥣㉥㍡㈸ㄲ㡥㔵㠷〳㠱㄰㜶㔷昴㐳愷㠷づ㡡攳㔸ㄴつ㠴愳〶戶ㄲ㍥㐶㍣慥慦㘰㑢愷愱搰㑥㐷㤱ㄷ㐹㜸戰㝥〶昵㘷愲㄰攲㈸㍢㤲挸摣ㄷ敦扡㘵挶㝤攳慦㤸戱㘸㐳昰昶㐳㉦ㄵ扣㐶㤱㤱㥣㡤㠵㥣〳〴晡㐲挴〸㠶㐳昱㈸㐶㡤㠰ㄱ㔰㈳㔸〰晢㙥㌴㡣愱㈴ㅥ㡥㠴〲㔱㈳愶㥦挳㜶捥㐵愱慤㐴㤱ㅢ㐷挸ㄸ慣㥦㐷晤昹㈸㠴㤸㙤挷㌱攵㡤攸慢㝦㥥㌹愶收搲㝢ㅦ㌹收慢〹㠷晤㑤昰㌲㐹挶㜱㈱ㄶ愲敥㉤ㄱ挴捡㔶㐷挲ㄱ㈳ㄶ㡡ㄸ㘱㐴愲㌶㐵㈲ㄲ〹攰㄰㘶挴愳昱㜸㈸ㅣ㡦挵昴㡢搸搰㉡ㄴ摡挵㈸㜸㤴っ敢㤷㔰㜶㈹ち㈱搲㜶攳攷㥦㝢攱㈷慦捦扥㜳挲㔹〷昷㕣㌰㝢晥づ㜳㐴㑦愸㘵攳㤷㘳愱㡦扢昱㐴愲㍡ㄱ〹愹㐳㘳㌰ㄴ愹㌶㐲㠱戸㝥〵㥤㕥㠹㐲㕢㡤愲戲扤㜷㙤㥤㜳ちぢ攲慦愲晡㙡ㄴ㐲ㅣ㙥户昹晥㤲㝦搷㍦㜲捥摥㌵㌷つ㑡㉥㕤扡昰愵挵㠲㔷㠳戲捤㙢戱戰慢扢㑤㜵㜴っ㠲㜳㙣昴愰愱㕦㐷㝦㙢㔰㘸搷愳挰㝡攱㝣攷〶捡㙥㐴㈱挴㜴扢㡤㠲昳㉡㕥㙣捡㌶搶㘲㘱㤰扢㡤〴〶晥㐸㠸〷〳晢愳㡥〸挱㔸㈰㔴㥤㐰攷晡㌳晤摦㡣㐲扢〵㐵挱㘰ㅣ挲晥扦㡥㤰㕢㔱〸㌱搱づ挱㥣扣敥愵㘳搶摦㍣昱㠴㠳㠷ㅦ㌷㝡攷㡤敦㡢ㅤ愱㤶㈱摣㡥㠵㥣㔱㈷ㅡ愹づ㈴攲〹㌵晣挷攳搵㠱㔸㈴㄰搱敦愰搷㍢㔱㘸㜷愱戰〶摥㕣㝡敦㈶攲ㅥㄴ㐲㡣戶摢晤昶搶㐷捥捣晥㜸攸攸扦摣㌳㜳捦扥㡦晤㕥㈹㜶㠲㕡戶㝢㉦ㄶ㜲昶戰㈰㐶摥㐰搸挰戵㐹〴㐳㕤〲ㅤ捡ㅥ晥戰㝦㐱㘳愰㌷㠵戱昳挵愲昱㠴㝥ㅦ㕢扡ㅦ㠵昶〰㡡摣㥥ㅤ挴扥晥㈰昵敢㔱〸㔱㘳㐷㌲晤扢㜷㝦㝦㜵㕣㘰散晡ㅤ㔳ㅢ搷㘷㝥㝣㕢散っ戵㡣攴㈱㉣攴ㅣ〲〶〵慢愳㐶㈲ㅡ㠸㐷㠲㘱㈳ㅥ㠹〵愳㜶㈴㔰ㄸ㤱㌰づ〹㈱㑢ㅥ挶昱攸㘱㌶昵〸ち敤㔱ㄴ〵摢㠳搱㍣㐶挸攳㈸㠴㐸搸搱㕣晥㔶㜹昹〱㝦㥤㌰㘱晤㐷㑤㌳扦搸㙥㘰㔸昰㕥㠳㡣收〹㉣攴昰ㄲ收昹㈰㔶㍣㘱ㅤ㤲㘲〹愷㑢挴㡤敡〰㠶㥥㐸㐸㙡㘲㐶㐸晦ㅢ㕢㝡ㄲ㠵昶ㄴ㡡㠲㠳㈳㉥攲㌶ㄲ昱㌴ち㈱っ㍢㤶摦㕥ㄹ㜷㐸㝤摤昷㌵户て㌸挶户晦扦㙦㙡敢晡㜷愸て戰慦㑣敡㕡㤳ぢ㜰㙤摥㜱搹㡦㌶昹㙦昳昷㍢㜰扢㈳ㅢ挹挶戲挱㘰㈶ㄲ㐸㠶㤲攵㔵㜰扢愵ㄷ搶㍣㍣㜵捤ㅥ搴搰㥣㘹㔹㈰慦戴㜷ㄹ㥥㙣㌳㍢㉥扣〷搸扡攱㉤昳㥡㌳㙤扤扣㤵㔳摢㤳敤收捥昹扡づ㈷〵㘶㔳㜱ㅦ挲㙣㤳敤敤㤶㙦㜶㘰戲㜱㥥㔹扢戰挱㔲敦㥡愷挶㕤㠸㤶㔴㜱敤愸㔶昳㈸㐷㕢㄰㔱㉤㙥㤳捤㤷扥ぢ搶搲㔲㔹㜱昵ㅥ㌱慢愵捤㙣㤶攱つ㘸㥡摣㤰㥥㘳戶㑥㌵㜹㤳捤捣挸㔵敤㐹㤵㝤㉢㘴挰愴㘶慣㈸㙥㙥㘴晡戸愵搹㤱ぢ摢捤收㡣㤹㐱扣㜳捤搶昶㐵搳㤲愹㐶㜳晢ㅣ㠸搵㈶ㄴ㍢攵㠸㐷戵愴攷戵㡤㘸㘹㙥㙦㙤㘹捣搵搴㘶收㈷㜱晢㈵㌳愱㈵㘳攲敥㐹ㄹ㍦㈵愲愴㔳㈷㈱㑡昶昱扡㤲愷摦戶㙡戹㈱㕣㥢㤸㌷㔳㜶捣敤㜶搵㔳戰㜶㔸㡢㐶㤳㝤戲戴敦㘶㥣㐹扦㜴戳㜷㜱愰㙢㥤㜸㐷㤲攸扤㡡愳㘵㡣捥㤶晢晦ぢ㉥㉤敤㘱慦晤挸昹戸户㌰㈶搹㥣㘹㌴㕢㌷㜹㍦㔵㌰㈲晤㔹ㄴ攵㝦挲摥㕣㤴㍤㜹愶户㔰㉣㉡㕦搰㤰㘹㥦愵捤㌲ㅢ㘶捥攲改㈶敥戹㔶㔴㤰摡㠲㡦晥㍣㐴晡ぢ㉣㕥㐴攱昳㤵㘸㉦ㄱ愴昹昴㤷慤㝡㜹ㅦ晣扦昵昷㈶㑡㘱愵换㥢㙤戸㌳摡㔶摥㌴慡愵戵慤㔳㈷慦戵ㅣ㤳㙣㥢搵捥敥戹㘹㈵晤扤挲攲㔵ㄴ攵㝤㔱㙣昶摥㕡㈵㐰㘵扣㠵搸慤愹捥捣㈶㜱攳㔶敥摤㈲㔹摥㘴摤ぢ慣㌳摢搲㍡㙦ㅡ㡥挵扥戲㔰挳ㄲ㜶㝥摥〷㙡㙥㌷ㄷ戶搷㈵摢㤳㥤㥢㜰晢ㄱ㕢㐹〷㘸㠰戴戲㤶㘸搹㑤捡㤴戵捦慥挱㠳㕦㉥扡扣㜴㤱〲换ㄳ㜶ㅣ散㉦㈵㥤散㜲搳㉢㠱搸㜹㠳㔰换敦攸戹户ㄱ㜱㜷㌳㌳摡㙣㥥戶㘸慥搹㐶㜸㠵戶㐹㉡昳㜷㉦㍡㥢㤴㑥㑤㙦㙦㘸㙣慢㐶愴愳㕢㕢收捤晤㙦晡愱㉦晤ㅦ㈸搴愷㝣㑦昴攲㉤㕦㈷搰㔵搲㜹㍥户㑤㝤㝤㐹〵扤㔱愲敦挱㠲扤ㄵ捥晥挰㝦昲愳扦㠹晦㝣㥢搲㤵昷〳㘲㙢㙥戹㤶〳摦戵〹っ㑤㙢㌵攵㑤攴ち㔹〱摢摤㥡㜸㑢㌱搵搲㌲㠷晤愹扢慣㌹昷㈲扢搸㌷愲㜹㙦㔱〸搱愹攸ㅤ挱摤攱㕦㝢ㄷ㐵户摡挶挶摥捡㘳㥢昶ㅥ㐴㥤㜰㡢㔸㝢ㅦぢ㍢ㄹ㠱愰㔱㍦㘲㜸晢扣挶㤶㌹㙤㘶㝢晤㝣㑥㑡㉣㙣㙣㕢㈸㜶挱敡㝢摥昰敢㘵㉢昲敦扤㡡㠱㜰挸摤㕡晦㠸挵挷㈸挴㥦㔰㔴戱昶〹㙢㍢挰㤲㈳つ㤶㜳㍦晡㘷愸敢晦㘴昱㌹ち㡣ㄷ㜲ぢ㘰戸昸搲慡㡡〰晥㤷扥扦㈲攸㙢ㄴ挲㐰挱ㅤ㔶晦〶㠵晡㠸敥昰捦㝥㈰户㘵㄰攲挲㙤昹〳愴㍥㝤ㄳ㍡ㄱ〲㠲摢㔳㈷㝦㍡ㄹ搳挹㤶㈸㠳㘳㑦㑥㍡搹㡡㠲晢㠲㔱㤸㐹〲㝥愷扤〰捣㥢〰昶㍤㥤㝢戰㕥㡡挲㐵〰愷挵㔰ㄵ㌱搸㑢〲捡〹搲㔰㠸〴㐴㤲㠰捥愸愹㡦昸改㜷ㄷ〱㜱㠸ぢ〹攸㐲㥦晡㈶㜴㘲㌰散扣〸昸ㄲ捥㍤〹昸挲㔶ㄴ摣慢ㅣち㑦㔵㡣㘲㍢㠶晣㑦挰扣〹搸ㅥ㙡㝤〷ㄶ㍢愲㜰ㄱ戰戳㔵ㄵ晢挱㠹㈴愰ㄷ㐱扢愰㄰㌵㄰㐹〲㜶㐵㑤㝤挴㝢㙥〲㠶㐱㕣㐸㐰ㄵ㝤敡㥢搰㠹㕡搸㜹ㄱ昰㙡㌱〲㕥戱ㄵ〵㌷㑣敢攰愹㡡㔱散㠳㐶挵㑢㐵〹ㄸ〸戵㍥㠸㐵㌵ちㄷ〱〱慢㉡㐶挲㠹㈴㈰㐸㤰㠱㐲㡣㠶㐸ㄲ㄰㐲㑤㝤挴㐶㌷〱愳㈰㉥㈴㈰㐶㥦晡㈶㜴㘲っ散扣〸㜸戸ㄸ〱て搹㡡㠲㕢户攳攰愹㡡㔱搴㌰攴昵㐵〹ㄸづ戵㍥㠲㐵ㅤちㄷ〱愳慣慡ㄸて㈷㤲㠰搱〴㡤㐱㈱㈶㐲㈴〹ㄸ㡢㥡晡㠸扢摣〴㑣㠰戸㤰㠰〹昴愹㙦㐲㈷㈶挱捥㡢㠰戵挵〸戸挹㔶ㄴ摣昲㥡〲㑦㔵㡣攲㐰㠶㝣㐳㔱〲づ㠶㕡㍦㠴挵愱㈸㕣〴ㅣ㙥㔵挵㔴㌸㤱〴ㅣ㐱搰㤱㈸挴㜴㠸㈴〱昵愸愹㡦戸搲㑤挰㌴㠸ぢ〹㐸搳愷扥〹㥤㌸㄰㜶㕥〴㕣㔰㡣㠰昳㙤㐵挱㑤散㐳攰愹㡡㔱㌴㌲攴㤵㐵〹㘸㠶㕡㙦㘱㌱ㄷ㠵㡢㠰㔶慢㉡づ㠵ㄳ㐹㐰ㅢ㐱敤㈸〴敦㕡㑢〲收愱愶㍥㘲㠵㥢〰摥昱㉥㈴㘰ㄱ㝤敡㥢搰㠹㈳㘰攷㐵挰㤲㘲〴㉣戶ㄵ〵户捤㘷挰㔳ㄵ愳㌸㤱㈱ㅦ㔷㤴㠰㘵㔰敢换㔹㥣㠴挲㐵挰㈹㔶㔵㈴攱㐴ㄲ㜰㉡㐱㉢㔰㠸㌴㐴㤲㠰搳㔰㔳ㅦ搱敥㈶㈰〵㜱㈱〱㘷〱敦搳㌷愱ㄳㄹ搸㜹ㄱ㌰扢ㄸ〱つ戶愲攰敥晤㑣㜸慡㘲ㄴㄷ㌱攴㤹㐵〹戸ㄸ㙡晤ㄲㄶ㤷愲㜰ㄱ㜰戹㔵ㄵ戳攰㐴ㄲ㜰〵㐱㔷愲㄰戳㈱㤲〴慣㐶㑤㝤挴㤱㙥〲㜸戳扦㤰㠰㙢改㔳摦㠴㑥捣㠱㥤ㄷ〱搳㡡ㄱ㌰搵㔶ㄴ㑣ㄹ㌴挳㔳ㄵ愳戸㤹㈱ㅦ㔰㤴㠰㜵㔰敢户戲戸つ㠵㡢㠰㍢慣慡㘸㠱ㄳ㐹挰㥤〴摤㠵㐲ㅣ〵㤱㈴攰㙥搴搴㐷㡣㜱ㄳ㌰ㄷ攲㐲〲敥愳㑦㝤ㄳ㍡搱ち㍢㉦〲昶㉢㐶挰㔰㕢㔱㌰㔱㌱て㥥慡ㄸ挵愳っ㜹摦愲〴㍣づ戵晥㔷ㄶ㑦愰㜰ㄱ昰愴㔵ㄵ昳攱㐴ㄲ昰ㄴ㐱ㅢ㔱㠸㠵㄰㐹〲㥥㐶㑤㝤㠴攱㈶㘰〱挴㠵〴㍣㐷㥦晡㈶㜴㘲ㄱ散扣〸搸慢ㄸ〱晤㙤㐵挱㥣挹ㄲ㜸㤲㜱扦挶戸㕦㘷摣㑢㈱慡挲㥦晥〶㙢㝢ㄴ攵攴㉤㕡扣捤攲ㅤㄴ㉥㑥摥戳慡㘲㤹昲晤㍥㐱ㅦ愰㄰㈷㐱㈴㌹昹㄰㌵昵ㄱ㍢扢㌹㔹づ㜱㈱㈷㥦搲愷扥〹㥤㌸ㄹ㜶㕥㥣昸㡢㜱㔲㘹㉢ち㘶㑣㔶挰㔳ㄵ愳昸㤶㈱㜷㉢㑡挰昷㔰敢㍦戰昸ㄷちㄷ〱㍦㔹㔵㜱ㅡ㥣㐸㜲晦㑤搰捦㈸挴ㄹ㄰㐹〲㝥㐱㑤㝤㐴㤹㥢㠰搳㈱㉥㈴㠰㤷づ㍥㝤ㄳ㍡㜱㈶散扣〸昸昹户㈲㘷挷晦戶ㄵ〵ㄳ㌵攷挰㔳ㄵ愳愸㈸㐵挸㍦〲收㝤㜶散㠳㕡敦挲愲㉢ちㄷ〱摤慤慡㌸ㄷ㑥晡搰㔱㈵㐱捣㝥ㄳ攷愱㉡〹搸〶㌵昵ㄱ㕦愲つ攷晡㘸㈵挴㠵〴昴〴摥愷㙦㐲㈷捥㠷㥤ㄷ〱ㅦㄴ㈳攰㝤㕢㔱㌰㐳㜴ㄱ㍣㐹〲㜶㘳挸敦ㄶ㈵愰㌷搴㝡ㄵ㡢㍥㡣慥攳〲戱慦㔵ㄵ慢攰愸て㔷愷ㅦ㐱㝢愲㄰㤷愰㉡〹攸㡦㥡晡㠸㔷摤〴㕣っ㜱㈱〱〳㠰昷改㥢搰〹㑥㍤㜹ㄱ昰㑣㌱〲㥥戶ㄵ〵戳㔴㔷挰㤳㈴㈰捣㤰㥦㉡㑡㐰ㄴ㙡㍤挶㈲捥攸㍡〸ㄸ㙣㔵挵㤵㜰搴〷㝦晡扥〴つ㐱㈱慥㐲㔵ㄲ㌰ㄴ㌵昵ㄱて扢〹㔸つ㜱㈱〱戵挰晢昴㑤攸挴搵戰昳㈲攰㥥㘲〴摣㙤㉢ち愶捣慥㠳㈷㐹挰晥っ昹捥愲〴㡣㠷㕡㥦挰㘲㈲愳敢㈰㘰戲㔵ㄵ㙢攰愸て㔷攷〰㠲愶愰㄰㥣㑥㤳〴㑣㐵㑤㝤挴㕡㌷〱搷㐳㕣㐸挰㐱挰晢昴㑤攸挴㡤戰昳㈲攰慡㘲〴慣戶ㄵ〵昳㜹㝦㠶㈷㐹挰っ㠶㝣㐵㔱〲㔲㔰敢㘹ㄶㄹ㐶搷㐱㐰搶慡㡡㥢攱愸て㔷㘷㈶㐱戳㔰㠸㜵愸㑡〲ㅡ㔰㔳ㅦ㜱㠱㥢㠰㕢㈰㉥㈴愰〹㜸㥦扥〹㥤戸ㄵ㜶㕥〴㥣㕥㡣㠰搳㙣㐵挱㙣攲ㅤ昰㈴〹㤸捦㤰㑦㉤㑡挰㐲愸昵㐵㉣㡥㘶㜴ㅤ〴ㅣ㙢㔵挵㥤㜰搴㠷慢㜳ㅣ㐱挷愳㄰㜷愳㉡〹㔸㡣㥡晡㠸㈵㙥〲敥㠲戸㤰㠰愵挰晢昴㑤攸挴㍤戰昳㈲㘰㝥㌱〲收搹㡡㠲㘹捤晢攰㐹ㄲ㜰㍡㐳㙥㉢㑡挰㤹㔰敢㘷戱㌸㥢搱㜵㄰㜰慥㔵ㄵ㥣搴散挳搵㔹㐹搰㜹㈸挴㠳愸㑡〲捥㐷㑤㝤挴㙣㌷〱て㐰㕣㐸挰㉡攰㝤晡㈶㜴㘲㍤散扣〸㤸㔱㡣㠰㝡㕢㔱㌰㥢晡㌰㍣㐹〲慥㘲挸㐷ㄴ㈵攰ㅡ愸昵㙢㔹㕣㠷挲㐵挰昵㔶㔵㍣〲㐷㝤戸㍡㌷㄰㜴㈳ち昱ㄸ慡㤲㠰㥢㔰㔳ㅦ㌱捤㑤挰愳㄰ㄷㄲ㜰ぢ昰㍥㝤ㄳ㍡昱㌸散扣〸搸扦ㄸ〱㘳㙤㐵挱〴㉥愷㕥㈵〱昷㌰攴搱㐵〹戸ㄷ㙡晤㍥ㄶ昷㌳扡㡥ㅥ昰愰㔵ㄵ㑦挲㔱ㅦ慥捥㝡㠲㌶愰㄰ㅢ㔱㤵〴㍣㠴㥡晡㠸晤摣〴㍣〵㜱㈱〱㡦〱敦搳㌷愱ㄳ㑦挳捥㡢㠰㜰㌱〲㐲戶㈲㝦搶戸晣㔹㜸摡㡡搹扥㉥っ㌸㝢㘰㠳戹㠰搳ㄳ摤戳㐸挶ㅥ㌱慦慤扤㐵捥愵㜴换搶戵㑣㙣㘹慦㙢㘸㥢摢㤸㕣搴㈳㙢㉦ㅣ㌴换㙣挶㑣㘷㉢㈶㍣昳㘴㉤㜳攷㥡ㄹ㍤㍢戵㘵㕥㙢摡ㅣ㕢昷扦㌰ㄳ㡡昵挳愶㤳㤳愰愵戸捤㉦晥戳挹扤ㄲ㔸愲㤷攰㔳㔲晥㍣ㅣ收捦搱挸㤴㜰搷㝣慡㕣昴〳㔸搹挱攸戴㠶昶㐶戳㑢㔶捥㘵捡攵㡡㉣㔸挴昴㜱愶㜳㜶摡㉣捣㕤搴㜵换㡥㙥㙤挸㌴㌶㌴㥢摣ㄸ摢㔹搰昱收㑣㑣ㄵ㑦㙥㘹㙢㘰㡡㜵户散戴搶㘴㜳摢㕣捥㝡愵ㄷ㙤㥢㔳㤳搳㘳攵搹攱つ捤㙤㘸㐶㙥㐵㉥㔷㘶愷捥㙡㔹㠰ㅦ㠲捣㙢㙡ㅥ㥤㥣摢昶㍦戱㔵〴㌷㡢晣挸㑤㈳㑡㐵㘹愹愸㈸慤昸㑦户㡦昶っ昶戱ㅥ㔶づ㑦㙦昴搳昶搶㠶搴㍣ㄲ㈶摢㌰㔰㤶戱㤰摢戰愴晣〵㉣攵捦㙦戹㌶㘱摥攴㌴㘳捤昹㠱㠳攷㍣愹昳敢㥡㕤〱搷晦㡥㜰扡㍥㡢㘲晦搱搳挷㜶愴㙤晣㥦㝥慡㔲晥㈲㍣㙦昱㉣㜹㑦㠰扢㕢㕤㠸㌳攷散㔱搸㌳搱ㄳ㔸换敦㤶扥慣挴戰㠷㜶敦㔸ㅣ㠵㠹搶慥搹昱挹㤴搹㠸昹攱愶㘴㝢㜷慢挲㠹㝡晣㤴愱捤搶㡤㘸㘹㙡㑡戲换昱〷ㄹ㔳搳挹㐶戳㈲㕢㍢慦扤㘵㐲㐳戳㥥㐵㈱晢愵㉤㑡㉥㠴㈸戹搰㥡挹捤㑥㘱摥㠸㕣愶慦㤶㤹挹搶㠶昶㔹㑤つ改ち㔶㤸摢昱㍦搱㔷㌱㝥㤴㠱㑣昵㔱㘳㐹晥搴戰㌵㐱㡢捤㕤㡤㙣ち㔲挷捤㡦ㅥ㕤㉡㌴晣ㄳ晦㘱㕡〱㐶ㅥ㜹㐰搱㥦㠷户㜲晣挹愱㐸挶昲㌵㉦戰昹昹㝡㌱ㄶ攴攰㈴㕥㐶㤵㔲晤〵㐰戹挰扦戲㔷㔰㙣㜲捥戹㌳〰扥昱㉤挹捣愸㘴ㅡ㍦慥敡㙣晦戴慡〲㥢㤶㐳㑤慢㥦㔹〰㈳㤰㔸㠲㠴㤵昹つㄹ戳戵㠲㠲愹昸改㔸ㄹ昳〷㌴㙢ㅢ㘲㍥戴㔳㐹㜹㜹㤷ち慦戶挶㉡㕦㝤敤昴ち昷㑦搳挶ㄶ昸晦晣㠰昸㌰慥慤捦㈷て㔱㉦㘲㔹㝦㠹敢昴㉡㠴㕣㥦㍣挰换〴扣㠲愲晣ㅦ㔰收㙦㥢摣〹㜹㑣摢敢〰㤵挹ㅦ㈵㌱㔵愰〲搳敡㌲挷愰㕣慥㐸ㄷ㔷㙥㠰㘶愵〵㔴愸㕦㍡㘹㔳搱换捤㡣捦ㅡ㕦㤹㠳㠰㈳㐳㐹㘹㘹ㄹ㌶戵㤶㥦㔷㔵搰㉣㥣㌵㑤㌵㘵搲㠰攰㐴戹昶㉡㈲摥㤱㍢ぢ晣搷攷晣搶㠷愹愱㉦〱㠲㤹捥㍦昰㥦晣昸㝣晡㙢㌰㈸昱㠹㌷㔱㉡ㄶ㌲㤴㔸㌴扤㑥ㄶ摥㐰㈱㍥㜲〱搸〷㙣挰㥢〴扣㐵挰挷摥㠰户〹㜸㠷㠰㑦〰攰搹㠴敢搸㈷㍥㐳㤵挷扦ㄲ敤㕤㐰戶㜴扣ㄵ晦㠴〵挷㕣晤㍤㍡晥ㅣ㑢ㅣ捡㥣慥晤〱愴㥢敦摡㕦搲〲㝦晡㠷㜴㘲㔷挴㔷㔸㔰㐴㐰慥搶昳㈳㉣敢ㅦㄳ昸戵㌷攰ㄳ〲㍥㈵攰ㅢ〰搸㘷戴捦㔰摢㔹㙤㡢晣摦ㄹ㈰㠱搰㘳㙢㝣づㄳ㙣㡤ㅦ㕣㙤昰晥㠹捦户〳㑡晤ぢ戶昱㈵摢攰愴㜵㍥㤷㕣〷㡢换慦〰搹㘲㉥搹摤㈴㤷㕦搳㜱㈹㙡㌹㕣㝥ぢ改收戹㉣㠳ㄹ扥㈵晡㜷㜴㠲〵昹挷ㄹ㜱て㉥扦〷㐶晦㠱㐰捥㤶㝢〰晥㐵挰㡦〴㜰〲㕤㜲昹ㄳ㙡摥晤摡昰敥搷㍦挳〰㑣㜲㐶㕤戵挰㘳户摤㙤㝦㘱ぢ扦戲〵捥㝥攷㌳挹㈹㙦㡢挹摦〰搹㘲㈶㌹㐹㉥㤹晣㥤㡥㌹㕢㥥挳㈴ㄳ㐱㌷捦攴捥㌰挳ㄷ㌹〷㠰㜳㐱晥昵㐲愹㔶〳捥搵㙡㤴〲愳㘳㡣㉣ㄱ㥣㜶昷〰㤴ㄱ挰㕦㘵ち捥挴㑢㈶㌵搴㝡ㄵ敢㤵〶昲㡣㍤扡㘵〵㙣㐰㘶㤵慢㤱㔳㍡愲攰㉦㜹㜵ㅦㅢ攱㑣㝡㍥㤹㥣㍥户挸散〲挸ㄶ㤳挹〹㜷㐹㘶㔷㍡收捣㝢づ㤹摤㈱摤㍣㤹㥣愱挷ㄷ㌷㕦改〴ぢ昲㡦搳昴ㅥ㕣昹㠱搱户㈱㤰㔳昸ㅥ㠰㙤〹攸㐱〰㘷昵㈵㤹摢愱收摤㉤㠳昸攱㡥〷㤳摢挳〰㑣㜲㥡㕦戵攰ㅡ㙥㜷㘰ぢ㍢戲㠵ㅡ〰昲㤹ㅣづ㤹挵攴㑥㠰㙣㌱㤳㥣戹㤷㑣敥㑣挷㜵愸攵㌰戹ぢ愴㥢㘷㤲㔳晤昸㤶攸扢搲㠹㘲㤲昳晤㙡㌵㕣摤㜲㌷㘰昴摤〹㘴㉥㠰〷愰㌷〱㔵〴㌰㍤㐰㌲搹〷戵攲摤搲㥢捣扥戰〱㤹㑣ㄹ㔰㡤㜰搲搰摥挷晢戱㤱㍤搹〸愷昷昳挹攴㥣扥㐵㘶㝦㐰戶㤸㑣㘶〱㐸㌲昷愲攳㐳㔱换㈱㜳ㅦ㐸㌷㑦㈶搳〶昰㉤搱〷搰㠹㈲㤳戹〳㙡㌵㕣㘴づ〴㐶ㅦ㐴㈰昳ち㍣〰搵〴晣㠹㠰㝡〰㈴㤹〱搴㡡㤲挹㕦戸㜹昴㑣〳㌶㈰㤳改〷慡㤱搶づ㌲㐳㙣㈴捣㐶㤸㉡㤰㑦㈶昳〳㉣㌲㈳㠰㙣㌱㤹捣㈸㤰㘴㐶改㤸愹〵㌹㘴挶㈱摤㍣㤹㑣㐱挰户㐴㑦搰㠹㈲㤳㜹〸㙡㌵㕣㘴づ〶㐶摦㤷㐰收㈸㜸〰㠶㄰㌰㤴〰愶㉤㐸㌲昷㐳慤㈸㤹晣㌹㤸〷㤹㌵戰〱㤹㑣㘵㔰㡤㕣搰㐱㘶㉤ㅢㄹ捥㐶㑥〴㈰㥦捣㘵㤰㔹㘴㡥〰㘴㡢挹㘴㜶㠲㈴戳㡥㡥㤹愶㤰㐳收㈸㐸㌷㑦㈶搳ㄹ昰㉤搱㐷搳㠹㈲㤳㌹つ㙡㌵㕣㘴㡥〱㐶ㅦ㑢㈰昳ㅤ㍣〰晢ㄳ㌰㡥〰愶㐰㐸㌲挷愳㔶㥣㑣晣攴搰㠳捣㠹戰〱㤹㑣㡢㔰㡤戸挶捣㐹㙣㘴㌲ㅢ㘱ち㐳㍥㤹ㄷ㐳㘶㤱㜹〰㈰㕢㑣收㈵㌰㤳㘴㑥愱㘳愶㍣攴㤰㌹つ搲捤㤳挹搴〸㝣㑢昴改㜴愲挸扣〲㑢㙡㌵㕣㘴ㅥ〸㡣㝥㄰㠱㔷㝡〳づ㈶攰㄰〲㔶〳㈰挹㍣ㄴ戵愲㈷㤸昸挹愴〷㤷㠷挳〴㕣㌲挳㐲〵攱攲昲〸戶㜱㈴摢㘰㌶㐴㍥㤷㑣㠱戰戸慣〷㘴㡢戹㘴搲㠴攴㜲〶ㅤ㌳㝢㈲㠷换ㄴ愴㥢攷㤲㔹ㄶ昸㘲㥥㠵㑥ㄴ㤷㑣戵㔰慢攱攲㌲〳㡣㙥ㄲ挸㌴って㐰㤶㠰㤹〴㌰㌳㐳㜲㌹ぢ㌵敦㈳㜹㤱㕤㝣㌶っ挰攴㝤慥ㄶ㕣㑣捥㘱ぢ㡤㙣攱㔱〰昲㤹㘴㉥㠵挵㘴ㄳ㈰㕢捣㈴戳㉦㈴㤳捤㜴捣㌴㡣ㅣ㈶攷㐲扡㜹㈶㤹慥㠱㙦㠹㝥ㄴ㥤㈸㈶㤹戳攱㐱㔴㉢㌰㝡ㅢ㠱捣攷昰〰昰搹㉦晡㍣〲㤸攲㈱㤹㥣㡦㕡ㄱ㈶扤捦㉥ㄷ挲〰㑣㌲攷㐳戵㜰㉣㈵搶㈵攸㈲戶㜰㌴㕢㜸捤〵挰愲〲ㅣ㐳挰戱〴扣敥つ㌸㡥㠰攳〹㘰㍡㐷晥戶㘰づ㠷摣ㄶ㍡户㠵晣ㄸ㈸㕤户昷挴摢㠰㐸摥㤷搰挹㍢愸攵昰㝥㈲愴㥢攷㥤㈹㈱昸㤶攸㑢改〴ぢ昲㡦㜹㈱㙡愵㕤㍤㜸ㄹ㌰晡㜲〲㍦昰〶㥣㐴挰挹〴㌰㡤㐴昲㝥ち㙡㐵㜸昷扥搸㕣〱〳昰捥扣ㄲㄵ㠲慢〷㥦挶ㄶ㑥㘷ぢ捣〱挹㘷㡤㠹ㅦ㥢㘱㡤㘹㈱㤲戵㌳改㠴昹㈱㌹慣㥤つ改收㔹㘳ㅥ〹扥㈵晡㌹㜴愲㔸㘳㌲㠹ち搹挵摡戹挰攸㉢〹晣搹ㅢ㜰ㅥ〱攷ㄳ昰ぢ〰㤲戵ぢ㔰㉢挲ㅡ㝥㕡敡㌱㠲㕥〴〳戰昶㠷慢〵ㄷ㙢慢搸挲挵㙣㠱㠹㈳昹慣㌱㕢挴摡敦㉦〱㘴㡢昷㝢收㤷㐸㈶㉦愵㘳㈶㥡攴㌰㜹㌹愴㥢㘷戲㍢捣㄰㜳㠹㝥〵㥤㈸㈶㉢㈱昵㘰昲㑡㘰昴搵〴晡扤〱㔷ㄱ㜰㌵〱㑣㘲㤱㑣㕥㠳㥡㌷㤳㐵㙥㍤㕤〷〳㌰挹慣ㄶㄵ㠲㡢挹㌵㙣攱㝡戶戰ㅢ〰㤲㐹摣攰挱㑥捦㐹ㄳ挱戴ㄳ㡢挹ㅢ〰搹㘲㈶慢㘰㈶㤹扣㤱㡥㤹戱㤲挳攴㕡㐸㌷捦㘴㕦㤸㐹㈶晦㑣㈷㡡挹㝥㤰慡搵挰愲ㅡ㥤㙥〶㐶扦㠵㐰愶扥㜸〰搶ㄱ㜰㉢〱捣㠶㤱㑣摥㠶㕡㔷㜵㠹㕥㍢〶㍦慢昶攸㠷㜷〰〴昶㤸ㄲ愳扣捥敥㘸昶㑥㝡扤㡢㕥㤹扥㤲摦て㤹戳㘲戱㜷㌷㈰㕢捣ㅥ戳㕣㈴㝢昷搰㜱ㅣ戵ㅣ昶敥㠵㜴昳散つ㠶㤹㘴敦㍥㍡㔱散㌱㌷㐶慤〶ㄶㄵ㝢昷〳愳㍦㐰攰㄰㙦挰㠳〴慣㈷㠰愹㌴㤲扤つ愸敤愰搸换晦慤戸〷㤱て〳て㈲㙢㕤つ戸扡攱㈳㙣攰㔱㌶挰㌴㤸㝣㈲㤹晢㘲ㄱ昹ㄸ㈰㕢㑣㈴戳㘵㈴㤱㡦搳昱㐴搴㜲㠸㝣〲搲捤ㄳ㌹ㄹ㘶㤲挸扦搱㠹㈲㤲㌹㌶ㅥ㐴㍥〹㡣晥ㄴ㠱捣扦昱〰㙣㈴攰㘹〲㤸㤲㈳㠹㝣〶㌵敦ㅤ摡挰㑦㡥㍤㤸㝣ㄶ〶㘰㤲㌹㍡慡㠵㘴挷戶㝣㡥㉤㍣捦ㄶ㘶〰㤰捦㈴㤳㘸㈴㤳晡〸㝡攱挷挰㥦晢㌰捣ㄴㅢ挹摡㡢㜴挲㕣㥢ㅣ搶㕥㠶㜴昳慣㌱㈷㐷戲昶ち㥤愰〵昹挷挴ㅣㄵ㌲ㄶ㔵昷㝢ㄵㄸ晤ㅦ〴㌲㘹挷〳昰ㅡ〱慦ㄳ挰㍣ㅥ挹摡ㅢ愸ㄵ扤挲攱敦昸㍤㠸㝢ぢ㌶㈰㡥戹㍤慡㤱挶㡥㈸摥㘶㈳敦戰ㄱ收攱攴ㄳ户㄰㌲慢ぢ扥ぢ挸ㄶ㜷㐱愶敢㐸㌲摦愳攳愳㔱换㈱昳〳㐸㌷㑦收戱㌰㤳㘴㝥㐸㈷㡡㑣㈶昹愸搵挰愲㈲昳㈳㘰昴㡦〹㍣摥ㅢ昰〹〱㥦ㄲ挰㥣㈰㐹收㘷愸攵㕥攱攴㍥㥢挰㠳换捦㘱〲㉥㤹㈶愴㠲㜰敤捥㕦戰㡤㉦搹〶㔳㝡昲戹㍣ㄳ㌲㡢换慦〰搹㘲㉥捦㠲㤹攴昲㙢㍡㍥ㅢ戵ㅣ㉥扦㠵㜴昳㕣㌲㔵㐸㜲昹ㅤ㥤㈸㉥㤹㉦愴㔶〳㡢㡡换敦㠱搱㝦㈰㤰戹㐴ㅥ㠰㝦ㄱ昰㈳〱㑣㉦㤲㕣晥㠴㥡昷敥㕣攴㡥搰捦㌰〰㤳捣㌷㔲㉤戸㙥㘲晣挲ㄶ㝥㘵ぢ捣つ捡㘷㤲〹㐱ㄶ㤳扦〱戲挵㑣㕥ぢ㌳挹攴敦㜴捣㕣愲ㅣ㈶昹㙣㥢捤㌳挹㥣㈳挹㈴愷㔹ㅤ㈶㤹㜸愴㔶〳㡢㡡㐹㑣戴攱ㄶ㍡㠱㑣㑡昲〰攰㐷敦戸㠵㑥〰昳㤴㈴㤳ㅡ㙡㐵㜷昱㈲㌷㝥㉢㘰〳㌲㙦㜱㌵㜲㜹㐷ㄴ㝣づ愶敥㘳㈳昷〰㤰㑦收扤㤰㔹㘴㜶〱㘴㡢挹㘴㍡㤲㈴戳㉢ㅤ摦㡦㕡づ㤹摤㈱摤㍣㤹て挲㑣㤲㔹㐹㈷㠸㔸晥㌱㠹挹㠳㉢㍦㌰晡㌶〴㙥昰〶㙣㑢㐰て〲㤸昳㈴挹摣づ戵摣㕤摣昵㠰㐲敦攳捣昶㌰〱㤷㡦戹摡㘰扡戲㝤挱戸〳摢搸㤱㙤晣ㅤ〰ㄹ晢㑥慣搹戱㤷㜳攲㍢㝦㍥户㘰慥㕤戶㤰攵慣晢搴昶㐵㡤挸㜴攰㈲攷㜷慤㈵捥㔴晢愴っ戳捥㉤慤㘵愲愴㉣晦㔷晡㡥敤摦搱㜰㤷敤昲㥥㠰㈰捤愸㜹ㄶ搱㤴㝦昴㑢攱慦晣ㅤ㝢〶摥昱㜳㘸摡昰愳昵㐲㠸摢㑤㘸㐸户戶戴戵㘴摢㝢㑦㐵ㄶ㑦㙦㍥㔱㈲㕢㔲ㄲ愸㉤晦〰ㅥ㍤摢攴㡡㤵㌵昳搱㤸昳昹ぢ㙢摦㥣收㤶〵捤㌲㥡昲㌶㍥㔸㐳昲搵戹㌳㥢昱戱ㅤ㝥昶〰㜹㝥㈶〰搰㔸摦ㄵ㘵户㑥㝥捥愰攳㕢愲敤㠶㝡扦ㄱ挳㐷㑣愹㑦挴㠲㤱㡣㘹㤸改㔸㌰ㄸ㑥㘷戲昱㐰捡㐸㈴戲㈹㌳ㄲ㡦㐴攳㠱㠸戶扢〳つ㐴㤲昱㑣㈶㙤㥡㤱㈴㥥㝥〵愸㠹攷㠴〵愳改㔸摡㠸愴昰㙣㌰㍦攷收改㕥敦つㅢ扤ち㠵㥦㔳昲㔲搴㠷愲㍤㈸攲〴扤ㄴㄱ㈰愱攵慦愱扥愵昳收㌰㉡ㄱ㈹摣昳捥〸戳慣㜳㘷搱㉦敦㤱ㄱ〵昳敤捥㙦敥㌵㡤搳敤攵慦㠱收㉤㌳捡摤㡡㌴挶〸㔷愲昷㘷摣㝢愱昰昹㌹搷捥㠰戴扤㔱㜶ㅦ㌱扣摥㤵㌶愴敤〳搹戶㤰攱昷攱敡ㄷ攳散㡤摡〰挸扢㐲㉥昳っ昰摣捡㌶㙤㈰㈴摢㐰㤲晢㔸㔴晦ㅢ戶㜷扤㡡㑤㔴〳㔴晣㈷收㝡ㅦ㠶ㄶ〰挶捦昹㝤㠶慥〵㔱戳戶㌲㥥搸㤳㑥挵ㄳ㈹㈳㙤攲㤹㜲㤹㘸㈲㠳挷收㘴挳㤹㔴㉡㤵㡣攲㜹㌶晥户㙣ㅢ摤愰〷㈶〰挸㑥ㄵ㘲敤ㅤ㔵愳㑥挸改㝢戶ㄵ㘱つぢ昲㡦搳昷摣㐹挵㤳㘰㤷扢〶ㄴ㈵㕡っ㤰愲晤㕤㍣〱ㄸ晢㝣㙥㥦晤㄰㕥㘰㠶戹〱㤴攸戳㥣挵挷户㐴ㅢ㡣扡戵㌶㘶㈴ㅢ㐸〵㡤㔸㈴㘴ㅡ攱㐸㌰ㄳ捦挴搳㘶挴挴搳慥挲㔹㌳ㄹ㐸㘹晢㍡搰㜰っ扤㌹㥥〸㤹㤹㔴㠶㑦挶㑡〵㤳戱㜰㈲㤰ち㘷㠲愱㐰㌰ㄵ昵㌳㍦㠰敥昵㈱戰搱㠷愲昰㝦愲㐴晢㔱㌴㡣㈲㈶〹㐸ㄴ〱ㄲ㉡㌸敤捦㝥㉢ㅥ挴㉡戰㑦挹扥㌱㠲晡㍡ㄴ㍥㍦㘷晥戱㠰摦㉡愳搴㐶愱挸敦㈰愳㈱换敤〸㘳㈰昱攸〸捣ㅦ㠰〶扦㘶㐶搹昱㤰㑤㝤㍣慡攲㙢〶㐱攵〴搶戰㈰晦扥㠵㔴㙥㤰摢㄰㥡摡㈰㍡〷㈰㡥㌵㘲ㅤ愴㠵摣㌳ㄳ㠰〸晤〰㤴攰㥥戳晥昸㤶㘸㔳㔰户戸挷㐳〰㘳搱㜰ち㑦挳㡣㤹㘱㌳〶㈶昱㜴㈶っㅡ挹㐸㈴㘱〶㌲㐱㙤慡〳㡤㠵〲挹㜸㈸㘵〶㡤㜴㈴㥣㠸㠷ㄲ改㘴㌸㙢〴ㄳ愹㜰㌸㄰捣愶攲㝥收ㄳ搰扤㍥つ㌶晡㜴ㄴ㝥愶ㄱ㐸㔱挷㜸挱愴〲㈹㈲㐰㐲挵捦愸㑢敥慦㜳㜳㝦ㄸ昵㠷愳昰昹㤹㉢㠰㠵ㄲ㥤晢愵摣〰㍡昷㍡㥤㍢㥡晦㔷愵㡣ㄲ㈱㈹㡤㜱㈹〳愵昸ㅤ㑡挹愶挹ㅡ挴搶ㅦ㌶慥㘴昳㘲ㄷ㥢摡㑣㐰㡡㜷敦㡢㍣㈹ㄶ昰〴戳ㄲ扤〱㈵㈸㉥㐵ㅤ㑤㤶㘸戳㔱户㈸づ㈵昹搰慦っ戸〵挵搹㜴㉣㘵挶㤲㐱搳〸愴ㄳ㤱㔸〶㑦㥢搳收㌸搰㉣㥥㐷ㄵ换㈴㔳改㜴㌸㉣㥦摡㤸㠹㘷戳改㐴㌸㘰㥡㜸摣㕢㈰攵敦㘴扢搷ㅢ㘱愳㌷愱昰㤷㈹㔱㌳㐵㉤ㄴ㤵㉢ㄱ〱ㄲ㉡㉡㈰㤲ㄴ㥦改愶戸㡤晡㜶ㄴ㍥扦づ〰ㄶ扣㈹昶㈹攵㔰㈲㈴挵晢㜱改㔸㔸㠸慥㔰㑡㡡㡦㘳つ㘲昹搷ㅤ㔲㐹昱㠹㙥㡡ㄷ〳㔲㥣攲㈵㥥ㄴ㔷慡挶㑦㠰㌱㈸昶愳㉥㈹㍥ㄱ㜵㡢攲㘸㈶㤲つ㈵㌲㘶㉡㠱〷㠸攱㈱㘷攰㍢㤸㑣㥡〱ㅣ昸戲㘶㈸㥢搱㤶㍡搰㘴㌸㤱㑤㈴昱㑣扢㘰㈸ㄹづ㐶㐳昱㐸㍡㘰〶愲㤱㔰㈴㙣㘴ㄲ搹㠰㝦ㅢ摢扤扥っ㌶晡㜲ㄴ晥㙤㤵攸㈴㡡㑥愶愸㠷ㄲ㌹㈸戱㍤㐴㤲攲昹㙥㡡㑦愳挹改㈸㝣晥ㅤ〰挰㐲㠹捥挱挳敡挵ㅣ㌲㜴㡥ㄲ晥ㅤ㤵戲捥愱㜸㈴㤷捥㠳㔲散っ愵愴昸㝣搶ㄴ挵扢㐰㉡㈹㥥敤愶昸㐲㐰㡡㔳㍣换㤳攲㕤㔵攳慢㘰っ㡡㜷㐳㕤㔲㝣㌱敡ㄶ挵㐱㌳㄰㑢㈴㐳搹㜴㈰㤹〹㘷㈲改㈴㥥愰㥢挸昰㐴㈱㤶㌱㔰搳㉥㜱愰愶ㄱ㡤〴搲㐹㜴㙦㍣愵㌰ㄴ㌷㤲挱㉣ㅥ㈹㠸〷挰㈶㠳〶㉣搲晥摤㙤昷晡愵戰搱㉦㐳攱敦慤㐴㤷㔳㜴〵㐵㔵㑡攴愰㐴㕦㠸㈴挵㐷扡㈹扥㥡㈶搷愰昰昹晢〱㠰〵敦㕥扣愷㔲㡥㜳㈸ㅥ捦愵戵戰㄰㝢㐱㈹㈹晥㌳㙢㡡攲㝤㈰㤵ㄴ㑦㜱㔱慣昳㌸㈸㠷摤挹㥥㙣づ㔰敤摣ちㅣ搸ㅣ㠸扡㘴昳㌶搴㉤㌶昱㐸㌹散攱戱㔴㉣㙡㘴挲挹㠸㤱㌰㔳搱㔰㉡㤴㠸攲㌸㘸攲改挴摡敤づ㌴㥤㑤㘴攲㌱㈳ㄳ㡤攲〹愵愹㘰㉡㙥㈶㔲挱㘰㈸ㄳて㠱搳㤰㘱昸〷搹敥昵㍢㘰愳摦㠹挲㕦慤㐴ㅤ㠷扣㍦㈹㤱㠳ㄲ〶㐴㤲捤㔱㙥㌶敦愳㤷晢㔱昸晣㈱〰戰攰摤㘱挳㑡㌹㠵〸㌹㈶㑣攵搲愳戰㄰㔱㈸㈵㥢㡦戱〶戱晣㡢㐳㉡搹ㅣ散㘶㤳ㅤ㔶戲ㄹ昷㘴㌳愱摡昹ㅢ㜰㘰㜳㌰敡㤲捤㈷㔱户搸㡣㠴攲㐹㈳㘲愶ㄳ㈶㐸㌲㌲㔹㡣〲㐶㈸㙢ㅡ㔹㈳㥣っ㈵㔲〹敤㈹〷㥡〸㐵攲〱㍣攸㌹㠵㘷つ攲㝣挹㐸攲㑣挲㑣㠷攳搹㐰㈸〳摢慣㝦㕦摢扤扥ㄱ㌶晡搳㈸晣㐳㤴愸愳㙦づ㔵㈲〷㈵㙡㈰㤲㙣㔶扢搹㝣㠱㕥㕥㐴攱昳搷〲㠰〵敦扥㌹㕣㈹て㈱㐲戲挹〷㍡攸㙦挰㐲搴㐱㈹搹㝣㤳㌵㠸攵摦㈸㐸㈵㥢㝤㍣搹散敤挹收㘸搵捥扢㜰〵㌶挷愰㉥搹㝣て㜵㡢捤㐰って㘲挴㐱㈸㄰挴㜱㍥ㄲ㑤攰㥣搲捣㐶昰昸㔵㌳ㄶ㡣㘷㘳㠶昶扥〳㡤〴㈳攱㜴㍣㡡㍦㌳ㅣ㑥〶㈳〹㈳㤸挹攰挱㠹〱ㅣ摦戲挹㘰搸㍦搶㜶慦㝦〰ㅢ晤㐳ㄴ晥晤㤵愸㠳捤㜱㑡攴愰挴㐴㠸㈴㥢摢扢搹晣㈷扤㝣㡥挲攷㥦〴〰ㄶ扣搹㥣慣㤴㌳㠸㤰㙣㈶戹昴㍤㉣挴ㄴ㈸㈵㥢㍦戰〶戱晣㥢〶愹㘴搳攷㘶搳搹搳㉢㍣搹㥣慥摡昹㌷㕣㠱捤〳㔱㤷㙣晥㡣扡挵㘶㌴㥣挱㤳㕣ㄳ㌸摥㈴捤㜰㌰㤴㑥攱㠱㡤㔹ㅣ㙤攲攸㜸改㙣㈶慣晤搲〱挵〱㉢ㅡ〸挶㡣㌸捥攷戳㘹㍣慥㌳㡡㘷㜲〶ㄳ㤱㜴搰㐸攰㐹慣晥㠳㙣昷晡慦戰搱㝦㐳攱㍦㔸㠹㍡昶昴㐳㤴挸㐱㠹挳㈱㤲㙣晥晥戳敢攴戶㔳㌹扣㤴愱昰昹㡦〰〰敥扣昷昴㈳㤵㜲愶挳收㉣㉥㜵㠵愹㤸〱愵㘴戳ㅢ㙢㡡捤ㄴ愴㤲捤㙦搱㘰攱改敡搷㤰ㄶ㥥慥愶㔵㍢摢挰ㄵ搸捣愰㉥搹摣ㄶ㜵㝢摣挴㠰㤷㑥〴〲挱㑣㌴㠵㠷㘹㠷㔳㤱㐸㈶㤴㡣〷戲㐶ち愷㐸搹㠰搶挳㠱㈶搲搱㑣㌴ㄳ㑣㐶㔳㜸㈷㐳搴〸㈴挳愶㤹挲挹㠰㠱㡢㠵㌸㍡慤摦戴摤敢摢挱㐶敦㠹挲㥦㔵愲㡥搳搵㤹㑡㐴㠰㠴㡡搹㄰㐹㌶㍦㜲戳搹㡢晡㕤㔰昸晣㜳〰㤰㙣㝡㥤慥㌶㉡㈵㜳㘱慤扥搹挲愵扥㌰ㄵ捤㔰㑡㌶晢戱愶搸㥣ぢ愹㘴昳㌵㑦㌶㕦昵㘴昳㈸搵捥摥㜰〵㌶㕢㔱㤷㙣敥㠳扡挵㘶㉡㘱愶戳扣昶㡡ㅡ挹㜰㌴㤳挰ㅥㅥて攳昴ㄴ攳㘱ㅣ愷㥦ㄹ㙤㠰〳攵㍥㡤㙢〵㥣扤愶昰㠸攸っ㥥㘳ㅢ挰〵㕡摡㐸攳搹捣㤱㘴㈲攳㙦戳摤敢〳㘱愳て㐲攱㙦㔷愲づ㌶攷㈹㤱㠳ㄲぢ㈱㤲㙣㍥攳㘶㌳㐴㉦㘱ㄴ㍥晦㈲〰㡡戲㜹戴㔲捥㜳搸㥣捦愵㈱っ攰ㄸ㈸㐹愲㌶ㄴ㌵㙢㤵㤳㘹㕣㕢㈶昱攰㔴摣ㅤ〹㥢㤹㐰㍣㥡㑤ㄸ〹昴愶㜴摣㠸挴戲㠶晦㔸摢㐶摦㡦ㅥ㡥㔳戵㘱慣ㅤ慦㙡搴㠹㈵慡㔶换㥡摡㔶㈷㐲㉡户搵㠳㥥摢敡㝥捦㙤戵ㄴ㐶㜲ㄵ㐷挲ㄵ戶搵㌲搴攵戶ㅡ㠵扡扤慤搲㜸扡㝥㈲㤳㡤攲㝣〰て愶㌵攲㐶挸㠸㈶愲㘱㌳ㄵ挴ㄵ㐳㌰愰㡤㜶愰搹㈸づ㜰戱㌴㠶散㔰ㅣ愳㜲㌶ㄱ挵摡愲攳㠷㑤㈳㤳挴挵㥡㝦戹敤㕥ㅦ〳ㅢ㝤㉣ち晦㐹㑡搴戱慤㑥㔶㈲〲㈴㔴慣㠰㐸㙥慢摢摣摢㙡ㄲ昵㤳㔱昸晣愷〱㔰㜴㕢㥤慥㤴㑢㥤㙤戵㡣㑢〷挳㔴㥣〹愵散昹㠷戰愶搸㍣ㅢ㔲挹收㜵㥥㙣㕥攳挹收㌹慡㥤㈳攰ち㙣㥥㡢扡㘴昳㐸搴敤㜱㈴㥥っ攰ち㌶ㅢ〸㘰〸㡥愵搳戸㌳㤶挶㔳攰㔳㈹㕣晣㐶搳㤱㡣㔶敦㐰㡤㐰㍣㤶ち攲摡〲ㄷ挴摣〳㔲㔸㡡〲㥥挱㘵㐳㈶㘴挶晣㉢㙤昷晡っ搸攸㐹ㄴ晥昳㤴愸㠳捤昳㤵挸㐱㠹㡢㈰㤲㙣㕥散㘶㜳㈶扤捣㐲攱昳慦〲愰㈸㥢ㄷ㉢攵ち㠷捤搳戸㌴ㄷ愶攲㔲㈸㈵㥢㐷戱愶搸扣ㅣ㔲挹收㤹㉥㌶戵㌶㐰㡡㕦㌰㥣敥㐹昱ㄵ慡昱㜹㌰〶挵㔷愲㉥㈹㥥㡦扡㐵㜱〶㈷晢ㄸ㐴㠲戸ㄶ挳㤳㥤㠳昱㔴〰户㜹戲改㘴㈶ㄹ挸昰㈶㠳戶挰㠱攲㠶㐳㉣㠹ぢ㕤㌳㡡攷㔴㥢㠱〰捥㠶㈳㝣ㅡ㌵昶㔳㕣㙣㈴㠲晥搵戶㝢㝤㈱㙣昴㐵㈸晣㔷㈹搱搱ㄴㅤ㐳搱搵㑡攴愰挴㜵㄰㐹㡡㑦㜴㔳扣㤸㈶㑢㔰昸晣㙢〰㈸㑡昱昵㑡挹㐷㤱㔸㐳昵戹㕣㍡〵愶攲㐶㈸㈵挵愷戲愶㈸㕥ぢ愹愴㜸扥㥢攲搳〰㈹㑥㜱扢㈷挵捣㙣㤰㤱㥤〱㘳㔰㝣㌳敡㤲攲㌳㔱户挷㠴㐸㈴㥥㡡愴㘲改㔴㈶㠳㥢扤ㄸ〶㌲㠹㑣㈸㤵收㍤㌴摣㍦㐸㘹㘷㌹搰㔸ㄲ㜷㈱昰㑣㝢㍣㌷㍡ㄶ捥㘴ㄲ〹搳㡣㠵搲挹㜰㍡ㅢ㌳㈳㐶㉡改扦挵㜶慦㥦つㅢ晤ㅣㄴ晥㜵㑡㜴㉥㐵㉢㈹扡㔵㠹〸㤰㔰㜱〷㐴㤲攲搹㙥㡡㉦愴晥㈲ㄴ㍥晦㥤〰ㄴ愵昸㉥愵攴散㠱㐵昱㉡㉥㕤〹㔳㜱て㤴㤲攲搵慣㈹㡡敦㠵㔴㔲㝣愴㥢攲慢〱㈹㑥昱攱㥥ㄴ摦愷ㅡ扦ㄶ挶愰昸㝥搴㈵挵搷愱㙥㔱㙣㤲ㅥ㌳ㄸ挴つ戲㙣ㄸ㔷ㄹ㈹㈳㤰㡤㠶㘲愹㜴㉣ㄳ〰摦㈹㙤㡤〳捤㠴搲㔹ㅣㄷ㌱㝡挴㔳㜸搵ち㝡㜴㉣ㄲ捦〴戳㌱㕣㤰㐴愲㤹愴晦〱摢扤㝥㍤㙣昴ㅢ㔰昸ㅦ㔴愲ㅢ㈹扡㠹愲昵㑡攴愰挴挳㄰㐹㡡愷戸㈹扥㠵㈶敢㔰昸晣㡦〰㔰㤴攲㐷㤵㤲㡦㔳戱㈸扥㤲㑢昷挰㔴㍣づ愵愴昸㉦慣㈹㡡㥦㠰㔴㔲㍣捡㐵㜱挷摤挶㍡㑦㌶㤹〳㈱㠳㜸〰慥挰收㤳愸㑢㌶ㅦ㐴摤㘲ㄳ攷㙢㜸㉢ㄶ〶〶㕥㕡〴挳㠱㔴㌶ㅣ㑣愶ㄲ㈹っㄳㄸ㔲㔳㐱㙤扤〳挵㜵〷㈶㌱㌲戱〴慥敡昰㙥㡥㈴㐰㜸㐵〸㕥㠸㠰㔷㐱挴㐰戴晦㈹摢扤扥〱㌶晡㐳㈸晣ㅢ㤵愸㘳搸㘵㍡〵㠳㤰〰〹ㄵ捦㐲㈴搹ㅣ散㘶昳慦昴昲〴ち㥦晦㌹〰㡡戲昹扣㔲昲搹㉣ㄶ㥢㝣戸㡡晥㉣㑣挵㡢㔰㑡㌶㥦㘳㑤戱昹㌲愴㤲捤㙡㌷㥢捥㘵敦㐰㑦㌶㤹ㅢ㈱㠳㜸〹慥挰收慢愸㑢㌶㕦㐶摤㘲㌳ㅤ㑢㥡戱㔴㈶㤹〸㘶昰慣晡ㄸ㑥摡攲愱愰㤹捤挴㠳扣㈴㌳っ敤ㄵ〷ㅡ㌶㠲搹〰晡愱㤹づ愴挳愱㐸㍡㘱攰挵ㅡ㐰攱收っ㐶攸㘴挰晦て摢扤晥㉡㙣昴㝦愰昰扦愶㐴ㅤㄷ㙡慦㉢ㄱ〱ㄲ㉡摥㠲㐸戲搹挷捤收摢搴扦㠳挲攷㝦ㅢ㠰愲㙣扥愳㤴㝣搰㡢挵收捤㕣晡〴愶攲㍤㈸㈵㥢㥦戲愶搸晣〰㔲挹收昶㉥㌶戵㝦〲㔲㝣昷摦捥㤳攲て㔵攳㕦挰ㄸㄴ㝦㠴扡愴昸㑢搴㉤㡡攳㥣ㅢ换㐴㌲㔹㌳㡥㠳㔶㌲换晢攲改㘴㈸㤰㑤攲㤵㐶㜸〴扦昶㤵〳挵つㅤ㥣㈸㐴戱换㘳㠴㌵搳愱㈴收搱搲搸晦〳愰㌷㡣扥敤晦搸㜶慦㝦つㅢ晤ㅢㄴ晥㑦㤴攸㕢㡡扥愳㠸挹ㄷ戲挳ㄲ㈰愱攲㜳㠸㈴挵㍥㌷挵㍦㔲晦ㄳち㑣㑤〰㔰㤴攲㉦㤵昲づ㠷攲㍢戹㔴愲㠱搴慦愱㤴ㄴ昳㈵㕤づ挵摦㐲㉡㈹晥晤摦㕥㔷㙦扦㐲㕡㜸昵昶㥤㙡愷ㅣ慥挰收昷愸㑢㌶㌵搴㉤㌶㜱㝢ㅢ昳㍡ㄹ㈳㤹㐸㥢㌸〸挵㔳㐹摣户㑤㠰㌴㈳㄰挲挹㔸㐶敢散㐰〳愹㜸㈸㠹挳ㅡ㙥攴〴㜱ㄳ㈷㠳㥥㥢捣ㅡ㌸㠹挸攲㜰ㄷ捤愴晤㍦搸敥昵ち搸攸㝣㜵愵晦㕦㑡搴戱晢㌳晤㐲戲㐹㠰㠴㡡㥦㈱㤲㙣㝥㡢搵㜰㈶㝡㉡愹昷愳挰㘴〳〰㐵搹晣㔵㈹昹㕣ㅡ慢挳昲挱㌲晡㡥㌰ㄵ扦㐳㈹搹摣㠹㌵㠸慤㍦㌸㤳㙣㝥攴㘶搳戹戳昰㠱㈷㥢〲㐶㌲㠸㕤攱ち㙣㤶愲㈲搹摣つ㜵㡢㑤摣戴づ㘲收㉦〱㤶㜰敦㍡㠶摤摥㌴ㄳ㌸慢㡤㠶㜰㈹㡣慢㌵㙤昷づ愸ㄹ挱㑢㉥昰㉡㉣ㄳ㠳㈹㙥ㅥ㈶〲㘶㌴㘰㘴㘳昱㙣㍣㡣㥢攱㔹㝦㈷摢扤摥ㅢ㌶㝡ㄵち㝦㤹ㄲ㜵摣㔹㈸㔷㈲〷㈵㤸㔳㈱搹㝣捤捤㘶㝦㝡搹ぢ〵收ㄵ〰挰搷晢捥㠲㑦㈹ㅦ㜶搸㝣㠴㑢〱㤸㡡慥㔰㑡㌶㠳慣㈹㌶扢㐳㉡搹㝣挶挵愶ㄶ〲愴昸敥扦搱㤳㘲㘶㔳攰㡢㤹㑦ㄸ㠳㘲㘶㑥㐸㡡愳愸㕢ㄴ愷〲愹㐰㈰㤳づ〵〲㤸㘶挴㠴㐲㌲㥤㡡攰摣〹ㄷ㔳㤸㙣㌴㔳㌱㉤收㐰昱㍡戹㈴敥㜰愳摢㘲㍥っ㌳改戸㈳㘶攰㘴㉢㤹㑣㘶㜱ㅢ挲㡣晡㤹㤳㈱扢㘲ㅣ㌶㝡〲㠵㝦㕢㈵ㅡ㑣搱扥ㄴ昵㔰㈲〲㜴㐲〵㔳㉤㈴挵て扢㈹ㅥ㐶㝤つち捣㉢〰㠰㙦㠹㔶㡢㙡晥愴攴㜰挸扣㘶慤㐷㐰㥥㍢㔹㔹〷㠹挷㘴㈵搳㌸攸摤㝡〵㡡扣㤷昶㈴慢㘳〰昷㌳慢㐳㉡挷愲搶慤㔳昹慥愸散㥢㌷㠳敦晤ㄴ㡥〱昹敦换ㄸ㠹昷㕦㌰㈳慥愴ㄳㅥ㍦㘰晤㘸扦慣㜴昰㝦收㡢㌹〲㝣㘶〷晦捡敦〲㙤晦〷㍦散㜹ㅤ戹ㅦ昴戸㍢晥昴㜱㔸攱昲摥㔸摤㠰㔷㠸昹㙦搴㜴扦愵ㄴ㠶㈵㍤㥢挶戶愹㔷㕣搶㍡慦㑡摤㐶愵㄰っ㔰慦㜱攸搷㈱愹㑤戵攱㜹㉦敤愶㌲㥢搴敡搸攱戵〸挸㈳㠱㘲〰㕦晡搰戳愳收㝡攸㐱慦づ改搸收㌶扣愰挴捣㈸㡦㙤㐸敡㉥㉢敤㈴㍣㥦㐳㘲扦ㄴ㤵㑦㌹愰㌷扣愲㘴㙣㠶〴昴昲㜸攴挳昰㠶㜶昹挸㤴㕤愰ㄷ晡㙥㈰㐷㥢㠰戵敤㍣戴㙦㙤㕤摦㔰戴晣㌶㙣㠹㉤㙥㈴㤷㜷㌶挹捥攱搳㈷挱愳㘰慥〹挹ㄷ㍡昳㔹戴〳散㔶㐶愲ㄵ㜱㌳㕡㘱㑢ㄸ㡣〱㥦㑡㌸て〸㑡㈴昶戰㉢㜴㔷搹ㅦㄵㅣ㐳㜹㌰㜴㝦扥ㅥ㘶搷㙡㉥㕥㈵㍦挳慣户ㅡ㝥㌵慣㤲㤹㈲搲攲〸㔱㜵㙥㙤昹㍢㡢慦昸收挶㝤晢㕤㜶换ㅦ昶晦㡢㌷攸换㉢攲敢ㅡ㙡㡥敤㥦㝤攰愲扦慣慣ㄱ捣攲攸〷㝦晡扢㉣摥㘳昱㍥ち㜱〳㠲㝣つ㡦㠲㈸㜸㐱摣昵戶愲攰㉤〲捣搸戰㔶㥢戹㈰摡愱㠸㕡ㅢ摡㜷㙡㕦挳㈸扦ㄶ㌶㥥敦っ㔱㙦戵敤㜸愷㉢㕦扡㡡捥㌲戲㜹㕥㔳㈱挹〸っ慣ㅤ㑥搶㐲㘸㠳㙥㈹昲㐷㔰挱ㄷ㙦㐱㠴慡㕢㈷挱㜴づ敥敤攲㉡㈰戸㡢㜱ぢ改昵戴ㅢ〲戱ㄵ㈵㜳㍣戴愴ㄵ攵愱㝤㠳〱㜱㌹㠰摣㄰搶愶㑣ㄳ㍤搴㐱敦㑢戴〹ㄹ㍢㑣㉤攱ㄷ摢㜰㙢㔳捥㈴㥣㐷㈳㘷㔳㌲㤹㐳戹慢ㅣ㠱捡搶㙤捡㍡㘵㔱㙣㔳㡥㐹扤昲慦昹㡢㙢㙢㥥㜸收慣戵㌷㝣扢愲㐶㡣㠷㠵搷愶㍣ㅦ㠱㝡㙥捡昳㙣㐵晥换て晣ㄳ攰〹㕦㑣攲㘳慤挰㈷㔳㌴㈴㥦攷挲挲攱戳㠵慢㍣つ㉡㡢㑦收㙤㘸㐷搹っ搵昵つ挶挵㤹㌶㐳ㄶ愱㙤㠴㑦㜷攰㔳〹㥦㘷挳㐷ㄲ扥挲㠶㕢㠴㉥㠰慡昲㌰㠰戶㡥戶挳㤵㐵㌱摡戰㕡昲昳挱㑦挷っ改晣敤愵㌵㈲〳ぢ㉦摡㤶摢散ㄴ散〱换㙣㐵晥㉢ㄳ晣㈶㍣攱㡢挷ㄸ㈲㜶搰挶戴ぢ㐹摢㠹戰㜰㘸㕢㑣ㅥㅡ愱戲㘸㘳㉥㠶㜶〲㘴搸㔹搰つ挳攲㜸㥢〶㡢戵愵㐴㌳㔵挲㐲㌳ㅤ㐳㕢づ㤹摤つ挳攲㘸ㅢ㙥戱㜶㌲攱捤〰㌹摤㤰㐹ㄷ㑥㌷㙣㐳㘵敢昸㙣㔷ㄶ挵昸摣昱捤㜳搷㉣て㥦㕥戳攴㠸戳换㝥㝡晥愱ㅡ㜱㉣㉣扣昸㥣㘷搳㔶挰㘷扢慤挸㝦〳㠳晦㌸㜸挲户㐴㍦〳㙢〵㍥㤹㘳㈱昹㙣㠵㠵挳攷㔹㕣攵㘵㔰㔹っ㥤㠸㈵敤ㅣ㥢㈱㡣戹㜱搱㥣挳搰㑡挲㤷㍢昰愵㠴㥦㙦挳㜱㈰㠸㡢搹㌶摣攲晦㐲挲㤹㕡攱㄰捡ㄴぢ㠷㔰㘶㔰㙣ㅤ愱愷㉢㡢㘲㠴㕡摤ㄳ㕢㜸挸㐵晤㍦摢户扤㐶㥣〷ぢ㉦㐲㑤㥢户〲㐲㌳戶㈲晦㡤づ晥昳攱〹㕦愴㌵㘰慤㐰㈸㌳㉡㈴愱㈹㔸㌸㠴㕥挱㔵扥ㄴ㉡㡢㔰愶㔹㘸慢㙤㠶㙡晢ㅡ㔱㜱愴捤㤰搵攵慥㈶晣㌲〷㝥〹攱搷㐲㈶晢㌳搰㠷摡㘸㡢捦㌵㐴昳愲摤攱㤳昹ㄴづ㥦㔷愳戲㜵㝣㕥愳㉣㌶挷㘷散㤴晤㡣挰昲愳㙢挴㕡㔸㜸昱㌹摤愶慤㠰捦㘹戶㈲晦〵ㄱ㝥愶㘳攰㕢愲晦ㄹ㙢〵㍥㤹㔳㈱昹㥣〲ぢ㠷捦㕢戸捡㜷㐰㘵昱挹㐴ぢ敤㔶挸散㕤㌸㈲㈶摡っ㔹㝣摥㑥昸㥤づ晣㜶挲敦㠴捣ㅡㅦ㈲㘲㝦ㅢ㙤昱㜹㌷㌴㤵昷〱戳㜵慣摤慦㉣㡡戱搶㜹挰㕥扢㥦㝦㘱㕤捤愳慦㙤散晥搶㠴㈳㙡挴愳戰昰㘲㙤愴㑤㑥〱㙢㜵戶㈲晦慤ㄲ晥挷攰〹㕦晣㜰ぢ戱㠳㌵收㑥㐸搶㠶挳挲㘱㙤㍤㘹搸〸㤵挵ㅡㄳ㉡戴㠷㈰戳㔹ぢ㠹晤㙣ㅥ㉣搶ㅥ㈱㥣ㄹㄱㄶ㥣㐹ㄵ摡㘳㤰㔹慣㠵挴㘰ㅢ㙤戱昶㔷㘸㉡㕦〰㘶敢㔸㝢㔱㔹ㄴ㘳敤㠰摡㑦捦㍡攴户ㄳ㌶昴晥晥搲㈱㙦㍦ㅤ摣㈰摥㠰㠵ㄷ㙢ㄱ㥢㥣〲搶挲戶㈲晦㔵ㄴ晥㌷攱〹㕦愴㝤㈰㜶戰挶ㅣ〹挹㥡〱ぢ㠷戵扦㤳㠶て愰戲㘸㜸て㑢摡㜳㤰㔹慣ㄹㄱ㔱㙤昳㘰戱昶〲攱ㅦ㍡昰昷〹㝦〹㌲㙢摦㡤㠸㝤㙣戴挵摡㉢搰㔴㌲捤㘱敢㔸晢㕣㔹ㄴ㘳敤挳扦㝣㈷攲愷㉥摤㠰戵㤳ㅦ昱㍤㉣扣㔸敢㘷㤳㔳挰㕡㕦㕢㤱晦晥ち晦て昰㠴㙦㠹晥㈶㘲〷㙢捣㠵㤰慣昵㠱㠵挳摡摢愴攱㔷愸㉣搶㤸㈰愱扤ぢ㤹捤㕡㔰散㘶昳㘰戱昶㍥攱扦㌹昰㕦〸晦㄰㌲㡢戵愰搸搹㐶㕢慣㝤っ㑤㈵搳ㄹ戶㡥㌵收㍥㐸㡢㘲慣㉤ㄹ㌶㐹㕦戳收㥢㘱㉦㑤㍡愳摢愱扢㑥愹ㄱ㑣㜹攸挷㜵捤㍢㤵敦㘹㤳㔳挰摡㜶戶㈲晦愵ㄷ晥㙥昰㠴㤵挲ㄳ挵㄰㍢㔸摢〶㜵挹摡戶戰㜰㔸晢㡡㌴㌰㍦挱㘲㡤㠹㄰摡㌷㤰㤱㌵㥣晦㐵㐵昷ㅣㅥ扥㈳㥣㠹ちㄶ扣〷攱㍦搸㜰㥣晦㐵㠵捦㠶㕢㈴晦〸㔵㈵昳ㄶ昰摤㡡㉢㈰㈶㌹㐸㡢㘲戴扤戳攲㠴㔳㍥㕥晣搶戰戳捦戹攰挹搷捦昹㙤㤸㘰㙥㐳㍦て摡捡㙤㜶ち㘸㉢戳ㄵ昹慦捡昰㌳㉦㐲搲昶ㅢ㘲〷㙤㝢愳㉥㘹㉢㠵㠵㐳摢ㅦ攴㠱㈹〶ㄶて捣㜸搰〴ㅥ㠸㐸摡挰㐳㑣晣晥㤳晢ㅡ戱ㄳ㔴㘲㤰〳㘷搶㠳㔶㙥挳挱㜲㑣晣㙣挳慤摥搶ㄹ慡捡㄰㐰昸㙥〵㙤捣㘶㤰ㄶ挵㘸㠳㌷昹昹㍡㜲搹捡敦㑢㥡㙢〴㤳ㄸ晡㐱㤴摦摢㝥㐰㌸㥥㔷ㅢ摦摢㡡㠲ㄷ㙣㌰㘱挱攲㠲愹㄰㕡㜷慣〱昶㈴㕣㌸㐶挵㌷戰戹ㄶ攴戱㘹㥦敥㈷ㄵ挳㠰㔱㈲㝦㉤㉡㤲昱㙤愰〲攳㑣㔱㤰㡣㝦〹㐳㠷昱ㅥ戴ㅢ〳㤵搵ち昳ㄶ戴㥥㤰㔹ㅤ搵〸㠹捦㠰㔶愷㈰㍥㝤〷挲挷㍡㜰收㉥㘸㍢搹昰㤱㝤〱晦挸㠶㕢ㅤ戵ㄷ㔴㤵㑣㌳挰㜷㉢ㄸ㥦慣㉣㡡㌱㍥攰攳㕢愷慥㙡㍡㘸〳搷㥤ㅦ㜱㌰㉣晡㘱㈱㥦昱㜷ㄱ㡥㈷攳敦搸㡡晣搷㜷昸て㠱㈷㐹㕢ㄵ㘲〷㙤捣㐵㤰戴扤〵ぢ㠷戶㍤挸挳っ愸㉣摡㤸愰愰昵敢攰㈱㈸㕥换攱愱㍦攱㐹〷㕥㑦昸摥㌶扣慥慦ㄱㄴ㉦摢㜰慢愳づ㠰慡㤲昹〴昸㙥〵㙤戳㤴㐵㌱摡摡㑥㍥昱晢㔰慦ㄳ㌶㉣改㍡戰愶晢摡摥ㅢ挴㕣㔸昴昳愰敤㌹㥢㥤㠲晤晢㔹㕢㤱晦搲て晦㔱昰㈴㘹ぢ㈲㜶搰挶晣〲㐹摢㌳戰㜰㘸ぢ㤱㠷㠵㔰㔹戴㌱改㐰㡢搸㍣㡣散ㅢづ㠹㈷㙤ㅥ慣敥ㄳ㈳㝣㤱〳㘷攲㠱㤶戰攱㜵㠴㍦㙥挳㉤摡昶㈵㥣㘹〵散慦昴㈰㤸㕥愰㍡㙦攵㘲㔴昰摤ち㐲㤷㈸㡢㘲㠴㉥搹㜷晤㥡㔵户摤㌸散捡挶扦て晤慥晣搱㘱攲ㄴ㔸昴昳㈰昴㈱㥢户〲㐲㌷搸㡡晣㤷㠸昸㑦㠵㈷㐹㘸㉤搶ち㠴㥥㠱扡㈴昴㐱㔸㌸㠴㡥攰㉡㥦つ㤵㐵㈸㔳っ戴㤱づ㐳戸㘲扥㌷㠷愱搱㠴㥦攳挰㤹㘶愰㡤戵攱ㄸ㕦挳攲㉥ㅢ㙥昱㍦㡥㜰㈶ㄱ㌸㠴㌲㤹挰㈱㤴戹〲昸㙥〵愱ㄷ㈹㡢㘲㠴敥㜵摡ㄱ昷ㅣ㍥敤慣㥡户㑡户敦㍡㘶捤挳㌵攲㑡㔸昴昳㈰昴㔶㥢户〲㐲搷搹㡡晣㤷㤲昸㔷挳㤳㈴昴〰慣ㄵ〸㘵敥㠰㈴昴㘶㔸㌸㠴㑥攵㉡㕦て㤵㐵㈸ㄳち戴改㌶㐳㈳搸攵㙥捣㘱攸㈰挲㙦㜰攰㑣㉡搰づ戱攱挳〹扦捥㠶㕢㍤昴㌰挲㤹㌲攰㄰捡搴〱㠷㔰㘶〶攰扢ㄵ㠴慥㔳ㄶ挵〸㉤扦晡摣挱攲户㠳㙢づ㍣敥收扢㔲ㅦ捦愸ㄱ昷挰愲㥦〷愱慢㙤摥ち〸扤搲㔶攴扦攴挴晦ㄷ㜸㤲㠴㈶戱㔶㈰㤴改〳㤲搰换㘱攱㄰㥡收㉡㙦㠰捡㈲㤴㌹〵㥡㘹㌳㠴愱捦㄰ㄷ攷㌰㌴㤳昰㠷ㅣ昸㝡挲ㅢ㙣㌸づ㌰㠶戸挰㠶㕢㍤㜴づ㔴㤵㑣〱挰㜷㉢㘸㝢㐲㔹ㄴ愳つ摥攴攷挱㠷㜶搸㜳敡㠷攷搶㠸㘷㘱搱て愲晣〳捣㌹㌶㍢〵戴㥤㙤㉢昲㕦㡤攲㝦づ㥥㈴㙤㐷㈱㜶搰挶㍣〱㐹摢㤹戰㜰㘸㙢㈳て慦㐲㘵搱挶攴〱㙤ㅥ㘴昲㍣㍡㘴㠸ㄵ㌶つ㔶扦㕡㐰㌴攷昶㉤㌴昳〷戴㐵㤰㔹㈷改㠰㥦㘴挳㉤搶㡥㠱慡昲㙤㠰昰摤ち搶摥㔱ㄶ挵㔸㝢㝣㕣散搴摡戵愷搷㍣戵㝡攴㕤摦㕤㜱㜱㡤昸〴ㄶ晤㍣㔸㍢挱㈶愷㠰戵㈵戶㈲晦㝤㉡晥㑦攱㐹戲㜶〲㘲〷㙢㕦愰㉥㔹㍢ㅥㄶづ㙢㑢挹挳搷㔰㔹㍣㌰ㅦ㐰㕢づㄹ㔸㍢㤸㝢攳搱㌶つㄶ㙢㈷ㄳ晤㡤㠳㘶㑡㠰㜶慡㠵㍥㠴攸昹㌶摡㈲敤㌴愲㌹摦敦散扢㥣昷㜷昶㕤㑥敢攳扢ㄵ㜴晥愴㉣㡡搱戹换戱㐹㘳晡愸挹㌵㝢㝥戰昴昲愷换づ慣ㄱ㜴摥捦㠳捥愳㙣搶ち攸㥣㙢㉢昲摦捥攲ㄷ昰㈴改㍣〷㙢〵㍡换㔱㤷㜴㌶挳挲愱㜳㈵㔷㤹昳昴ㄶ㥤㑣〸搰捥㠷捣扥㡡〹㠹搹㌶㐳ㄶ㥦ㄷㄲ捥〹㝢ぢ摥㤹昰㔵㌶ㅣ㐷㤷㤰挸摡㜰㡢搰㑢愰慡慣〴㘸敢㘸攳㘴扦戴㈸㐶摢戳㉦㕣ㄸ晡晥㤹扥㌵㍦㍤㌰扦攱㈸㙤㕥㡤攰ㅣ扦ㄷ㙤㐹㥢㥤〲摡㘶搸㡡晣㜷扡昸㤹ㅦ㈰㘹㕢㡤搸㐱摢慥愸㑢摡㡥㠴㠵㐳摢搵攴愱㌷㔴ㄶて㥣昹搷慥戵㜹挰昴㐸㔰ㅣ㥡挳挳ㅡ挲慢ㅣ昸敥㠴摦〰㤹摣搵㠱㍥搰㐶㕢㈴摦〴㑤㘵㝦㘰戶㡥㌵㑥敡㙦㤲戵ㅢ昷扢㙡挶㍢摢晥扣㝥挶慤搷㌶晢㝢㝣扦㕥㜰㉥摦㡢戵〳㙣㜲ち㔸㥢㙣㉢昲㕦〴攳て挲㤳㘴敤㔶挴づ搶㈲愸㑢搶㈶挲挲㘱敤㜶搲挰㠹㜳㡢㌵㑥收㙢㜷㐲㔶捥㝢晦〹戱㝦づぢ㜷ㄳ捣愹㜶ぢㅣ㈳昸㉦㤰㠱㌳捣㐰㈵挴㈸ㅢ㙤昵戴晢㠸收㕣扤戳敢㜲捥摥搹㜵㠷愱戲㜵㙣搶㈸㡢㘲㝤昰㕦愷㑦㕣㝡搶㤸㤱㌵晢敦㜵昲㤰慦ㅥ捡搶〸捥扡㝢戱㔹㙢㤳㔶挰㘶㡤慤㈸㜸慢っ㘷散㌷昷㔶ㄹ㍥捣挰㙣㤳㙦㍥愹挴㜸㔱㥥攵て摥扢㘴㉤㌱㈷搹昱〰㠶㠶挶㐶昹散㠲慥㜸〹㐴敢ㅣ戳㜵㍣摥㜵㠲㔷㍦㑣㙤戰㕦挶㍥ㄶ敦㐰攱㌳昵搵㙢〶㜴㔹愳戱㤶㥤搴㡡昷づ㜴捥㡥㙤挳㍢㙡㌲ㄵ㑤㤳㤳敤敤㘶㙢昳晦挲ㅢ㈲㐴㐹㔹ㄹ㜷ㄴ扥晦〰㡦㍣㉢昵㝣㤰〳㥦搰攰㌹㥦㉤ㄹ慢敥攰㘳㍣摥㕥挲捣㠱㔲扥㍢攲㍦㝢㕤㡤昶㄰㍡㥦㝡敥㐸挶昵㌶㤴㌲戱ㅦ㌶戱㤵㡦戵愴㐴㕥挶㜳慡㕣㝦㠴摤昸㔱ㄴ㝣愱㝤〹㈷㝡㔱昸昴挷㈰㤱捦㍦㤲㐵㐹㌹昳ㄸ昲㔷㡥㡦搶ㄸ挵戵㉦㕦搰㤰㘹㥦愵捤㌲ㅢ㘶捥㙡挷㈳㌴扡㜰㡤搵愷㙣ㄲ㑣㌷㤵〶挰㥤愶㜳㔳㝤戲戵㌵戹愸愲愹扥搱㙣㥥搹㍥慢愲㝥扥搹摡㠶户戸㈰㡥㡡㡡ち晤慦昸㥦㑤昱㑦㑣㠵㐷㝡搵㥦㜰㑢㌹ㄹ㉤愵㝦㜳㑢㡦㠰㤴㝤㔸㝢ㄲ㔲㙦㘲㈲㥥挴㙣〴㕥㝢ㅡ㐵㉥㌱捦㐰攲㈲㐶搴挳㌷挹㔱ㅦ㤱㐶㐵㠶昱㉣㤰㑥挸㌳㤵昴㌹户戴〹㔲ㄹ摣昳㤰㝡〷㌷挸㌳戸ㄷ㠱搷㕥㐲㤱ㅢ摣换㤰戸㠳㙢㠱晦㥣攰摡㔴ㄸ慦〲改〴户㐰㐹晦攱㤶ㅥ愷㠲㝢つ㔲敦攰晡㜹〶昷〶愳㘰㤷敡攸㑥㙦㔱挴㐷㐰㔹摤㐹㉣捥て㙣愹ち攱ㅤ㈰㥤挰㑥㔶搲㜷摤搲㌳㔴㘰敦㐱敡ㅤ搸慥㥥㠱㝤挰㈸戸㐹㍢〲晢㠸㈲㔷㘰㘷攵〷戶㔲㠵昰〹㤰㑥㘰ㄷ㉡改愷㙥改㘵㉡戰捦㈰昵づ慣愷㘷㘰㥦㌳㡡㕣挶扥愴挸ㄵ搸ㄵ昹㠱㕤慤㐲昸摡ㅤ挲ㅡ㈵晤挶㉤晤戳ち散㕢㐸扤〳敢收ㄹ搸昷㡣㈲㤷戱㝦㔱攴ち散㤶晣挰㙥㔷㈱晣攴づ攱㙥㈵晤户㕢晡㠰ち散㘷㐸扤〳㉢昷っ散㔷㐶㤱换搸敦ㄴ戹〲㕢㥦ㅦ搸㈳㉡㠴㤲ち搷愶晣慢㤲ち户昴㘹ㄵ㔸㈹愴摥㠱晤昶愳搷㜸㕡〶㝣㕥㘰ㅡ㐵慥挰晥㥥ㅦ搸ぢ㉡㠴ち㜷〸慦㈸愹敥㤶扥愹〲昳㐱敡ㅤ搸て㥥㠱㜵㘵ㄴ戹㥢戲㍢㐵慥挰摥捥て散㝤ㄵ㠲摦ㅤ挲挷㑡扡㡤㕢晡㠵ち㙣㕢㐸扤〳晢挲㌳戰敤ㄸ㐵敥愶摣㥥㈲㔷㘰㕦攵〷昶㥤ち㘱㐷㜷〸㍦㉡改㑥㙥改㙦㉡戰㥤㈱昵づ散㐳捦挰㜶㘱ㄴ戹㠱敤㐶㤱㉢戰㍦昲〳敢㠴㑥㌸〹㐲扤户㍢㠴捥㑡㕡攵㤶昲㈶扡挴昶㜱㑢户㠱㤴挷〴㥤攱㤶㠹㌷㍣㐳敢〷㕤㕥㘸晤㈹㜲㠵搶〳㝥㜲挶晥ㅤ㔴㜳㝢扢㥢敢愵愴晢戸愵㔵戹㐱扣攸ㄹ挴愰挲㈰晥㤴ㄷ挴ㅥ昹㐱昴㔷捤〵摤捤つ㔰㔲挳㉤つ摡㐱㘸㈱㐸扤㌷摣㐶捦挰㈲㡣㈲㜷挳挵㈸㜲戱ㄳ捡て㉣愶㐲㐸戸㐳搸㔷㐹〷扢愵戵㉡戰㝤㈱昵づ散㔱捦挰㠶㌲㡡摣挰㠶㔱攴ち㙣㐴㝥㘰愳㔵〸戵敥㄰挶㈹改㜰户昴〰ㄵ搸〸㐸扤〳扢摦㌳戰㤱挰㙢愳㔰攴㥥㑦㡣㠶挴ㅤ摣搴晣攰づ㔲㘱㡣〵搲㌹㍡ㅥ愶愴晢扢愵㐹ㄵ摣㌸㐸扤㠳扢挳㌳戸〹㡣㈲㤷戵㐹ㄴ戹㔸㑢攷〷㌶㔳㠵㜰㠰㍢㠴㌹㑡㍡挵㉤㍤捡づ㑣攷㔸㕦㈶搶㝡〶㌱㥤㉤收〶㜱㄰㐵慥㈰摡昲㠳㔸愰㥡㍢挴摤摣㌱㑡㝡愸㕢㝡㠲ㅤ㠴㜶ㄸ愴摥散㕣攳ㄹ搸ㄱ㡣㈲㌷戰㝡㡡㕣㠱㉤捤て散㘴ㄵ㐲搲ㅤ挲㘹㑡㥡㜲㑢捦㔱㠱愵㈱昵づ散㔲捦挰㑣㐶㤱ㅢ搸㑣㡡㕣㠱慤捣て散㐲ㄵ㐲㠳㍢㠴㑢㤴㜴戶㕢扡㕡〵㌶〷㔲敦挰捥昳っ慣㐹㐶〱敢㡥搳挰ㄶ㈹敡㌸㍦扤ㅡ摡㥣挱㜳㡤ち攱㈸㜷〸㌷㈹㘹慢㕢㝡㉢愴昲慣扥つ㔲敦挰㑥昷っ㙣ㅥ昰摡㝣ㄴ戹㝢攱〲㐸摣慣摤㥥ㅦ摣摤㉡㡣㐵㐰㍡㝢攱㝤㑡㝡戴㑢㕡晥〸愴㕢㝣㌱捡换挱ㅥ戸㙣㙦㌴搳㝣愳收㜰扣㤷㜱㐰㈳㉥㉡户攰㌵㤸挷愰㔱挱慢㐸晡搰㡦㘵捤㈶扣昲慦戶戴㠲㔷㝥㤵扣㠶愳捡慡昱摡捤愹〹㕥㠳㌱㘰晤㌸摡昳搲㑢㝡㍢摥敤㡤㤷㔹㡥㐵攵㜳敥㥡攰㘵㤲戴㕦㑣ぢ㕥ㅤ㐹晢㈵㙥㝢㕥〹㜵搸昳ち挸愹〹㕥挹㐸晢ㄳ㘸挱㡢ㄸ㘹㝦愲摢㥥ㄷ㉣㡥㐵攵扢敥㥡昸㐰搹㉦愵〵慦㌵愴晤㌲户㍤慦㉢㍡散㜹㍤攱搴〴慦ぢ㘴晢换㘹挱㑢〲㘹㝦㤲摢㥥愷晦㡥㐵攵㌷敥㥡攰改扢戴㍦㤹ㄶ㍣㜳㤷昶愷戸敤㜹㤶摥㘱捦戳㜳愷㈶㜸㤶㉤敤㑦愵〵㑦戰愵晤ち户㍤㑦愶ㅤ㡢㑡攱慥〹㥥っ㑢晢搳㈸收㜹戰戴㍦摤㕥㘰愵㤲攷扣ㅤ昶扡扢㈶㜸捥㉡敤捦愰㤸愷慢搲晥㑣㝢㐱摡昳搴戴挳㥥愷愴㑥㑤昰搴㔲摡㥦㐵㌱捦㉡愵晤搹昶㠲戴攷ㄹ愴㘳㔱挹㌳㐷愷㈶㜸〶㈸敤捦愱㤸㈷㝦搲晥㕣㝢㐱摡昳㐴捦戱愸慣捡愹昵㜱搷〴㑦摡愴户㤵ㄴ昳㝣㑤㝡㍢捦㕥㤰摥昶戶㉢搶摥挰㜳㌲挷户攰昹㤶戴㍦㥦㘲㥥㙡㐹晢ぢ散〵㘹ㅦ戴㉢㤶㍤㑦愷㍡散㜹㕡㈴敤㉦愴㤸㘷㐴搲晥㈲㝢㐱摡昳散挷戱愸攴㔹㡦㔳ㄳ㍣㝢㤱昶慢㈸收㠹㡢戴扦搸㕥㤰昶戵㜶挵㙡㝦戸扢㈶㜸㤲㈱敤㉦愱㤸攷ㄶ搲晥㔲㝢㐱摡㡦戵㉢㤶㍤捦ㅦ㈸㤶㌵挱昳〰㘹㝦ㄹ挵㍣〵㤰昶㤷摢ぢ搲晥〰扢㘲搹昳㌰摦㘱捦㐳戸戴扦㠲㘲ㅥ扤愵晤㤵昶㠲戴㍦挴慥㔸昶㍣㐲㜷搸昳㐸㉢敤㔷㔳捣㠳慣戴扦捡㕥㤰昶㐹扢㘲搹愷摣㌵挱〳愲戴扦㥡㘲ㅥぢ愵晤㌵昶㠲戴㙦戰㉢㤶㍤㡦㜷ㄴ换㥡攰㜱㑢摡㕦㑢㌱て㔹搲晥㍡㝢㐱摡ㅦ㘵㔷㉣㝢ㅥ㤶㍡散㜹㜸㤱昶㙢㈸收㔱㐵摡㕦㙦㉦㐸晢㐵㜶挵戲攷㤱愳挳㕥づ改㠸㐶扦〱㘲昵昱㜳㘸㤷户摢㙦挴〲㙥户换愱㥡愸㥢摣㈸づ搹ㄲ戵搶㐲挹〱㤹愸ㅣ㕦ㅣ㤸㈵敡㘶ぢ㜵〲晥㤳㌱收愰㑥㔴愸㜵ㄶ㑡づ慥〵㉤㜲㤰㤵扥㙥戳㔰换昱㕦愱㉦づ愵ㄲ㜵㠷㠵㍡㔹愱㜲愲攷㠰㈹㔱㜷㔹愸㔳ㄵ㉡㈷慥ㄵち㜵㡦㠵㤲㠳㕥挱㍡㜲昰㤳扥敥戵㔰㜲㘸㉢㠸㥥㐳㥣㐴摤㙦愱攴〰㔶攰㡢〳㤹㐴㍤㘸愱攴㌰㔵㠰㍡㔷愱㌶㔸㈸㌹晣ㄴ愰㌸っ㐹㕦て㕢㈸㌹挸ㄴ愰㌸搸㐸搴愳ㄶ㑡づ㈵〵㈸づ㈹ㄲ昵戸㠵㤲〳㐶〱㡡〳㠷㐴㍤㘱愱攴戰㔰㠰攲昰㈰㔱㑦㕡㈸戹昳ㄷ愰㌸〸㐸搴㐶ぢ㈵㜷昱〲ㄴ㜷㜵㠹㝡挶㐲挹ㅤ戹〰挵ㅤ㕡愲㥥戵㔰㜲㜷㉤㐰㜱户㤵愸攷㉤㤴摣㈹㠹捡改㌹摣㌹㈵敡㐵ぢ㈵㜷㍤愲㕥㐲㕤㝤晣摣〵㈵敡㘵㠹昲慢㙥㈵戸㑦挹戹慢扤㜱挲挸戹慢攱戰愹挰㌳㥥㔵㈳㠲晢㤳㐴散㤵㡢㄰摣㠵愴愲㝦㥥㠲㝢㡤㔴散㤹愷攰㡥㈲ㄵ晤昲ㄴ摣㌷愴愲㙦㥥㠲扢㠳㔴散㤱愷攰ㅥ㈰ㄵ㝤昲ㄴ散昴㔲㔱㤵愷㘰㍦㤷㡡摥㜹ち㜶㙤愹搸㍤㑦挱摥㉣ㄵ扢攵㈹搸㠱愵㘲搷㍣〵晢慣㔴散㤲愷㘰㌷㤵㡡㕥㜹ち昶㑣愹搸㌹㑦挱捥㈸ㄵ㍢攵㈹搸晦愴㘲挷㍣〵扢㥣㔴散㤰愷㘰㉦㤳㡡敤昳ㄴ散㔸㔲搱㌳㑦挱扥㈴ㄵ摢攵㉡晣慡㔳〹昶㈳㠹攸㤱㡢攸昲晦〰㙣捣攲㌹</t>
  </si>
  <si>
    <t>㜸〱捤㝤〷㤸ㄴ㔵搶昶摣㘱愶㤸㙡挲戴〲〶ㄴ〴㘴㔶㈵㡣㥤〳ちっ㌰㈴㐹㑡搲㔵㜴散㔰つ㈳ㄳ㜰㘶㐸㠶㌵〰㐶㌰㘳挴㥣㜶捤扢敡㥡〳㘲搸㌵挷㜵㡤㤸搷㌵扢愶㕤ㄳ晦晢摥慡㕢㜳扢扢㥡戰摦昷㍦捦㔷㑣㕦敡㥣昳㥥㝢㑦扤昷搶慤敡慡搳㔵㘵愲慣慣㙣ㄳㄶ晥捦愵㠲㉢扢捥㕡摥摥㘱㌵搷㡥㙢㙤㙡戲㌲ㅤ㡤慤㉤敤戵㘳摡摡㔲换愷㌶戶㜷㜴〱挰㘸㘸㠴扤扤戲愱扤昱㈸慢慡㘱㠹搵搶づ㔰㘵㔹㔹㔵㤵㔹づ晢捥捥挷慦〴㤳㕥㘶〵ぢ愰捡㑣㠳㐵㔷ㄶ㔵㉣㑣ㄶ㍥ㄶ摤㔸㜴㘷搱㠳㐵㑦ㄶ搵㉣晣㉣戶㘳戱㍤㡢㕥㉣㝡戳攸挳㘲〷ㄶ㍢戲搸㠹〵摢㌷晢戲搸〵㐵昷㕤㔱捣ㅥ㌷㜶㐶晡〸㙣捤慣㡥搶㌶㙢搸㠰戹㜶捣㈳㠳挱摡㘰㙤㈸ㄹ㡡搵〶㠶つㄸ户戸愹㘳㜱㥢㌵戲挵㕡摣搱㤶㙡ㅡ㌶㘰晦挵改愶挶捣ㄴ㙢昹散搶㠵㔶换㐸㉢ㅤ〸愷㔳㤱㐴㌰ㄲ㡤收㤲挹㐴昷㝥愸㜹晡戸戱晢户㔹戹昶晦慤㍡晢戳捥ㄹ攳挶搶㑥户㍡晥户敡摣つ㜵愲捡晡搶收㔴㘳换晦㔲愵㤵散搳㘸扤㤵㘹㘴攷㕢㔶㕢㘳换晣㕡㠴㥤㐷㌴愴㜸敤㤸昶昶挵捤㡢㌸㡥挶㔹㑤㑤㌳慤㥣散昴收晡昶㡥晤㔳㙤捤敤摤㥢挹㥦搵㘶戵㘴慣昶㥥捤攳㤷㘵慣㈶〷搸㕥搵㍣㌷搵㌶㍤搵㙣㔵㜰愵扡搹敥挳挹㔹慢愵愳戱㘳㜹㡦收㌹敤搶捣㔴换㝣㡢㤰捡收㠹㡢ㅢ戳愲愲〲㝦㘵㕤昶昰㡡㑣㜶ㄴ攲㘹ㅥ户㈰搵搶㈱㈵㜶㘱搰ぢ慢つㄷ戹ㄵ㜹㜱㜱㐸つ㈸昰㘲㥦捤㙡㙣㥥㘲戵戵㔸㑤㙣㠴㍤㌹戴〰㈴〹戲晢挱㘵㑡㙤づ㝢㐹㜴㜳㜶㍥㙥ぢ㕢㌱〶愰ㄸ㍣扤戵慤ㄹ〳㌲㌴㉣㕡㌳㌲㌰㉣ㄹ攷晦愱㜸戴㌶㤰㡣㠶㥤㈵㘲づ〴搲ㅣ㐴㥦摤㔱昴ち㈶㤳㠱〱攳㈷っ㌸㈲戵㌰戵戸㌹㌵㈲㤴ㅣ㘱づ㈶愴〶㠵愸㜸ㅤ扢扤摥ㄸ㜷扤昲㠶㔴㜹㐳扡扣㈱㔳摥㤰㉤㙦戰捡ㅢ㜲攵つ昳换ㅢㄶ㤴㌷㌴㤶㌷ㅣ㔱摥戰㄰ㄸ戵㔴㜵敤㕡敥㉣㥦㙥昷挱愱㑦捣戹㝦散扡ㄷ㝦㕡扥攱摦㔵摤〵昷㜴㌹㔱散㠱㤵㘱㝡昰愱㘴㙤㈰ㅥ㡢㌹㥢㄰つ搷㈶㤳挹㌰㍥捥ㄲ㌱昷㠴㠷戹ㄷち㘳〸㡡敤ぢ㌷〲摢㌰㤴㠸㘱㈸㠴㜸〹摢挰敤㜸㈸摣ㄱ慢㉦晢扥敥捦敦㝤㥡敥㜹挲敡㠷〵㘷ㄹㄹ㐰㉤㔶㐶攵〵㔰㥢っ㠵挲㤱㘴㌴ㅥ〸〵〲搱㜸㜸晣昰㐰搴〹㈷㔰ㅢ〸〴㠲戱㘸ㄴ晢㜶㈰㤱㡣㈷〲攱㔰㈴㘶敥捤〶〳㈸㡣㈰㡡㈲㕥㠳㤱ㄱ㘶㠸㤰㌰ち㈱㥥㜶㘲敡㍤㘹㠸昹㝣㙤㥦改愷㤵㐷搷搷㥦昲敢㌰挱㐹㑦挶ㄴ挵㑡㔸㡦㘹㜸㌸ㄴ㡡挵㙢〳愱㔰㈴ㄸ㜱㘲ㄹㅥち挵㈳挹摡㔰㌰ㅣ㑤㈰ㅥ㉣〹㌳挶㔶攲㈸㡣〴㡡敡〲㙥捣㈴捤㈳㔰〸昱㤸ㄳ挴㤱摤㠶ㅢ㝢晤㜸攵㠴摢㝦㤹ㅡ愸摤㜵昷昷〴㈷㕤ㄹ挴扥㔸昱ㅥ㔶㤱㘰㍣㔶ㅢ㡥㠴㘲昶㘲㡥㘴戵愳㔰ㄸ愳㔱ㄴ昵㐸㘸㠴㔹㐷挴ㄸㄴ㐲㍣攸㌴晣昵㌳换晥㝤㜷㈸㌹晥㠲〷晢摣㌹昵攱搱㈱挱㝤㕥㌶㍣づ㉢愳昵慤て搵㐶㤲㌱㙣㑢㌴ㄴ㐹㐶〲戱㘰㍣㕥搴㈵愰㈵ㅡっ〷㘲㤱㘰㌸㡣づち㤹昵㙣㜱㍣ち㘳〲ち㝦㠷㍥捥㠳攱ㄱ收㐴摡㈷愱㄰攲㉥㈷愲㡦㌷㙥扡㜴散慡㤷㈷ㅤ晦攸挰ㄹ㈷㍤户㘶慣攰㔱㐷㐶戴ㅦ㔶攲㝡㐴攱摡㘸っ㈱㘱㌰㌸㑢㐲敤㜲挱摡㐰㈴ㄱ㑥㌸愳㤵㝤㌲㠵㉤㑤㐵㘱㑣㐳㔱㍣㌸㠲㈳捣改㠴捣㐰㈱挴㙤㑥㌰㠳㑥㌹㙣敤昷慢㝥㥥晥㘰昹㐵敢㐷敤㝦昸㜷㠲㐷㍦ㄹ捣〱㔸ㄹ慡〷㤳㠸〶㙡㘳ㄱㄵ〹挶愷ㄳ㑢㌰ㅡ㑦搶挶㘳收㑣搶㍥ぢ㠵㌱ㅢ㐵㜱〰㠱ㄱ收ㅣ㐲收愲㄰攲て㑥〰㝦攸㤱㍣晡搸ㅦ收㡣扢愹戱㕦㐷扦㡢㌶㑥ㄵ摤㘰㤶〱ㅣ㠴㤵摦攸〱㈴㘳搱摡㘸㌲ㄸ㔲㝢㐹㌰ㄶ㐸搶㠶㠳㠹㜸搴晣㉤㉢㍥ㄸ㠵㜱〸㡡敡扣㙥㐰㉦捣愳昹㔰ㄴ㐲㕣攵戴晢扢收㉥㠷捣摤㈷㍤㘱敤〵慢晡晡扦摡昳㘹挱㠳扤㙣户〱㉢㜹ㅢㅥ挲攰㡦㈴ㄵ昳戵昱㐰㍣攰昲㥥㑣挶捣挳攱㘰愶㔰ㄸ㘹ㄴ㘸㝣㑣㝤攷㕣㌷挲捣搰㥣㐵㈱挴㈵㑥攳㤳慦㥥戹攷愴慦捦㥦扡攲戶昳㕢敥㉣扢㝦㠵攰㐹㠶㙣㍣㠷㤵扣㈱㄰っ搴㈶㠳戱㜸㈲ㄴ㠹〷愳㤸㘴攳㉡㤰㐸慣㌶㤶挰ㄴㄱ㐸㘰愴㠶ㄳ㠱㔰摣㥣捦㤶ㄶ愰㌰ㅡ㔱攴戳㠰戹攱〸㥡ㄷ愲㄰攲㍣㈷㤰㈹〳昷㌲ㄲ㔵㘳㈷㕤㔴㍢戵㘳搵摤搹〹㠲㈷㍡㌲㤰㘶慣㈴㜵昶〳戵挱㐴㌸㘴捦〰㜲昳ㄳ㜱㠷ㄲっ㡢〴㜷ㄸ㜷〹挶捤ㄶ戶搵㡡挲㔸㠴愲㘸㌰㠴㌰ㅡ㡦㈴愴つ㠵㄰㙢㥣㜰慥戸攴攷慦㘶扦戶㝥散改㤳愶㍦戰晥㠶晢づ㄰㍣攵㤲攱㜴㘰㘵戸ㅥ㑥㌲㤰愸つ挷㌰㜳慡㐵敤ㅡ㐱戰㔲㥢㡣㈶捣挵慣㝦〹ち㘳㈹㡡㝣㌶攲㈳捣㘵㌴㉦㐷㈱挴㐹㑥昳戳㥡㠶敦改㍢敤㤸挹搷摦搴㝥㐷挳户攷㝤㉢㜸戲㈷㥢㍦ㅡ㉢㝢改捤〷攳挱㕡昴㐸㌸攱㡥㐶㜰㔳ㅢ㠵㉡㠸攱㜸っ敢㍥ㄶ㠵昱㍢ㄴ〵戳〲收愹攳㘸㍦ㅥ㠵㄰挷㌹㙤㥦昹捤ㄹㅦ㥣昳晥扣ㄹ愷㉣扥挴愸摣扥攷敥㠲攷㤸戲敤ㄳ戱㤲搷ㄳ挳㤳搱㐸〴扢㘲㍣ㄴ〹挸㘳㙥㍣散昴挴昰㘸㈲ㅣ㐷ㄴ㠱㐰㌲㉣㜹〹㠷捤ㄵ㜰㌷㔷愲㌰㔶愱㈸敥〹散㤶㈷ㄱ㜲㌲ち㈱㤶㌹攱扣昲挵摦〷摦㜶攲㥢㘳捦敥戱㘰敥㔳攱摦慦ㄷ㍣摢㤵攱㥣㡡㤵㝥㍡ㄵ攱㜸愲戶㜳㔰㠶㙢㠳收㘹慣敦㜴ㄴ挶㙡ㄴ昹㍢〴昶挶㌵㌴㥦㠱㐲㠸㈳㥤收㠲晦㍡㘸敦挸㜷ㅢ㈷㥥㜸改敢㜵ㄳ㔶晣昵㍤挱昳㙡搹摣㔹㔸挹摦晡㄰づ摣挹㐰〰㤳㕦㈲㤶っ㈶挳㘱㌵ㅦって搶挶〲㤸㥢㤳〱㘸㈳戱㐴㈲ㄶ㌷捦㘶㕢攷愰㌰捥㐵㔱搰ㄳ搸㈷捥愳㝤㉤ち㈱㡥㜰㘲㤹㜷挱㘳扦扥扤昸㡢㜱攷晣搰搵晦㔰㘶㠷㉡挱搳㝢ㄹ换〵㔸昱㍣㔴㈵愳挱㕡捣挶敥㉥㘰㕥挸㙡㉦㐲㘱㕣㡣愲㘲捣挴㘰挲扣㠴扡㜵㈸㠴挸㌸㑤ㅤ㍣昵户ㅦ㉣改㌹㜲挶〵挷㍦搶㄰晥晤㠷㕦㡡㍥㌰换愶㉥挳捡扥㍡换㍣㈵〸㈶搰㐸〲扤㡦つ㤷㐷㘳㜷〷っ〴〳戱㌸㈶㠷㐸㌰㠰慦㄰㘱㑣ぢ收攵㙣敥ちㄴ挶㤵㈸昲㠷㍦㑥㕥慥愲昹㙡ㄴ㐲捣㜳愲昹敡挷㈱愳㍦攸㜷攵戸㜵捦摥㝥昹㉥㝦㍢晣㍦㠲摦㘶㘴㌴搷㘲㈵敦攴㐵㥥愰㘰㑡㡡㘰晡〹攳捣㈰㡣㡥〸㜵捥〷〸㌵㠲㤳〸㥣㌳挴攳戱㜸㈸ㄴ㐸㈴捣敢搸攰昵㈸㡣摦愳㈸攸〹㑣〷㝦愰晤〶ㄴ㐲捣㜱〲㥡㜴挸㤹捦っ扣散慣愹㤷敥㌵㙤㑡晦ぢ慦㕥㉢昸捤㑡〶㜴ㄳ㔶㐶ㄴ搰㠳㔸㌰㈶㜰㌸〸㐴挲㤱㘰㈲慡㜶ち㑣㕣攱㘸㄰㜳㘸㌴ㄶ挴戱㍢ㄴ㡤挶捤㥢搹搸㉤㈸㡣㕢㔱ㄴ敤ㄴ㘱㡣搲摢〸昹㈳ち㈱愶㍢昱㍣摢晦摡换㕦㙦ㄸ㍤昱㥥戳㥦晥攸㡡慥㙢㠶㠸㥤㘰㤶昱摣㡥㤵扣㘹㍢㔴㥢挴搱挹ㅤ㄰昱㤸㝢戴㑣㘰ㅥ㑤戸㈷㌵㈰挷扣㠳㉤摤㠹挲昸㌳㡡〲㘶戰㝢摥㐵晢摤㈸㠴㤸攸㐴㔲ㄳ㝤㙤㥦㝤㕥㥢㕤昷㠷换㙦搹㉤昲挹昴戹㘲㘷㤸㘵㈴昷㘲㈵㉦㤲攱搱㄰捥攸㤲㜱㜴㤴扤愸戹〲㔲㙤㈴㠶㤹搲搱〷㠳收㝤㙣改㝥ㄴ挶〳㈸㡡捥戰戰扦㍣㐸挴㐳㈸㠴愸㜳㘲昹愵㜲敤捤㉢㑦扥扡晥慡㍦㍥㝢昹挴ㅢ慦づ㡡扥㌰换㔸搶㘳㈵愰昷搲昰㘰㌰㠱摤㌷ㄲ挳ㄹ㤶戳愸㘸㜰㑣慤挵㤹㈶㈶捦㐷搸挴〶ㄴ挶愳㈸㡡㠲㐸㡣㌰ㅦ㈳攲㜱ㄴ㐲㈴㥤㈰㌶昵ㄹ敡㕦㍤㘴搹戴㜳㡦慡㤹摢㙢昹挸㜹㘲ㄷ㤸㘵㄰㝦挱㑡ㅥ㈱愱㐰㉤挶㐳㌸〲㐲攲挹㄰㜶㈸㌵㝦㐴〳昸づㅥて㘳㈲㑦㠴ㄲ昱㐸㈸ㄸ㌲晦捡㤶㥥㐴㘱㍣㠵㈲㝦㈷㡡㡥㌰㥦愶昹ㄹㄴ㐲㠴㥣㐰㕥扣捡㥦ㅣ㜲摢敦挷慥扣㜸㔰昷㕢搶昵慥攸晥ㅣ捣〷㌸摦愵敡摢㔲㑢昱敤戴昳㡢㉦挸攰扦㉤㝦攳挷ㄷ晥㕣㌴ㄷ捦〵㠳搹㘸㈰ㄵ㑥㔵づ㐴戵㕢晢搵㤲㠷戱敥戹〳ㅢ㕢戲慤㑢攵㜷捤㕤挷愶摡慤捥慦㥥㐳ㅤ摢搸搶挵㉤搹昶㕤扣㡤戳㍡㔲ㅤ㔶摦㐲㕢㘷㈵㐵㙥戳昰㑤摣㙡㤷敤昵㉦㜴㥢㥢㙡㕡㙣㡤㔹搶㘸㥢晢ㄵ㤸昱㍤扣㌵㕤摡㍡愱捤㍡搲戵ㄶ㐵㌴〶ㄷ㡡㤶挸扡㡢戶搲㌶搹㜱つㄸ户愰戵摤㙡㤱攱つ㙤摥扦㌱戳搰㙡㥢㘵昱㌲㤳㤵㤵㥢摡㠷㈶攷㘲挰搰ㄹ㉤搸㔰㝣扤捦づ搲戵戹昱换㍡慣㤶慣㤵㐵扣㡢慣戶㡥攵戳㔳改㈶㙢㠷㍣㠸摤㈶っ㍢攷愹㈷戴㘶ㄶ户㡦㙢㙤改㘸㙢㙤捡户㡣挹㉥㐹攱〲㐴㜶㕡㙢搶挲昵㠳ち㉥㘵愲慣㑢ㄷ㈱捡㠶㜸㝤㠹㘷扤敤戵戲㈳戴㉥敥㠷㍥摦㈹㝦搸搵捥挴搶㘱㉢㥡㉣㡥挹昲挱㕢愸㑣搶换㙡昶㉡つ搴戶㠹搷攴㠸摥戳㌴㕡挶攸昶摣晦㕦㜰㜹㜹㉦㘷敢挷㉦挱㐵㥡㐹愹㤶㙣㤳搵戶搹㉢㡡㠲ㄱ㤹捦愳愸摣ㅢ㝢㜳㐹昶㉡㠰㄰换挴昲捡愵㡤搹㡥〵挶〲慢㜱晥〲㥥㥦攲慡㘳㔵ㄵ愹㉤㕡捣ㄷ愱㌲㕦㘲昱㌲ち㥦慦捣㜸㠵㈰挳㘷晥捤㤶㉢〷攱晦㙤扦晣㔳づ㉦㔳㕥㙥挲戵挱昶捡收〹慤㙤敤㕤扡㜸㙤攵愴㔴晢㠲づづ捦捤ㅢ㔹摦慢㉣晥㡥愲㜲㌰㡡㉤㕥㕤慡〶愸㠲ㄷ搱㝡㌴搷㕢戹ㄴ㉥㕤捡扤㕢愴㉡㥢敤慢㘱昵㔶㝢挶攴㘵戳挹搸㔷㤶ㄹ㔸挳捥摦扤㤹愳摦㕡搶㔱㥦敡㐸㜵㙤挶〵㌸昴㤲〹搰㔰改㘵慦搱戳㠷搴㈹㙦㥦㈳愱〶扦㕣搵㙡改㈶ㄵ㜶㑤搸㜱戰扦㤴㜵㜱捡捤㙦〴㘲敦㡦㡤㌰ち〷㝡晥㠵㌴㕣摦换㑥戴㕡㘶㉦㕦㘴戵ㄳ㕥㘵㙣㤶捡挲摤㡢㤵捤挸愴攷㜴㌴㌶戵搷㈲搲㠹㙤慤㡢ㄷ晤㙦搶挳扡捣搷㔰愸愵昲㌷ㄸ挵㕢扦㑤愰慢慣敢ㄲ昶㑤㐳㐳㔹ㄵ㙢愳挶摣㥤〵㐷㉢㉡摢㠴晦攴㘲扥㠵晦㝣㥢戳㔵搶〰戱㉤ㄷㅤ㉢㠱敦摥っ㠶㘶户㔹昲㌲㙡㤵ㄴ挰㜶㡦收〳㕢摢ㄶ愶㕢㕢ㄷ㜲㍣昵㤴㔲晢〲换敡攰愵挹㙥捥愵㔸㜹挹㔵㠸㉥㕤昲㉥㈵㙡搷㌰㜷㐳晤挶扢㈸㝡㡣㘹㙡ㅡ愰㙡㙣㌷摥㠳慡ぢ㉥㤲ㅡ敦㘳㘵攷㔰㈰ㄸ㙡ㄸ㌷戶㘳㜱㔳敢挲㜶慢愳㘱〹㉦换㉦㙢㙡㕦㈶㜶挵收昳ㄲ摦つ搷っ㝤晦敤㉢愲昵㈷㕣搸㜷敡昳㥢㡥㝥㔱散攲ㄸ㡡㉥㍥敥㠹ち〷攲㘳㝥㠴㐲散っㄸ愷ㄵ慣攷㉦收挷㤰捤㝦戲昸〴〵㈶〷㐹㌷收㠶捦㙣㔱散㠵晦㌹㍦㤸㥦戳昸〲㠵ㄸ㡡㠲㝢愷昹㈵ち戵〸㍦敡㘷愷换㡥ㅢ〲㜵㜱挷㝤〳慤捦摣㡣㑤っ〳㠲㥤㘷㤲㉣㤳昴㤸愴㐶ㄸ愸搸㤳㠰㑡挷㔰㜴昱㜳㙦戸㐹〲㝥愶㝦ㄷ挰扣〹昸㤵㙤㤰ㄸ㤳㐳㑥㈳愰摣ㄶ㐵〰㌶㐹㐰ㄷ㈸㑣摥ㅢㄲ㈱愸㈴〱㤵㤰搴㈲㝥晣㔵㈳㈰〸㜵㌱〱㈶敢㌴㌷㘳ㄳ㘱昸㜹ㄱ昰ㄵ㉡昷㈴攰㑢挷㔰㜴愵㌵㠶㥡〶㌲㡡敤ㄹ昲攷㠰㜹ㄳ搰ㅢ㘶戳て㡢ㅤ㔰㘸〴散㘴㡢㈲㡥㑡㈴〱㍢ㄳ搴ㄷ㠵㐸㐲㈵〹搸〵㤲㕡挴〷㍡〱〹愸㡢〹搸㡤㜵㥡㥢戱㠹ㄱ昰昳㈲攰昵㔲〴扣收ㄸ㡡慥昲㡥㐴㑤〳ㄹ挵㥥っ昹搵㤲〴っ㠱搹ㅣ捡㘲ㄸち㡤㠰㕡㕢ㄴ愳㔰㠹㈴㘰㙦㠲〲㈸㐴ㅤ㔴㤲㠰㈰㈴戵㠸㘷㜵〲㐶㐳㕤㑣㐰㤴㜵㥡㥢戱㠹㌱昰昳㈲攰搱㔲〴㙣㜰っ㐵㔷㥢敢㔱搳㐰㐶㌱ち㡤㡡昵㈵〹愸㠳搹ㅣ挳㘲㉣ち㡤㠰㝡㕢ㄴ攳㔱㠹㈴㘰㍣㐱ㄳ㔰〸㕥㕢㤶〴㑣㠴愴ㄶ㜱户㑥挰〴愸㡢〹㤸挲㍡捤捤搸挴㈴昸㜹ㄱ㜰㑢㈹〲㙥㜶っ㐵ㄷ户愷愰愶㠱㡣㘲㌶㐳扥戱㈴〱㜳㘱㌶て㘴㜱㄰ち㡤㠰㠳㙤㔱㑣㐵㈵㤲㠰㐳〸㥡㠷㐲㑣㠷㑡ㄲ㜰㈸㈴戵㠸慢㜴〲愶㐱㕤㑣㐰㡡㜵㥡㥢戱㠹ㄹ昰昳㈲攰挲㔲〴㕣攰ㄸ㡡㉥愸捦㐴㑤〳ㄹ挵ㄱっ㜹㙤㐹〲㥡㘰㌶㥢㔹戴愰搰〸㔸㘴㡢㘲ㄶ㉡㤱〴ㅣ㐹㔰ㅢち㌱〷㉡㐹㐰㍢㈴戵㠸搵㍡〱戳愱㉥㈶㘰㈹敢㌴㌷㘳ㄳ㜳攱攷㐵挰㠹愵〸㌸挱㌱ㄴ㕤搰晦㉤㙡ㅡ挸㈸㡥㘷挸挷㤵㈴攰㐴㤸捤ㄵ㉣㔶愲搰〸㌸挹ㄶ挵挱愸㐴ㄲ㜰㌲㐱愷愰㄰昳愰㤲〴㥣ち㐹㉤㘲㠹㑥挰㈱㔰ㄷㄳ戰㠶㜵㥡㥢戱㠹㐳攱攷㐵㐰㔳㈹〲ㄶ㍡㠶愲㍢ぢ㠷愳愶㠱㡣攲㝣㠶摣㔸㤲㠰ぢ㘱㌶㉦㘲㜱㌱ち㡤㠰㜵戶㈸㔲愸㐴ㄲ㜰㈹㐱㤷愱㄰ㄹ愸㈴〱㤷㐳㔲㡢㌸㕣㈷㈰つ㜵㌱〱㔷〳敦㌳㌷㘳ㄳ㔹昸㜹ㄱ㌰户ㄴ〱㜳ㅣ㐳搱摤つ摥㤷ㄸ挸㈸㙥㘲挸戳㑡ㄲ㜰ぢ捣收慤㉣㙥㐳愱ㄱ昰㈷㕢ㄴぢ㔰㠹㈴攰㜶㠲敥㐰㈱㡥㠰㑡ㄲ㜰㈷㈴戵㠸晤㜴〲ㅡ愱㉥㈶攰ㅥ搶㘹㙥挶㈶ㄶ挲捦㡢㠰扡㔲〴㡣㜶っ㐵㜷㔵㕡㔰搳㐰㐶昱〸㐳ㅥ㔹㤲㠰㐷㘱㌶ㅦ㘳昱㌸ち㡤㠰扦搸愲㘸㐵㈵㤲㠰扦ㄲ昴㈴ち㜱㈴㔴㤲㠰愷㈰愹㐵㐴㜴〲ㄶ㐱㕤㑣挰㜳慣搳摣㡣㑤戴挱捦㡢㠰㈱愵〸搸换㌱ㄴ摤挷㔹㡣㥡〶㌲㡡扦㌳攴㍤㑡ㄲ昰㍡捣收ㅢ㉣摥㐴愱ㄱ昰戶㉤㡡㈵愸㐴ㄲ戰㤱愰㜷㔰㠸㘵㔰㐹〲摥㠵愴ㄶ搱㕦㈷㘰㈹搴挵〴㝣挸㍡捤捤搸挴㜲昸㜹ㄱ搰扢ㄴ〱扤ㅣ㐳搱㥤愴㘳㔰搳㐰㐶昱〵㐳摥慥㈴〱㕦挱㙣㝥捤攲㕦㈸㌴〲扥戵㐵㜱㉣㉡㤱〴㝣㐷搰昷㈸挴㜱㔰㐹〲㝥㠰愴ㄶ㔱愵ㄳ昰㍢愸㡢〹昸㠹㜵㥡㥢戱㠹攳攱攷㐵挰慦扦㤴㌸ㄵ晥挵㌱ㄴ摤捥㕡㠱㥡〶㌲㡡㡡㜲㠴晣ㄳ㘰摥愷挲〶捣㘶㔷ㄶ㔵㈸㌴〲㝣戶㈸㔶愲㤲㐱慣愸ㅢ㐱摤㔱㠸㤳㈰㑡〲㝡㐰㔲㡢昸ㄷ摡㜰扦っ慤㠲扡㤸㠰敤㠰昷㤹㥢戱〹摥ㄵ昳㈲攰攳㔲〴晣挳㌱ㄴ摤㐰㍢つ㌵㐹〲晡㌲攴て㑢ㄲ戰㉢捣㘶㍦ㄶ晤ㄹ㕤攷户挱〱戶㈸㑥㐷㐵㠳戸㌹〳〹ㅡ㠴㐲慣㠱㈸〹搸ㅤ㤲㕡挴㥢㍡〱慢愱㉥㈶㘰て攰㝤收㘶㙣攲っ昸㜹ㄱ昰㘲㈹〲㕥㜰っ㐵户昴捥㐶㑤㤲㠰〰㐳㝥慥㈴〱㈱㤸捤㌰㡢〸愳敢㈴㈰㘶㡢攲ㅣ㔴㌴㠸㥢ㄳ㈷㈸㠱㐲㥣〷㔱ㄲ㤰㠴愴ㄶ昱戸㑥挰戹㔰ㄷㄳ㌰ㄲ㜸㥦戹ㄹ㥢㔸ぢ㍦㉦〲敥㉦㐵挰㝤㡥愱攸㍥攲㠵愸㐹ㄲ㌰㠱㈱摦㔳㤲㠰㐹㌰㥢㤳㔹散挷攸㍡〹㤸㙡㡢攲㈲㔴㌴㠸㥢㌳㡤愰改㈸挴㈵㄰㈵〱㌳㈰愹㐵摣愶ㄳ㜰㌱搴挵〴捣〲摥㘷㙥挶㈶搶挱捦㡢㠰敢㑡ㄱ㜰慤㘳㈸扡扢㜹㌹㙡㤲〴捣㘳挸㔷㤷㈴攰㌰㤸捤〶ㄶ㠷㌳扡㑥〲搲戶㈸慥㐰㐵㠳昰㌱㌳〴㘵㔱㠸慢㈰㑡〲㉣㐸㙡ㄱㄷ敢〴㕣〹㜵㌱〱㡤挰晢捣捤搸挴搵昰昳㈲攰慣㔲〴㥣改ㄸ㡡㙥愸㕥㠷㥡㈴〱㙤っ㜹㑤㐹〲㍡㘰㌶ㄷ戳㔸挲攸㍡〹㔸㘶㡢㠲昷㔱〷㜱㜳㤶ㄳ㜴ㄴち昱〷㠸㤲㠰愳㈱愹㐵慣搴〹昸㍤搴挵〴ㅣ〷扣捦摣㡣㑤摣〰㍦㉦〲㡥㉡㐵挰㜲挷㔰㜴〳昷㘶搴㈴〹㌸㠵㈱㉦㉤㐹挰㘹㌰㥢愷戳㔸捤攸㍡〹㌸挳ㄶ挵㉤愸㘸㄰㌷攷㑣㠲捥㐲㈱㙥㠳㈸〹㌸ㅢ㤲㕡㐴㡢㑥挰慤㔰ㄷㄳ戰ㄶ㜸㥦戹ㄹ㥢昸㈳晣扣〸挸㤶㈲㈰攳ㄸ㡡敥ㄸ摦㠱㥡㈴〱㤷㌱攴㔴㐹〲慥㠰搹扣㤲挵㔵㡣慥㤳㠰㙢㙣㔱摣㠹㡡〶㜱㜳慥㈵攸㍡ㄴ攲㉥㠸㤲㠰敢㈱愹㐵ㅣ愴ㄳ昰㘷愸㡢〹戸ㄱ㜸㥦戹ㄹ㥢戸ㅢ㝥㕥〴㑣㉦㐵挰㌴挷㔰㜴愳晡㍥搴㈴〹戸㠳㈱㑦㈹㐹挰㥦㘱㌶敦㘲㜱㌷愳敢㈴攰㕥㕢ㄴ昷愳愲㐱摣㥣晢〸扡ㅦ㠵㜸㄰愲㈴攰〱㐸㙡ㄱ㘳㜵〲ㅥ㠰扡㤸㠰昵挰晢捣捤搸挴㐳昰昳㈲㈰㔱㡡㠰戸㘳㈸扡㍢晥〸㙡㤲〴㍣挹㤰愳㈵〹㜸ㅡ㘶昳ㄹㄶ捦愲搰〸㜸摥ㄶ挵〶㔴㌴㠸㥢昳〲㐱㉦愲㄰㡦㐱㤴〴扣〴㐹㉤㘲㤸㑥挰愳㔰ㄷㄳ昰㉡昰㍥㜳㌳㌶昱㌸晣扣〸ㄸ㔴㡡㠰㠱㡥愱攸捥晣㕦㔱㤳㈴攰ㅤ㠶扣㕢㐹〲摥㠳搹㝣㥦挵〷㡣慥㜳〴㝣㘴㡢攲㐹㔴㌴㠸㥢昳て㠲㍥㐶㈱㥥㠶㈸〹昸㈷㈴戵㠸ㅤ㜴〲㥥㠲扡㤸㠰捦㠱昷㤹㥢戱㠹㘷攰攷㐵㐰昷㔲〴㜴㜳っ㠵ㄹ〱㤵捦愳愶㙤戸㤳摢㡤〱攷收㌶㕡㑢㜹敢愹㘷づ愹收攳ㄶ户㜷戴捡晢㘴㍤㜲昵慤搳㕢㍢敡ㅢ摢ㄷ㌵愵㤶昷捡㌹㉢〷㉥戰㕡㜰ㄷ扢つ㌷戳ぢ㜴慤㡢ㄶ㔹㔹㌳㌷慢㜵㜱㕢挶㥡㕣晦㝦攱㉥㌷戶て㕤㈷㙦㜰㤷ぢ㉣晦摤㡤摢㌲㜸㘲㤴㘰㈹慢㝣ㄱㄵㄶ摥㝦㤳〹敦摡扤㜲戹敡〷戰扡㤳搱搹㡤ㅤ㑤㔶户㥣扣㑦㉤搷慢㜲㘰ㄱ愹〱搹慥戹搹ぢ㜰㕦慡扥㐷㙥㘲㕢㘳戶愹戱挵㘲㘷昴戶愱㔳慤昹㐸〳搸扦戵扤㤱扦㉤攸㤱㥢摤㤶㙡㘹㕦挴㍢㥡㤹攵摢攷㐹昲搶㘷㘵㙥㙣㘳㑢㍢㥡㤱扤挸昵敡摣慣〵慤㑢昱㌳㤷挵捤㉤ㄳ㔳㡢摡晦㑦昴㡡㘰户挸㐵㜶㡤㈸ㄷ攵攵愲慡扣敡扦敤ㅦ攳㝢散㘳扤散㜴愰〱ㄸ愷ㅤ㙤㡤改挵㈴㑣戶ㄱ㐲㔹挱㐲昶㘱㔹攵㑢㔸㉢扣㜷愹㜵㘱㐱攲〱㘳捤晢昹㠶攷㍤㜰昷户㐳晤〰㌷㝦㐰㌸摤晦㡤㘲扦㠹㜳㈶㜷愶攴晣㡦㝥㠸㔳昹㌲㙡摥敡っ㠸㍥〰昷戴㠷㄰戳㈲㌸愲戰㘷㘲㈴㔰㉡ㅣ㤶扥㥣挴㜰㠴昶散㕣㥤㠰㥢攸摤㜳㔳㔳㘹慢〹昷晥㥢㔳ㅤ㍤㙤㠱㐹ㄸ昸愱㐶扢㘳ㅢ搷摡摣㥣攲㤰攳捦㑤㘶㘵㔲㑤㔶㔵㙥捣攲㡥搶㘹㡤㉤㘶づ㠵ㅣ㤷㡥㉡戵っ慡搴㌲晢㉥㝤㙥㈶㜳㠲攴㍡敢㙡㥤㥦㙡㙢散㔸搰摣㤸愹愲挰扣㥤晦ㄳ㘳ㄵ昳㐷〵挸㔴㡢㥡㑢ち㙦晢摢㌷摦搱摤戵挸㤴㈱㜵散㝥㡣攸㜲㘱攰㥦昸㉦㔳㐶㌰昳挸〳㡡昹㈳㙡慢挴㐷㑥㐵㌲㤶慦攴慤㔸慣㝥㜵ㅣ㠶愸㥣㥣挴摦〸挰挷晣〹㔰慥昰㔳昱㉡㡡捤收ㄳ㜴〵挰㌷戵㌵㤵㥤㤰捡攰愷㘳㕤㥤ㅦ㡥㔵愱㙢㌹搵戴昹㤹攱㌱づ㐹㐳㐸㐶㕡搲㤸戵摡慡愸㤸㠵ㅦ挶㔵㌰㌷挴戰晢㄰昷扡扢㤴㔵㔶㜶慢昲㙡㙢戲慡㙢戰㜳摦㕣晦攱摤攴愲晡㍦㍢㈰㌱㥡㕢敢昳挹㐳搴捦㔸㌷㝦攱㌶晤ㅤ㑡㙥㑦〱攰㔷〲㌶愱愸㝣つ挶挲扥挹㑦戶㐰㑡㠶〹㔰㠵晣挹ㄵ搳㐰慡㤰㌲㈱昳㐷㉡攵㠶㜴搳昲㍥っ㍢攵愳㑡晤㡥换㤸㠵㔱㙥㘵㝤昶晣捡晣ㄲㅣㄹ捡捡换㉢搰搵㐶㘱捥㕣㔱戳愸慣㜹㤶㈵ㄳ㐲㐴㝦㠴㘰㌰㡤㜰ㄷ敥㉣愸扦愱攰愷㉥昲户㑣慦〰㠵㝢摢㥢昰㥦㕣㝣㍥戳ㅣ㍥㘵㍥昱ㄶ㑡㐵㐴㤶ㅡ㥢㈹㜴〱慥㠳愱㄰ㅦ㐱挹搳〱敤攰㈵㍥㠶挸〳㔸㤹挱㕦戶㙤敤㠴㈹晥〹て㑥㥡愶挱㡡㍦挱ㅡ攷㈲㜷㙣㔶㐱扢攵戱昹ㄹ㍤昰㌱昹㐳㐹㌵㌶挵攷搰愸捤㐰昷愹捤昰〱㘳㜶㈳昰ぢ㙦㐰㜷〲㝡㄰昰㈵〰散㜴愳㈷愴扥愵挸㐴㕡戲〷㤷㝥戸㠰换㙦戴㌶ㄲ〸捤攱㜲㍢戶戱㍤摢昸ㄹ㠰㐲㉥㝦㠵捥收戲ㄷ㈰㕢捤㈵扢㔲㜲搹㥢ㄵ㤳㠸㍣㉥㜷㠰㜶换㕣㤶挳㡤ㄴ㥡㍢捡㑡㙣㐱㌰㠳挱㠳换㥤㠰㌱㜷㈶㤰搹つㅥ㠰扥〴散㐲〰ㄳㅥ㈴㤷扢㐲㉡㌹㌰㠳㐸㑦昵㈰戳㍦㝣㐰㈶㤳㈰㔴㈳扣㤹敥㤰戹ㅢㅢㄹ挰㐶㤸戰㔰㐸㈶戳ㄴ㙣㌲〷〲戲搵㘴㌲慦㐱㤲㌹㠸ㄵ㌳挱㈱㡦捣挱搰㙥㤹捣㥤攰㠶㍦晣㘶㤰㤵㘰㐵㝥㤸つ愱㌶㐳ㅢ㤸扦〱挶摣㠳㐰㘶㑡㜸〰昶㈴㘰㉦〲㤸㍣㈱挹ㅣ〲㘹挷ㄲ〳搳㡢挸㘱挰㠳挸摤戴〶昶挳扡㐳攴㜰㌶㔰换〶㤸昸㔰㐸㈴戳ㅤ㙣㈲昷〶㘴慢㠹㘴㝥㠴㈴㌲挰㡡㤹㈸㤱㐷㘴〸摡㉤ㄳ挹㠴ち晣攱ち㉢㉢㔱㐴㌲慢挲㠳愷〸㌰㘶㤴㐰づㄲて㐰㡣㠰㌸〱㑣挲㤰㐴㈶㈰㤵摣挳昱摢ㄷ㡦㐱㌹〲㉥攰㤲㜹ㄹ慡つ㙤戶摣㠷㙤散换㌶㤸㐳㔱挸㘵ㅤ㜴㌶㤷㈳〱搹㙡㉥挷挰㑤㜲㌹㡡ㄵ㡦㠵㤴挷㘵ㅤ戴㕢收㤲戹ㄹ昸㐳攲〶㉢㔱㕣㌲㐱㐳㙤㠶㌶㈸挷〲㘳㡥㈳㤰挹ㅢㅥ㠰㝡〲挶ㄳ挰㝣づ挹攵〴㐸㍢愹㐱㤹昷愳㌶晥戶搰㠳挹㐹㜰〰㤳㑣昰㔰㉤㘸扢昷㘴戶戰ㅦ㕢㘰㌲㐶㈱㤳捣挰㤰㑣㥡㍣㔱㤷㑢〸愵㜶㔲㉥㤸㥦㈱㔹㥢捡㑡づ㠲㤴挷摡㜴㘸户捣ㅡㄳ㍡昰㠷㕦㈲戲ㄲ慣挸て戳㍡㔴挸ㅡ㙢晢〳㘳ㅥ㐰㈰㌳㍥㍣〰㌳〹㤸㐵〰㤳㐰㈴㙢戳㈱㤵㥥ㄷ昱㔳ㄳて攲收挲〷挴愵戴㐶戴㈱㜸㈰ㅢ㌹㠸㡤㌰㠹愳㤰㌸㘶㙥搸㐳昰户㠰㙣昵㄰㘴慥㠷㈴昳㘰㔶捣愴㡦㍣㌲攷㐱扢㘵㌲ㄷ挱つ㝦昸㜵㈳㉢㔱㘴㌲㐳挴㠳慢挳㠰㌱ㅢ〸㘴昶㠸〷攰㜰〲㔲〴㌰愱㐴㤲㤹㠶㔴㥡㑣晣㍡挵㠳捣㉣㝣㐰㈶㤳㑣㔴㈳摡ㄱ摢㘲㈳㌹㌶㜲㍣〰㠵㘴㥥〸㥤㑤收㝣㐰戶㥡㑣收㡤㐸㌲ㄷ戰㘲㈶㤰攴㤱㜹〴戴㕢㈶㤳㠹㈶昸挳㡦㈴㔹㠹㈲㤳搹㈶㙡㌳戴㤱搹〴㡣搹㑣㈰㌳㔱㍣〰㉤〴戴ㄲ挰攴ㄴ㐹收㈲㐸敥㐱㈶㙦㝦昶㍥昵㘹〳ㅥ㐴㌲㔹㐵㌵㤰挴扡㜳㤰㘹㘷〳㝣づ㠶㘰㘲㐹㈱㤱ㄷ㐲㘷ㄳ戹ㄸ㤰慤㈶㤲昹㈷㤲挸㈵慣㤸㠹㈸㜹㐴㉥㠳㜶换㐴㌲㘱〵㝦戸㍤挱㑡ㄴ㤱捣㕡㔱㥢愱ㄱ㜹ㄴ㌰收搱〴㌲愳挵〳㜰っ〱挷ㄲ㜰㌹〰㤲挸摦㐱搲㠸捣晦挱慤挷㠸㍣ㅥ㜸㄰挹愴ㄷ搵挰㈴慣㍢㐴㥥挰〶㑥㘴〳㑣㔰㈹㈴㤲㔹㈹㌶㤱㉢〰搹㙡㈲㤹挷㈲㠹㕣挹㡡㙦㠳㤴㐷攴㐹搰㙥㤹㐸㈶扥攰て扦捥㘴㈵㡡㐸㘶扦愸捤搰㠸㍣〵ㄸ昳㔴〲㤹ㄹ攳〱㌸㡤㠰搳〹㘰戲㡣㈴㜲㌵㈴㡤㐸敤㈹つ昸戱㤷〷㤱㘷〰て㈲㤹㍣愳ㅡ㌸㡢ㅡ晢㡢捤㤹㙣攰㉣㌶挰㐴㤷㐲㈲㤹摤㘲ㄳ㜹㌶㈰㕢㑤㈴昳㘱㈴㤱攷戰㘲㈶挶攴ㄱ㜹ㅥ戴㕢㈶㤲〹㌴昸挳㙦㍤㔹㠹㈲㤲㔹㌴㙡㌳㌴㈲捦〷挶扣㠰㐰㘶搸㜸〰㉥㈴攰㈲〲㤸㜴㈳㠹扣ㄸ㔲挹㜹㤲㍦㜷昶㈰㜳ㅤ㝣㐰㈶ㄳ㜱㔴㈳ㅤ㥤㘴㕥捡㐶㉥㘳㈳㝦〷愰㤰㑣㘶捡搸㘴㕥づ挸㔶㤳挹摣ㅡ㐹收ㄵ慣㤸㐹㌶㜹㘴㕥〵敤㤶挹㘴㌲づ晥昰晢㔱㔶愲挸摣㠸㌵戵ㄹㅡ㤹搷〰㘳㕥㑢攰㍢摥㠰敢〸戸㥥㠰㜷〱㤰㘴晥ㅥ㤲昷愸挴て户㍤㠸扣〱㜸㄰挹㠴ㅥㄵ㠱㜶挰戹㤱つ摣挴〶㤸㝣㔳㐸攴㔷搰搹㐴摥っ挸㔶ㄳ挹ㅣㅤ㐹攴㉤慣㤸挹㍡㜹㐴摥〶敤㤶㠹㘴㔲て晥昰㍢㔳㔶愲㠸㘴㘶㡦摡っ㡤挸㍦〱㘳摥㑥㈰戳㝥㍣〰㜷㄰㜰㈷〱㑣〴㤲㐴晥ㄹ㔲㠹ㄳ㐸敦㔳昱扢攱〰㈶㤹ㄹ愴㕡㌸㤱ㅡ㝢晦扥㠷㉤摣换ㄶ㉡㄰㔸㈱㤳㑣摤戱㤹扣て㤰慤㘶㤲挹㍥㤲挹晢㔹㌱戳㝥昲㤸㝣㄰摡㉤㌳挹散㈰挴㡣摦愶戲ㄲ挵㈴㔳㠴搴㘶㘰㔵㙤挶挳挰㤸敢〹㘴晡㤰〷攰ㄱ〲㌶㄰挰㡣㈲挹攴愳㤰㑡敦摦摥攷㐱㡦挳〷㘴㌲换㐸㌵愲㥤㔴㍥挱㐶晥挲㐶㤸ㄱ㔴㐸㈶搳㠰㙣㌲晦ち挸㔶㤳挹挴㈱㐹收㤳慣㤸ㄹ㐴㜹㘴㍥つ敤㤶挹㘴愶㤱㈴昳ㄹ㔶愲挸ㅣ〸慤摡っ慣㉡㌲㥦〵挶㝣㡥㐰愶㈲㜹〰㥥㈷攰〵〲㤸㥤㈴挹㝣ㄱ㤲戶㝦㙢㠷㙦敦慦㌵㉦〳て㈲㤹慤愴ㅡ搰扥搶扣挲〶晥挶〶㤸㔹㔴㐸㈴搳㠹㙣㈲㕦〵㘴慢㠹㘴〲㤲㈴昲敦慣㤸㤹㐸㜹㐴扥づ敤㤶㠹㡣挱㑤ㄲ昹〶㉢㔱㐴㌲㙤㐹㙤〶㔶ㄵ㤱㙦〲㘳扥㐵㘰挲ㅢ昰㌶〱ㅢ〹㘰㤶㤳㈴昲ㅤ㐸㈵昶敦㤸攷㑣昹ㅥㅣ挰㈴搳㥥㔴〸攷㜷㠶昰㍥㕢昸㠰㉤㌰㐵愹㤰㐹收㈵搹㑣㝥〸挸㔶㌳挹㑣㈶挹攴㐷慣㤸㈹㑤㜹㑣㝥っ敤㤶㤹㘴敡㤳㘴昲㥦慣㐴㌱挹晣㈷戵ㄹ㔸㔵㑣㝥〲㡣昹㈹㠱捣㡤昲〰㝣㐶挰攷〴㌰㕤㑡㌲昹〵愴搲晢户昷戰晣ち㍥㈰㤳㈹㔴慡㤱攵㥤㔱㝣捤㐶晥挵㐶㤸敥㔴㐸㈶㜳㥣㙣㌲扦〱㘴慢挹㘴㔶㤴㈴昳㕢㔶㝣㌸愴㍣㌲扦㠷㜶换㘴㌲㡤㑡㤲昹〳㉢㔱㘴㌲㤷㑡㙤〶㔶ㄵ㤹晦〶挶晣て㠱㔹㙦挰㡦〴晣㐴㠰〵㠰㈴昳㘷㐸㈵㠶愵昷㤹搰慦㜰〰㤳捣挵㔲㈱昰㠲㤲㜳搸搹挴ㄶ捡㉡搰〲昳愶ち㤹㘴戲㤴捤㈴敦〱㙤㌵㤳㑣慦㤲㑣攲扥㐰㤹㔸〲㈹㡦㐹晣攸㝡㉢㤸㕣〶㌷挹㘴㈵㉢㔱㑣㌲㈹㑢㙤〶㔶搵㘶ㄸ挰㤸㕤〹㘴挲㤶〷愰㡡〰㍥㥤㔰㌰㠷㑢㌲改㠳㔴㠲㐹敦〳㜸㜷㌸㠰㐹㈶㜵愹ㄶ㌴㈶㝢戰㠵㥥㙣㠱〹㔸㠵㑣㌲敢捡㘶戲ㅡ㤰慤㘶㤲㜹㕡㤲㐹㍦㉢㘶挲㔶ㅥ㤳摢㐳扢攵㌱挹挴㉥挹㘴㉦㔶愲㤸㘴㜶㤷摡っ慣㉡㈶㝢〳㘳昶㈱㤰㤹㕦ㅥ㠰ㅤ〸搸㤱〰㈶㠳㐹㈶㜷㠲㔴㜲〷攷〳㍦㍣捥㉢晢挲〷㘴㌲㐱㑣㌵㤲敤㡣㘲ㄷ㔸捤㕤㔱〸㈶㜳ㄵ㤲㜹〵㜴㌶㤹晤〰搹㙡㌲慦㠴㥢㈴戳㍦㉢㘶昲㔷ㅥ㤹〳愰摤㌲㤹㑣ㄲ㤳㘴づ㘴㈵㡡捣㙢愱㔵㥢㠱㔵㐵收㈰㘰捣摤〹㘴ㄶ㤹〷㘰㌰〱㌵〴㌰戱㑣㤲昹ㅢ㐸㈵㠶愵昷愹搰㥥㜰〰㤳捣㌴㔳㉤㘴㍢㐳搸ぢ㔶㜳〸ち挱慣戰㐲㈶晦っ㥤捤攴㔰㐰戶㥡㐹㈶㡦㐹㈶㠷戱攲扢㈱攵㌱㔹ぢ敤㤶㤹㘴戶㤹㘴㜲㙦㔶愲㤸㘴捡㤹摡っ慣㉡㈶〳挰㤸㐱〲㤹㡥收〱〸ㄱ㄰㈶㠰ㄹ㙡㤲挹〸愴㤲㤷换扤扦㠳挷攰〲㉥搷㙢㙤㥣搵ㄹ㐴㥣㙤㈴搸〶ㄳ捣ち戹㘴㔶㤹捤㘵ㄲ㤰慤收㤲㜹㘸㤲换ㄱ慣㤸〹㘹㜹㕣敥ぢ敤㤶戹㘴攲㥡攴㜲㈴㉢㔱㕣㌲㝢捤㠳慡㔱挰㤸愳〹㘴㘶㥢〷愰㡥㠰㌱〴㌰搹㑤㜲㌹ㄶ㔲㐹㉥昱摣ㄸ㡦㍤扣ㅥ㉥攰㤲昹㙦慡つ敤捣㜲㍣摢㤸挰㌶摥〱愰㤰㑢㈶愸搹㕣㑥〴㘴慢戹㘴㑡㥢攴㜲ㄲ㉢㘶㙥㕢ㅥ㤷晢㐱扢㘵㉥㤹〳㈷戹㥣挲㑡ㄴ㤷㑣㠴㔳㥢㠱㔵㌵㉥愷〲㘳㑥㈳㤰㐹㜲ㅥ㠰改〴捣㈰㠰㜹㜳㤲换晤㈱㘹愷攸摡㠵㈱敦ㅢ㡢㌳㠱〷㤱捣愳㔳つ㌰愳搶攷摢ㄱ愵㌹㡢つ捣㘶〳捣扡㤱㠱捦愱〴ㅢ㍦㤵捣㥣㈸㑣〸㈸㑡搶㤰㉤攴㤸戶㌱慢㘳㜹ㄳ㔲㘵戸捡〴〱㝢㡤愹づ㍥愹㐳摡㐲㙢ㅢ敥愳㔶ㄴ㍥挲挳昵㝤づ㡤㜶敢㕤昰㜸ㄴ改㐶ぢ戳㐲㉡㙦昸愹昸ㄱ㈰慥㍦㠳敥㝣㔶〲㝤戸ㄸ〷㈲挴摥搳ㅡ㌳㙤慤敤慤戹㡥〱戳㤰〶㌶㠰㡦㥢挹攱㌹㐸㘳㉡㝦㡦ㅡ㍤摢攴㠶㔵戴昰挹戱㑢昸昸〵摦挲㤶搶愵㉤㌲㥡捡㜶㍥㜵㐷昲搵戵㉢㥢昱戱ㅤ㉥扢㠳㌸㍦㌳㐸攸㙣晥ㄶ㘵㡦㉥㝥愶㘰攰慦捣㌸ㄸ㜲捤戸戱攳㘶㌶㘴愲〱㉢ㄸ㑣愵㜳㤹㉣㥥挹ㄵ㑦愷戲挹㑣㌴ㄷち㠴戸ㄲて㈶㡣㐳㕣㘸㉥㤰㑡〷愲㔱㍣㉦㉡㥢挲㠳散〲愹㔸㈴㤱ぢ㘵㌳昱㘸挲㑡愷挳㈱㍦㤳㍢㔸扤㌹て㍥收愱㈸晣捣改㤰慡挳愸㙡愰㡡ㄹㅥ昹愸捡㜲㥣挰㙤㙤攲〵慡㈸ㄳ㘹㤱ㄱ㔹㘱㔵㜴敤㉡㙡ち㥥㈷㔳㤴戰攱㍥㤰挳㌰㤸慦㔱㜹ㄹ㘸摥㍡愷晣㕥愴㌳㑦㐳捤っ㌷㈵㡢挲攷敦〲〵〳㌲㉣㤴㍤挷㡤㙤搰昲捥㡣ㅣ㜴摢㐳㠷㠷㐷愸挷㐹㜰㌴ㅡ昳愱敦づ扤㑣㔴挱㔳㠶摢㡤〵搰㙣〷㑤晥㔳㠳晤ㄵ㑥敤收㐰㌶㜱〴㐰愵㥦㍦㘱づ㘲㘸㑤挰〸〳㙥㜲㐸㌴㔳㠲㕡㝥慡愰攵㙥㈴捥挱昶㜳昰挲㔰㘶戴〲㔲㜲㐴㡡戳〰攳愸捣ㅦ㔵愶ち敢㐸㌸㘳㔴昹㈰戳㐳㡤㌶挸昶愸ち㐷㐳ㄹ㉢ㄹて攲戱㔴㠹㐸㌶㘴愵㌰㥡㔲搱㜴㈸ㄲ㡥㐷㐳〹㡣慡㜶ㄷㅡ戵戲改㔸㍣㠳㈷搴攵㐲㤱慣ㄵ〳挸ち挶㐳戹㜴㍡㤹戵㐲搹慣扦㥢㔳扤搹〱ㅦ㜳㌱ち㝦㜷愵㕡㐲搵㔲慡㝡㈸ㄵ〱ㄲ㉡晣㔴攱㈳㑥挲㈶戰搷戱㡥㍢〹戴ㅦ㠳挲攷摦づち慣㤴ㄹ挷愲㉣散扤摦㐱攷搵㝢挷㐱㥦摦㝢挷㐳攳搱㝢摢㍢戵摢㑦ち㘶敦挹挷〵㥢㉢戱㈶㝡㌳㉥㠶戳㡡ㄲ㔶攴㘷〷㘸㘵ㅦㅤ㠵㘸摤㍥㍡ㄹ㤰搲㝤戴っ搰攲㍥摡㔱㌵㝥㉡㥣搱㐷㍢㐱㤶㝤㜴ㅡ㘴扢㡦㘲愹㔴㈶ㄲ㠹〵挳㐱㉢ㄲ㐹㐴〲改㐸㍡㤹戲㐲㠹㐸㍣ㄵ挴昳搷攲挶改㉥㌴ㄲ捦㠵㘳愹㑣搲ち㈷慣㠸㤵㐸〱ㅤ戵挲戹㘰㌸㥤挹挵戳昱㤰㝦㘷愷㝡㜳㌵㝣捣㌵㈸晣㝤㤵敡っ慡捥愴㙡ㄷ愵㈲㐰㐲㐵㝦慡昰ㄱ㉤㝡ㅦ㥤㑢晢㜹㈸㝣晥摤㘰挴㑡㤹戱ㄶ㘵㐱ㅦ㤹摣挳㡣ぢ㔰攴㜷挸㠵搰㜸㜴挸〰愷㉡晢㌹挹戲㐳〲散㠲㜵㠰㡢㐱っ㠲搲愵㤴㔴㠷っ㠶㔶㜶㐸㕡敦㤰换〱㈹摤㈱㠷㝢㜶㐸㡤㙡晣㑡㌸愳㐳㝥〳㔹㜶挸㔵㤰敤づ戱搲攱㘴㈶㤱㑡㘶㤲㈹散㈸㤹㜰㉡ㅢ㡥㕢搹㠴㘵㈵挲戱㑣㈰㤲㌲慥㜶愱搱㘰㍣㥢挸㠴㈳㜸㤸㘱㈰㠲敥㑢㘳㍥づ愵搲戱㔸㈲㤷㡥㠶戳㔱晦ㅥ㑥昵收㌵昰㌱慦㐵攱摦㔳愹慥愳敡㝡慡昶㔲㉡ㄷ㈵㠶㔱㠵㡦㤸慢㜷挸㡤㜴戹〹㠵捦㍦ㅣ㐶慣㤴ㄹ㌷愳㉣散㄰敥㌴挶慤㈸昲㍢攴㌶㘸㍣㍡愴搶愹捡㝥㕥戴散㤰㌸扢攰づ挰㐵㠰㐱㔰扡㤳㤲敡㤰㄰戴戲㐳昶搳㍡挴攴㜱㤵㠷㔰㌱挹㤳晢戰㙡攷ㅥ攰挰㝤〴戲攴晥㕥挸㌶昷愹㜴㈸㡥㘷晤攵搲挹㕣㌰㤲㡤〴㤲戱㐸㉥ㅢ捥攱㤹㤹㔶㍡㘶㈵㌳挶㝤㉥㌴㠴㠷㡢㐶昱㔰㌷㍣愶㌰ㅤ〹愷㠳改㙣ㅣ摤ㄴ〹收㤲愹㜸搶ち㠴晣㔱愷㝡昳㝥昸㤸て愰昰挷㤴慡昳㌰ㄸ㔷㉡ㄷ㈵㐶㔰㠵㡦ㄸ愵㜳扦㠱戵㍣㡡挲攷摦〷㐶慣㤴㤹㍣摣挸搱㙦昲㘰㘲昲昸攱摦㔷ㄹ㐷ㄲ㈱搹ㅣ挵戵愷㘱ㄴ愳㔸㉤愵㘷㈸㘱㐵㝥敡愰㤵㙣㠶㌴㌶㡤攷〰㈹㍤扣〳㥥ㄴ㡦㔱㡤扦〰㘷㔰㍣ㄶ戲愴昸㐵挸㌶挵挱㔰㈰㥡㡡㠶ㄳ挱㔴㌰ㄹ挹㠱㘲㥣㜵㘴㘲挱㔸㉥㘷愵慣㡣ㄵ㌷㕥㜲愱㔶㍣㥢挹挴ㄳ改㜴㉡ㅤ㠹㘴ㄲ㠱㜴㈶㥤ぢ㈶㘳昱㐰㉡㠱㐷愲㠷㜳晥㜱㑥昵收换昰㌱㕦㐱攱慦㔷慡扦㔱昵㉡㔵攳㤵㡡〰〹ㄵ㤳愸挲㐷晣㐶愷昸つ摡摦㐴攱昳㑦㠶ㄱ㉢㘵挶㕢㈸㍤㠷昷㐶ㄸ昲㠷昷㍢搰㜸っ敦晤㥣慡捣㝡ㄲ㉦㍢㘴㍣搷㍥〰㕣㑣㘵㄰㤴㍥愴㠴ㄵ昹㤹づ慤散㤰扥㕡㠷㜴づ敦㥤㍣戹㘷㥥っ㉡挱㌳愲㔰㠲晢晤㈱㑢敥㍦㠱散っ敦㔴㌶㤷换㔸㜸攴㘸摡㡡㘰摥㐸攱㐹戰㠹㕣㉥ㄷ挷㘳㔹ㄳ㌸っㄸ㥦扡搰㕣㌴ㅤ㠸挴〳搹㌴ㅥ㈳ㄹ挹㘰㔰愷愳搹㔰㌶ㅣ㑤愵㔲㜸㈸㘶㈶敤㍦挰愹摥晣っ㍥收攷㈸晣㌳㤵慡㜳㜸捦㔲㉡〲㈴㔴捣愵ちㅦ搱㔳攷晥ㅢ摡扦㐵攱昳ㅦ〸㈳㔶扣㠷昷㐱捡㌸㠵〸挹收㔴慥晤って㜱㌰慢愵昴ぢ㈵慣挸捦㍣㘸㈵㥢攵ㅡ㥢挶㈶㐰㑡て敦㌲㑦㡡㤹㍤㈳㈳ㄳ㤵㤲攲挳㈰㑢㡡换㈱摢ㄴ攷㌲改㔴㈶ㅢ〹愵戳搱㕣㈴㤳戱㔲㜸〴㙦㈴ㅢて〷㈲搱戴㤵㡡〵㡣㉥㉥㌴㡣㠹㍥㤰㑡挵愲㐱㑣敢㐹㍣戶㍢㤰㐸㈷㘲攱㜰ち捦搵㑦㐷攳㤶扦挱愹摥慣㠰㡦㔹㠹挲㝦戸㔲ㄹ㔴㜵愵㉡愵㔴㉥㑡㘴愹挲㐷㝣晦愳㜶捡搳㡤㉥摤㔱昸晣ㄶ㡣摣㄰愳〷挴挲攱㉤て愷搵㌰攴て㙦㍦㌴ㅥ挳㍢攷㔴㘵㍦搸㕤㜶挸㉣㜶㐱㙦挰挵〲〶㐱愹て㈵搵㈱㐷㐰㉢㍢攴ㄳ㠴攷㥥摦散〸㐸改づ昹ㄸ搰攲昳㥢㠵慡昱㥤攱㡣㌱摦〴㔹㜶㐸㕦挸㑥㠷㠴昸㌸攴㉣愶㤱ㄸㅥ㑢㥦㠸㈶㜲搹㔴㈲ㄵ㡤㈷戲ㄹ㉢ㅣ㡥〵㡤㕤㕣㘸㈶ㅤつ攵㔲㠱㘰㌶㤰㐹愱敦〰づ愲捦㐲㠹㤰㤵戵搲㜸㠶戸扦搹愹摥摣ㄵ㍥㘶㍦ㄴ晥ㄶ愵敡㑦搵㙥㔴㌱㤹㠷㐱㜴愲㐴ㅢ㔵昸㠸户昵づ搹㥤㉥㠳㔱昸晣敤㌰捡づ愹㠱攸搹㈱㝢挰㤰摦㈱㝢㐲攳搱㈱ㅤ㑥㔵昶搳敥㘵㠷昰㤱㌸收㌰挰挵ㄲ〶㐱㘹㌸㈵搵㈱换愰㤵ㅤ昲愲摥㈱㝢〳㔲扡㐳㥥昷散㤰攵慡昱㈰㥣搱㈱㐷㐱㤶ㅤㄲ㠲㙣㜷㐸〲攷㉡㜸㔱㐵㌸㥤捣㘴昸敥㠶〴扥㑣㘶昰づ㡢㔰㌴ㄳ㡣愴㠲㔹㈳散㐲㈳〹ㅣ㕥戳㌹㍣㘹ㄷ㤳㔱㌸㤹㑡愴挳昱㐰捣捡〵攲挱慣ㄵっ㈵晣㐷㍢搵㥢ㄱ昸㤸㔱ㄴ晥㘳㤴㉡㐶㔵㥣㉡㈶〵挹づ㈱㐰㐲挵昱㔴攱㈳ㅥ搷㍢㘴ㅦ摡昷㐵攱昳㥦〰愳散㤰㤱㄰㍤㍢㘴㌴っ昹ㅤ㔲〷㡤㐷㠷㥣攸㔴㘵ㅥ㑥攲㘵㠷愴戸㔶て戸㔸挹㈰㈸㡤愷㠴ㄵ昹㌹〹㕡搹㈱昷敡ㅤ㌲ㄱ㤰搲ㅤ㜲户㘷㠷㌰㈳㐸㑥㔹㤳攱㡣づ㌹〵戲散㤰晤㈰摢ㅤ㘲㐵㐲㠱㜰㉡㥥〹攷挲㌸改㐹㘰愶挷ㄴ㠶晤㈵ㄵぢ㠵㔲戱㕣捡㤸攲㐲㤳搹㙣㈶㘷㔹㍣摢㑦攲愱搰改㘴㈴㤸捣㘵㉤㉢㤹㑢攵慣㘸㌸敡㍦搵愹摥㥣ちㅦ㜳ㅡち晦㘹㑡㌵㥤慡ㄹ㔴㥤慥㔴㉥㑡㥣㐱ㄵ㍥攲ㄶ扤㐳㘶搱㘵㌶ち㥦㥦㐹㐳戲㐳收㐰昴散㤰〳㘱挸敦㤰㠳愰昱攸㤰戳㥣慡散㌷㈱挸づ攱㈳㠳捣㜹㠰㡢㜳ㄸ〴愵㐳㈹愹づ㌹て㕡搹㈱㔷改ㅤ搲〰㐸改づ戹挲戳㐳㤸㔹㈴㍢㈴〵㘷㜴挸昹㤰㘵㠷愴㈱摢ㅤㄲ㠹㘴昱㘵ㄹ㈷昲㤹㘸〶愷㐸㔶㉡ㄳ攳㍣㠴挹㈹㤳㐹攲晡㡣㤱㜱愱挱㤴ㄵづ挶㤳昱㔸㍡挸㐷㔱挷㔲㔱扥㥥㈶ㄳ攴㐹㉢㑥慡戲晥ぢ㥣敡捤㉣㝣㑣ぢ㠵晦㐲愵捡㔱㌵㥦慡㡢㤴捡㐵㠹㜵㔴攱㈳捥搷㍢㘴㈱㕤㥡㔰昸晣㑣㍣㤲ㅢ挲づ戱捦㐲搹〳㈶㐹昷㕦愶㡣晣搹㥥㍤收㕢戹搶〱愳戸㠲搵㔲㕡㑣㐹㔱㝣ㄵ戴㤲攲搳㜴㡡㤷〲㔲㥡攲㔳㍣㈹扥㕡㌵扥ㅣ捥愰昸ㅡ挸㤲攲愳㈰摢ㄴ攳㥢㔴㌶ㅤ挶㤳㥢昱戰昷〸づ搰改㐸㉣ㅡ㠹收㜰㜹㈲ㅥ㡥㐶㔳㐹攳㘸ㄷㅡ㠸㠷㜳㜸㕣㝥搲㡡㠴㔳ㄱ扥㐶㉢㤱㑥㈶㈳㌸㤴㈷㉤散ㅦ挹㤰晦㕡愷㝡昳ㄸ昸㤸挷愲昰㕦愷㔴扦愳敡㌸慡㤸扡㈴㈷㈱〲㈴㔴摣㐰ㄵ㍥攲㜷㍡挵㉢㘸㕦㠹挲攷扦ㄱ㐶㌹收㔷㐱昴ㅣ昳㈷挳㤰㍦收㑦㠱挶㘳捣摦攴㔴㘵扦敦㐲㡥昹㈵散㠲搵㠰㡢㕢ㄸ〴愵㌵㤴㔴㠷摣〶慤散㤰㌶扤㐳捥〴愴㜴㠷㉣昲散㤰㍦慡挶捦㠶㌳㍡攴㑦㤰㘵㠷㥣〳搹ㄹ昳搱㔰㍡㤵ち㘷昰戶㥣㙣〴摦㝦ㄳ戹㜸㌸㘵㈵ㄳ㔶㈸〲敡挳㐱攳㕣ㄷㅡ挴㐹㔲ち摦㡣㠳㔶㍡㠱ㄳ愵〴慥㔶攰愴㌶㤱戴戲㤹㙣㌲㡣㔳搳摢㥤敡捤昳攰㘳慥㐵攱扦㐳愹捥愷敡〲慡㤸〲㈵㍢挴㐵㠹扢愹挲㐷攴昴づ戹㠴㉥敢㔰昸晣昷挰㈸挷扣搷㌷慦㝢㤵㤱㑦㜱戲挷晣戱㕣扢〶慥攲㝥㔶㑢改㕡㑡㡡攲〷愱㤵ㄴㅦ慣㔱摣㜹愲㝦㤰㈷㥢て愹㜶晥㠰慡挰收挳㤰㈵㥢㌷㐰戶搹㑣㐴㈳戹ㅣ㥥搹㙦攱㔵㌰ㄱ扣㜶㈱㤹㑢㈶㌲愹㜸㌲㥢㡡〷愲㠹㘴摡戸搱㠵㘶ㄲ改㘰㌶㠴㙢㜴戹ㅣ㑥㕢㐱㝡〰㍤㤱戰昰捥㠶㈴㉦〸〷晤敢㥤敡捤㥢攰㘳摥㡣挲晦㠸㔲㜵㥥攸㙦㔰㉡ㄷ㈵ㅥ愷ちㅦ㌱㕤㘷昳㜶搶㜲〷ち㥦㥦愹㑤㈵搹晣㡢㌲慥㜰搹㕣挹戵晢攱㉡㥥㘴戵㤴ㅥ愰愴搸㝣ㅡ㕡挹收㔸㡤㑤攳㈱㐰㑡て搸㍡㑦㡡㥦㔱㡤慦㠷㌳㈸㝥ㄶ戲愴昸ㄱ挸㌶挵㌸攸㈵昰攲ち㕣㥦捣㐵㈲〱捣扢㜸摣㍥㕥戸㤱换攰挵㌲愹㠴㤵㌳㌶戸搰㐴㌶㥡㑤愵攳昱ㅣ㈸挵㈵戶㔴㉡ㅤづ攲㤴㈷ㄱ㑦愴㔲㜸㘷㔷捡捦扣㈸㌹ㄴㅦ㠵㡦昹ㄸち晦昳㑡昵㌸㔵㑦㔰昵㠲㔲ㄱ㘰ㄲ㉡㕥愶ちㅦㄱ搳㈹㝥㡡昶愷㔱昸晣㑣㝡㤲㌳挸㌳㄰ぢ㘷㄰㜹㤹收㌹ㄸ昲㘷㤰攷愱昱㤸㐱晥收㔴㘵扦户㐵捥㈰愷戳ぢ㕥〶㕣晣㥤㐱㔰㝡㠵㤲敡㤰搷愱㤵ㅤ㌲㐴敢㄰㤳㌳㠸扣㑣戳愷㈷昷㙦愸㜶㕥〳づ摣扦〹㔹㜲晦㍡㘴㌵㔹㐴㜰づ㠲ㄷ㑡㘱㈲挶㜵㘵扣㔵捥ち㘰扥〸收㐲挱㙣㌰ㅡ戳㡣㌷㕣㈸慥㉦㈴昸㥥㡦㜴㉡㠰敦㘳昱㑣㌲ㄶ挲挹㝦㉥㥤挵戱㌴㠱㉢㌵㝥愶㔲㐹敥摦㠴㡦昹ㄶち晦摢㑡搵㌹㔹㙣㔴㉡ㄷ㈵摥愳ちㅦ搱㕦攷晥㝤搶昲〱ち㥦晦㝤ㄸ㑢づ敦て㤴㤱捦扢戲㈷㡢㜳戸昶ㄹ㕣挵㐷慣㤶搲攷㤴戰㈲㍦ㅦ㐳㉢搹摣㕥㘷㤳㔷㈱㈵㥢㝥㑦㌶晦愹摡昹ㅡ㔵㠱捤㑦㈰㑢㌶晦〵搹㘶㌳㤸㡥㈴㌲㠹㔸㉥挱ぢ㡥㍣挴愵〲㤹㜴ㅣ㈷㈰㜱っ㙦㥥晦㝤攳㐲〳㘹ㅣ㌲攳㌱ぢㄳ㌲捥㑢攲ㄸ搴㌹㝣㕢捤挵㜸攸捣㐴㉤换晦愹㔳扤昹㉤㝣捣敦㔰昸㍦㔳慡敦愹晡㠱慡捦㤵捡㐵㠹慦愸挲㐷ㄸ㍡㥢㍦搱攵㘷ㄴ㍥晦搷㌰捡㤱晣ぢ㐴捦㤱扣〹㠶晣㤱㡣㕦攵㝡㡤攴㝦㌹㔵搹敦摦㤱㈳昹㈲戲㕤〱戸昸㤶㐱㔰慡愴㠴ㄵ昹昹ㅥ㕡挹晤㡦晦搱扥戲㜶〵愴昴搴昲㙦㐰㡢扦戲晥愰ㅡ攷㕢㐵搱㈱晦㠶㉣㍢挴〷搹㤹㕡攲挹㜴㍣ㄵ〹㔹戸捣ㅥ〹㘷搳改戸㘵〵㜰愹ㄱ扣攳㤴㍣㘹ㄹ摤㍡愱攱㔰ㅡ㈳㍣㤱捣㔹改㐸㈸ㄵ㑡㘶㜱扦㈴㄰挹攰㥡㌱扦昱㈶晣晦㜱慡㌷扢挳挷散㠱挲晦愳㔲昵愴慡㥡慡㥦㤴捡㐵㠹㕦愹挲㐷㝣㠱捤㜰㙦㥢昴愲㑢㙦ㄴ㍥晦㈶ㄸ㘵㠷昴㠱攸搹㈱㍢挲㤰摦㈱㍢㐱攳㌱戵戰ㅥ㔶㘵扦㡤㐸㜶挸ㄵㄴ㜷〵㕣挸挴㉢㑡晤㈸㘱㐵㝥㉡㠰㤷ㅤ昲㥥摥㈱扢〱㔲扡㐳摥昱散㤰㑡搵昸㐰㌸愳㐳っ挸戲㐳〶㐱戶㍢㈴㠰昹㍡ㄶ挲㉢晦挲㔹扣㘰ㄱ㘷㡥㐹摣ㄵ捤〴㜲㝣戳㙡㈴㙤㘵㡣摤㍢愱戱愸ㄵ〹攰敢㔱㉡㠳㌷慦㠶〲㤸㘲㜰挷〴㉦〲㑣攰摡㘵㉡㤴昶㜷㜵慡㌷〷挳挷慣㐱攱慦㔲慡摦㔰戵〷㔵㑣敦㤲戳ㄲ〱ㄲ㉡扡㔳挵づ昹㥢摥㈱㐳㘹ㅦ㠶挲攷敦〱〰晥捡㡣攱㄰ぢ㍢㐴㕥搴搹ㅢ㠶晣づ〹㐰攳搱㈱捣晤㘲㔵昶敢㤸㘴㠷昰㔹㘲㘶〴㜰㈱昳户㈸㐵㈹㘱㐵㝥戶〷㕥㜶挸㤳㝡㠷挴〱㈹摤㈱㝦昱散㤰㕥慡昱㈴㥣搱㈱扤㈱换づㄹ〱搹敥㄰摣摢挰搷搰㙣ㅡ㔷㜱㜰愶㠳㡢㍡挹㑣㈴㡡㠹㈸㠱㉢挴㤸挱戲挶㍥㉥㤴户㑣愲ㄹ㕣㕥挶㈵攴〸慥㉦愷昰搶㌳昴つ㙥㌴㈶ㄲ㠹っ愶慣㍥㑥昵收扥昰㌱㐷愲昰㌳㉦㑣戲㍦㡡慡搱㔴敤愸㔴〴㐸愸㘰摡㤷散㤰〷昵づㄹ㐷㝢㍤ち㥦㝦ㄷ〰昰攷㝤㈱㜳㔷㘵攴挳捥散〳〰㥦㔶㘶㑥㠵慢攸て㈳㔹㌵愷㔱挲㡡晣っ㠰㔶㔲晣㈷㡤㘲㤳㔷〵攴〱攰㌶㑦㌶㤹摢㠵㍦晣㍣ㄲ㔵㠱㑤收㜱㐹㌶㘷㐲戶搹㡣㠵慣㈸㉥戱攰㠵㜰㌸㕢挴敢搰昰挵ㅦ搷换㘲㘹㕣㌵㑢㘵ㄳ搹㠴㌱换㠵挶昱㝡挱㑣㍡换户挶〵㈳㤶㠵㜳昶㜰㈲㤳㡣㠷㜰挲㤸㠸㘵㤳㜱㍦㌳挴㈴㜵戳攱㘳捥㐱攱ㅦ慣㔴㥤ㄷ〰㙡㤴捡㐵㠹㍤愹攲昰扥㑥㘷昳㄰搶㌲て㠵捦捦散㉦晣愱㔲㙣㜰攱昷捤㈱捡㜸〷ㄱ㜲挰摥挹戵㉣㕣挵㌰ㄸ㈵㥢ㄶ㈵愸攵㠷㤹㕤㤲捤㡢㜵㌶摤㝢㐸ㄷ㝡戲戹户㙡愷ㄱ㔵㠱㑤收㜲㐹㌶㡦㠰㙣戳㠹搷㠸挵㜱㉦摢戲㜰ㄶㄸ挱昴㥣挰㈸つ攳㌲㉦摥昴ㄵ戲㘲愹戸戱搰㠵〲㠱㑢扥改㐰摣㡡攷㈲㔹扣戸㉤㠳㔷㡦挵〲㤹㕣ㄸ扤㤰㠹㠷晤捣ㄲ㤳㙣㌶挱挷㙣㐶攱て㈹㔵攷戹㜷㔸愹㕣㤴㘰昲㤷㘴昳っ㥤捤㜶搶搲㠱挲攷㡦〳㠰㍦敦戱挹扣㌰㘹攴㘳搸㙣㌶昹ㅣ㌵昳ㄸ戸ち㤹摢㐵改㔸㑡㔸㤱㥦㝤㠱㤷㙣㥥攸挹收昱㥥㙣㡥㔴敤㥣㠰慡挰收㈸挸㤲捤ㄳ㈱摢㙣收㠲搱〰收㕡㕣㥢挲ㄷ昴㕣㌴㤶挶愴㡢晢㐴㜸ㄱ㙥〴㘷ㅦ攱㠴戱挲㠵〶㜲㠱㌰㑥挳戳昱㜴ㄶ㈹㈹戱㐸㕡㥥㜴㘷㜱㘷㍢㡣㌷㜳愶㤳晥搱㑥昵收㑡昸㤸慢㔰昸敢㤴敡㈴慡㑥愶㡡挹㘲㤲㜳〲㈴㔴搴㔳挵戱戹㐴㘷昳㜴摡㔷愳昰昹挷〳㠰扦㌲㘳つ㐴捦愹昷㑣ㄸ昲愷摥戳愰昱㤸㝡㈷㌸㔵㤹㡦㤰㘳㌹㤲㌷㜰敤㍣挰挵㈴ㄸ㐹户戹㤶ㄲ㔶攴㘷㍦㘸㈵昷㐷攸摣扢愷搹ぢ㍣戹㥦愲摡戹〸㔵㠱晢愹㤰㈵昷ㄷ㐳戶戹捦㠰攷ㅣ摥㠳ㄷ戲攲㘹扣㌲㌰㠳㐹㌳ㄳ㐴㠲〰扥ㅣ㘶ㄲ㔹捣ぢ㤷戸㔰㕣㡣㡤愵㜱㘷㈸㠷ㄴ㡥〸慥㥣愷㜰晡㤲捤㘶搳戸㘸㘵攱戵愴〱晦㌴愷㝡㜳ㅤ㝣捣㑢㔱昸㤹㑥㈶㠹敥㍣捤㥥愱㔴〴㐸愸㤸㐹ㄵ戹㍦㑣攷晥㙡摡慦㐱攱昳捦〲〰㝦捥㤴㈰扦㤸㜷摥つ㥤慤㡣㤲㐸㍥㔳㑥扥愷捤扣㠹〱捣㔱挶㥢㈱昵攸㔲挹昴愸㝤ち昲㠸扣ㅦ㈶㌵戴昰㤵㕥攳昱㡡㉥收㜳㤷㜵挱㔳㜴散㘷捦㔴㤴㡦昸敦敡㘲愶ㄲㅦ㍤挵㑦攵㑣㙣昵晦愰ㅥ㡥㡦捥っ㌴搶戸ㅢ㍥收慤搸攰捡㜹搸摣㠰㔷㠸㥢㝢㤵㌸ㅣ换晡㌴㑦㙥㐷挲ㄲ㕥㐹㍦扢㜵㡣晢㍥昳敤㔴㈲搳㔰昵愶愹㥡㑥捤㤸㜴㍢ㅥ㕢搶㘱㈹户ㄹ㙤慥ㅦ摥摣㠴㙣㌶ㄸ㠶昲扤㔴㝤㍡㈵敤搹㍤扢㜴㙡㈷户戴攳ㅤ㙡㔶㔶搵搸㡥㘷搷㔴㤴㜷ㄱ㥥㡦搳㜲摥㕣捥㠷昵戰㌶扣㐵㙤㜲㤶〴散攲昱攴愲戱㡤ㅤ昲挹㕦扢挲㉥㑣愶挶ㄹ㝦挴搶㜶ㅤ㌹㜸捣㤸挱攱㐴攵㜴昴挴㔶㌷㤲捦㍢㥢挴㄰挶愳〳㙦㐷㡤攲㔰搴㑤昲㠵㜹〸㕢戹ㄳ㍡㘳攴攰㠳搱㠸搸て㡤戰㈱づ㈵㥦㜹ㄷ搱㥣攷愹㘲〵愲挱ㄱ㘸慦㘶〶ㅡて晥㐰改换㔷愳ㅤ愹敥攲㡢攴㌲摡㝥㜵攳㤷愳慢戳捡攳㔰㌱昰㥣㌱㤵敦ㅣ㜷昹搷㌷散㔳㜳改慤㥢㥣晦㡦㔳昵挴㥥ㅤ㜵捣㐹挱㈳敢㐴ㄳ㍣㙡愰㌵摦㘵昱ㅥ㡢昷㔱㠸昱㠸攸㜵㍣捤愸攸㍤㐷昵㡥愱昰㍤㐷晥㘶搴㠴㍦㕣戳㐱扣㍤扡〸愶㡤㜱㡦ㄳ㘳攱挱㘱㑥㤶捣㠷戸挹ㅤ㔰摢〴戵㘱捤㔸て㥤㈴㈸ㄲㄴ愳〰散㈴㘸〳搱㡢㕤㜴㍢搱㡦㐱㘷㜷ㅡ攰㈳ㅣ戸捤晥ㄳ㠴㌳㔹捣攵㜳愹㈳㐸㍥㡦㠶戰㙤㝣ㅥ愳㍣㑡昱㜹捤挶〷㝢慥敢㌵戲敥㠶攷㕥㤹晢搹愶晤敡挴㑡㜸㜸昱ㄹ㐵愰㥥㝣㐶ㅣ㐳攱㙢㤳晣慢㔰ㄳ晥㤰换㠱慤〲㥦㑣昱㤲㝣㠶攰攱昲昹ㅣ㌷㜹㌵㑣㌶㥦愷㘱捤㜸〱㍡㥢捦戸愸㜵〸戲〷摣㑢㐴慦㜱搱愷ㄳ晤ち㜴づ㥦㜱㌱挴㠱摢㝣扥㑡㌸ㄳ扢㕣㍥捦㜴〴挹攷戹㄰戶㡤捦昳㤴㐷㈹㍥㠷㔵㡣㥤㜳昹㌵扦㡥晡昶㤱㥥㈷㕦㜲㐷捤㘸戱づㅥ㕥㝣搶㌸戴ㄵ㡤捦挱㡥愱昰㉤㑣晥㑢㔱ㄳ晥㜰つ〸㕢〵㍥㤹愱㈵昹ㅣ〴て㤷捦㡤摣攴㙢㘰戲昹㘴摡㤶昱㉥㜴攰㤳搳㠴攸㥦㐷搰晢㐴㕦敢愲㤹戹㘵㝣〸㕤愵摣摤㐵㕦〷㙣㤳晦て㠲慦〳挴㘵㤳搹㔹ㄴ㈴㥢㌷㐲搸㌶㌶㙦㔲ㅥ愵搸ㅣ㌵㜰㥦搶昵㈷㙥㝣㌸㜱㘹昶挶㘹昱扦㍤㉣敥㠰㠷ㄷ㥢㝤㄰㠴攷攸散敤ㄸち㕦改攴扦ㄳ㌵攱て㤷戰戰㔵㘰昳ㅥ〸㤲捤敤攱攱戲昹㈵㌷昹㝥㤸㙣㌶㤹㠸㘵㝣つ㥤捤㘶㑣昴〴㔸戱攱㌳扦㈱晡〱ㄷ㝤ㅦ搱摦㐱㈷搹㡣〹㥦〳戶搹晣〱㠶㙡㈶㑤㙤ㅢ㘷㡦㉡㡦㔲㥣㘱㥢攴㜲搹搰扡㉦晡慣㝢戵㑥㍣つて㉦捥㉡ㅤ㙡㡡㐶㘰㠵㘳㈸㝣ぢ㤴晦ㄹ搴㠴㍦愴慦㈰㜶㜰挶㈴㉡挹㔹㌹㍣㕣捥㌶㤱㠵㤷㘱戲㌹㝢ㄱ㙢㠶挰㘳晦戸㡦搶て㡥挴挵慦晦搶愷挸㉥㌰㠹㔷㕣昸㑢㠴㔷㍡昰昱㠴晦攸挰敤㕤扡㉢攱捣㥤㔲戴㡢㔷ㅤ㐱づ挲㌷㈰㙣ㅢ愱㙦㉡㡦㔲㠴捥扤㙥㘹摤慤挳㝥ㅣ㜵昴挳戳㤷ㅤ㜰摡愰搱攲〳㜸㜸ㄱ晡ㅤ〲昵ㅣ㠴摦㍡㠶挲户㑡昹㍦㐴㑤昸挳㜵㉦㙣ㄵ〸㘵㘶㤴㈴昴㕦昰㜰〹慤收㈶㝦〶㤳㑤攸㈷㔸㌳戶㠳㑥㑥㤱攱戸昸挲㈱挸ㅥ㔷扤㠸晥摣㐵㌳㘳捡攸〳㥤㜳㥥㄰ㄷ㥦㌸㜰㥢捦ㅤ㘱慡晥〶愰㙤㘳敤㕢攵㔱㡡戵㡦㥦敡㜶摢㤹㘷㜴慦敢摤㜱昴攴㑣昷㘸㥤昸ㄹㅥ㕥慣㝤攸㤰㔳㌴っ㍦㜰っ㠵慦愲昲晦㠲㥡昰㠷ぢ㙥㠸ㅤ慣〹㠴㉥㔹㝢てㅥ㉥㙢扢㤱㠷ち㤸㙣搶㤸〱㘵っ㜴㜹㠸㠴挴摢㜹㍣散㑥㜸愵ぢ敦㐲㜸つ㜴昶㜱㈸㈴㕥㜷搰㌶挹㝢㄰捤ㄴ㈷㜷ㄴ㜶㜵〴㌹ち扢㐱挰摦㌶㥣昸㜴㔷ㅥ愵昸㍣改搳〳敥敥扦昶戴扡㔷慦㕥㌴搲㜷敢㠵㜵愲㌷㍣㙡挸㐲挱㠹捦㉢づ㙤㐵㝣扥散ㄸち摦㙣攵敦㠳㥡㈴㥦挳戱㔵攰㤳戹㑡㤲捦ㄷ攱攱昲戹㌷㌷㜹㔷㤸㙣㍥㤹挰㘴〴愱攳戸ㅡ㍦㌸㥣ㄴ捦㍡っ搹攳㉡㑣㜸㍦ㄷ扥ぢ攱㔱〷㕥㑦昸㤳づ摣㈶㌴㑥㌸㔳㤴㕣㐲㜷㜳〴㐹攸敥㄰昰户つ㠴づ㔶ㅥ愵〸敤㝤换挴㜷敦ㅤ㜶㐶ㅤ搲ぢ㜳ㄳ㙡㉥慡ㄳ挳攰㔱攳㐱攸㘳づ㙦㐵㠴㍥敡ㄸち摦㤴攵ㅦ㡥㥡㈴愱㈳戱㔵㈰㤴戹㐶㤲搰㐷攰攱ㄲ㍡㥡㥢ㅣ㠱挹㈶㤴〹㐸挶ㄸ㠷愱戱㠳㈳〱昱㘰ㅥ㐳攳〸㡦扡昰㌰攱攳ㅤ昸㌸挲敦㜵攰㌶晦ㄳ〹㡦〱攴ㄲㅡ㜷〴㐹攸㍥㄰昰户つ㠴敥慢㍣㑡ㄱ㝡晣愴㠷㡥敤㜷户愸㥢搰㘵㔹户挱扦慦慣ㄳ昵昰愸昱㈰昴㑥㠷户㈲㐲敦㜰っ㠵㙦摥昲㡦㐷㑤㤲搰㘹搸㉡㄰捡㕣㈱㐹攸㥦攰攱ㄲ㍡㠳㥢㍣ㄵ㈶㥢㔰㈶㄰ㄹ〷㐰挷㠳昵昸挱㐹㜱㑢ㅥ㐱戳㠸㥥收愲愷㄰㍤挷㐱搷〳㝤㠳㠳戶挷攷㠱㐴昳晡愰㑢攷っ㐷㤰㜴捥㠲㠰扦㙤愰㜳戶昲㈸㐵攷㉤㍢昵㕤㤱㝤愵愶㙥㙡摦ㅥㅦ扤㜳攰挴㍡㌱てㅥ㌵ㅥ㜴㕥敢戰㔶㐴攷㌵㡥㘱捡挰扤㡣㐴搵搸㐹ㄷ搵㑥敤㔸㜵㜷㜶㠲晦㔰搴㈴改㍣ㄴ㕢〵㍡㔳㤰㈵㥤㔷挱挳愵戳㠱㥢㥣㠵挹愶㤳改㍦㐶ち㍡晢㐰ㄲ㡣㠹换ㅣ㠶散〱㤷㈱摣㜲攱ㄹ挲㉤攸攴〴ち昴挵づ摡收㜳㍥搱捣敦㜱昹㥣敦〸㤲捦㠵㄰昰户つ㝣㌶㈹㡦㔲㝣㘶晢捤㤹收㕦晣挴攸㐳㈶㙦㍣晢戲敡㡦㐶㡢づ㜸搴㜸昰戹搶愱慤㠸捦昳ㅣ㐳攱㙢挱晣㡢㔱㤳攴戳ㄹ㕢〵㍥㤹搶㈳昹㍣〷ㅥ㉥㥦慤摣攴㘳㘰戲昹㘴慥㡦㜱㈴㜴攴ㄳ攷㐵㈱㜱㐶ㅥ㐳敤㠴ㅦ敢挲㡦㈶㝣戱〳挷㜹㔱㐸㥣收挰㙤晡㤷ㄲ捥㙣ㅥ㤷㔰㘶昵㔰㤰㠴慥㠰㠰扦㙤㈰㜴愵昲㈸㐵㘸攲搴㌱㠷㝦㤸㕥㕤㌷攱捦摦晣昲昲㈱ㄷ搷㠹搵昰愸昱㈰㜴㤵挳㕢ㄱ愱㉢ㅤ㐳攱㙢挶晣㙢㔰㤳㈴昴㔸㙣ㄵ〸㘵㕡㡥㈴昴㐴㜸戸㠴ㅥ挷㑤㍥て㈶㥢㔰收敡ㄸ㈷戸っ〵愳攲㜷㜹っ慤㈰㝣慤ぢ㍦㤷昰㔵づ扣㝥㌰攰㐷㌹㜰㝢㠴㥥㑣㌸慦晣戹㠴㌲㉢挷㈵昴ㄲ〸昸摢〶㐲搷㈹㡦㔲㠴㔶摣晣昰㔹㝤㕡慤扡㕤㉦㥡昸敢挳〷㜵搴㠹㙢攰㔱攳㐱攸㘲㠷户㈲㐲㍢ㅣ㐳攱㙢换晣搷愲㈶㐹攸ㅡ㙣ㄵ〸㘵㘶㡥㈴戴つㅥ㉥愱㘷㜲㤳㙦㠲挹㈶㤴改㍡挶搹搰㜱〲ㅤ㌳㌸㉡㕡ㅣ㠲散ㄱ㜷㉥搱㌷扢攸ㅢ㠹㕥ぢ㥤晣戶ㄳㄵ㐷㌸㘰㥢捤ぢ㘰愸扥ㅤ㄰晣㙤〳㘷㜷㈸㡦㔲㥣つ㕤昴搸摦㘷㕥昳挸挳捦㝦㝡捡戸搳㥥昹昳挳攲㝥㜸搴㜸㜰㘶㌹搴ㄴ㜱㤶㜵っ㠵㙦㍡昳㍦㠰㥡㈴㘷㤷㈲㜶㜰戶ㅥ戲攴㉣つて㤷戳换挹挲愳㌰搹㥣㌱晦挶戸ㄲ㍡敥搵㌸㡡㐷挵㘱㜹㍣㕣㑤昸㘳㉥㝣〳攱搷㍡㜰ㅣ挵愳攲㘰〷㙥㜳㝣㍤攱捣戰㜱〷㈱㌳㙤摣㐱昸ㄴ〴晣㙤〳愱㑦㉢㡦㔲㠴昲㜴㈸㜷换㔲晢搲摣搷挷搴㠹㤷攱㔱攳㐱攸ㅣ㠷户㈲㐲㘷㍢㠶挲㌷愷昹㕦㐱㑤㤲搰㥢戱㔵㈰㤴昹㌳㤲搰㤹昰㜰〹扤㤵㥢晣㈶㑣㌶愱㑣慡㌱晥攸㌰㌴㝥㜰㌰㈸愶攷㌱㜴㍢攱㙦戹昰㌷〸扦搳㠱㘳慦づ㡡晤ㅣ戸㍤づ敦㠲愹晡㝤㠰昰户つ戴㝤愰㍣㑡搱㜶搰㉥㝦㝤敡改㉢换ㅥ㕥㝣攲晣㥡戱敢晥昳㤰昸っㅥ㌵ㅥ戴㡤㜷搸㈹愲慤摥㌱ㄴ扥㙦捤晦㌹㙡㤲戴㍤㠰搸㐱ㅢㄳ㘵㈴㙤㘳攱攱搲昶㄰㜹昸ㄶ㈶㥢㌶㘶捦ㄸ敢ㅤㅥ挶っづ㈶挴㈸㠷〷㝢㘰㙤㈰晣㍢ㄷ晥つ攱㡦㐱㘷ㅦ慤ㄳ㘲㠴㠳戶㔹㝢㠲㘸愶挷戸挳㤰㘹㌲敥㌰晣〹〲晥戶㠱捦㥦㤵㐷㈹㍥㔱㥢㕣捥晦攷㤴㜹㜷㍣戸愶㑥㔴攰慡㐲つ㔴㠵㕦㜷愲づ㙤㐵㝣㐶ㅣ㐳攱敢摢晣㤵愸㐹昲昹っ戶ち㝣㌲捦㐵昲ㄹ㠲㠷换攷㜳摣攴敥㌰搹㝣㌲昹挵㜸〱㍡晢敢づ㜶搴㕡㠷㈱㥢捦㤷〸敦攱挲㤹〰㘳扣攲挰㜱㜰㡦㡡㈱づ摣㈶昴㔵挲㤹摥攲ㄲ㕡敤〸戴㔷昷㠲戰㙤㠴昶㔶ㅥ愵〸㙤晡戵㘷搹㈵㙦ㅤ㌶㍡昱㙤挳攲㝦扦戹㙡戴搸ㄵㅥ㕥㠴搶㌸扣ㄵㄱ㍡搸㌱ㄴ扥づ捥摦て㌵㐹㐲摦挲㔶㠱搰㠱㤰㈵愱㠳攰攱ㄲ扡㤱㥢㍣ㄸ㈶㥢㔰㈶慦ㄸ敦㜶㌲ㄴㄳ晤昳ㄸ㝡㥦昰ㅡㄷ扥㍢攱ㅦ㍡㜰㥣晥挴㐴㕦〷㙥昳晦て挲㤹㥥攲ㄲ捡㌴ㄵ㜷㠴㌲ぢ㘵摢〸ㅤ愶㍣㑡ㄱ㝡捣攱㠷㡦㌸㌵ㅥㄸ摤攵敤㐳ㅦ㌸昰㍦㜳㐷㡢〸㍣扣〸敤攳昰㔶㐴㘸㙦挷㔰昸㝡㌹㝦ㄴ㌵㐹㐲㍦挷㔶㠱㔰收㤹㐸㐲户㠷㠷㑢攸㤷摣攴㝤㘱戲〹㘵昲㠹昱㌵㜴㜲ㄷ㡥㠴㐵㑦㠷㈰㝢挴㝤㐳昴㐸ㄷ捤晣ㄳ攳㍢攸散戳㜹挰㝤づ摣收昳〷挲㤹㕤攲昲挹㉣ㄳ㤷捦㜱㄰戶㡤捦㝡攵㔱㡡捦ㄳ㌶㙣㤸㜳㘰昵昵愳慦㝣㜱收昱㈷㑣㔹㍦㕡㑣㠵㠷ㄷ㥦㤵づ㙤㐵㝣㔶㌸㠶挲户搵昹愷愱㈶挹攷㉦搸㉡昰挹㑣ㄳ挹㘷㌹㍣㕣㍥㌷㜱㤳㘷挳㘴昳挹昴ㄳ㐳㔴愹㍤ㅥ搷搹㝥晤㐱扦搸摢〵㈶㌱挷㠵捦㈲扣搲㠱攳〲〷慥㕢㍡㜰㥢晦慥㌰㔵㌳㕢㘴摢㘸㥢愷㍣㑡搱昶搱㝤㤷扤昲攵慤㕤敢〶㜵㝤晦摥㝤〳愱㍡㤱㠵㠷ㄷ㙤摦㈱ㅣ敦慢㤳㡥愱昰ㅤ㜷㝥ぢ㌵㐹摡㝡㈰㜶搰挶㤴ㄲ㐹摢扦攰攱搲㔶㑤ㅥ㥡㘰戲㘹㘳㥥㠹戱ㅤ㜴昶㐹㈳慥㑥㍡㌴搸攳慡ㄷ搱捤㉥㥡愹㈶㐶ㅦ攸攴㐹㈳慥㑤㍡㘰㥢戳ㅤ㘱愸㙥〷㘴摢㌸敢㔰ㅥ愵㌸㡢㌷㕦昱搲攳换㡥㝦昸愲搸昳㡤㉢㕥敤㜸㔸ㅣ〳て㉦捥㍥㜴愸㈹ㅡ㙡ㅦ㌸㠶挲搷攲昹㡦㐵㑤㤲戳㝥㠸ㅤ㥣㥤〰㔹㜲昶ㅥ㍣㕣捥㜶㈳ぢ㉢㘱戲㌹㘳㌶㠹㌱㄰㍡戹敢攲摡搸摢㜹㌴散㑥昴㉡ㄷ扤㠲攸ㅡ攸散㕤ㄷ昰搷ㅤ戸㑤昱ㅥ㠴㌳㕤挴摤㜵㤹㌶攲敥扡捣ち搹㌶㍥㔷㉢㡦㔲㝣㍥昲摤㥥昳昶㕥㜶捥挳晢慦戹愰攵挵扤㑥㝡㔸㥣〷て㉦㍥㕦㜱㘸㉢攲昳㘵挷㔰昸㤶㍤晦㕡搴㈴昹ㅣ㡥慤〲㥦㑣〶㤱㝣扥〸て㤷捦扤戹挹敢㘰戲昹㘴㠶㠸ㄱ㜴ㄸ挲㐹㘰㐰㍣敢㌰㘴㡦慢㌰攱㤷扡㜰㘶㠹ㄸ㔱〷㡥㔳捣㠰㜸搲㠱摢㠴挶㘱慡扥ㅡ愰㙤愳敤ㅡ攵㔱㡡戶㜷慥ㅣ戰晣敢摦㐶敡㝥摤㌸敤敢挷㘶ㅥ㔷㈷㙥㠲㠷ㄷ㙤㡦㌹散ㄴ搱昶愸㘳㈸㝡㌷摦捤愸㘹㑢敦收攳ㄳ㝤慣㜶昹晥戸㙡㥣㜴㔴收昸搴㤷㙥㌹㕢捤ㅣて㍣㠵愸戱愹㐹㍥挰愷㍢㕥愵搵戶搰㙡㥢㡡㌷挶攱〵㕡戳ㅡ㥢㥤㘷挰攰㑤㜲㝣㌳㤱㝡㔹㤳㈹㈵㍡ㅢ戹ㄹ㙤㜸㝢㔳搷摣攴㜶扣改㉦㕢搵扣㝦慡愳挳㙡㙢昹扦昰㥥㉤㍣㔲㠹て晥挵㘲扦㘱换昳㘹㐶㝣㑣㤱㘷㍡㠵㘴慣戶㤳㡦愹㜸〷ㅣㄳ㔷捡昹〶慥晦敥愵㝦挶㐸っ㌱昵攴慤慣昶㑥戹ち昱〸扡搸㑥搲㍥扥㙣ㄳ㐳㘶㑥㤲㌹ㅡ㜸愳づ㐵ㄷ㍣戵㐷㈶㔹愱昰㤹㘳愰㤱㡦〷㤳㐵㔹㈵搳㘸ち㌷㡥捦㤷攲㘳㔱换㉡㤷㌶㘶㍢ㄶㄸぢ慣挶昹ぢ㍡昰ㅣ愹㙥摣㘲戵㔴摣づ搷捤㘵愱㜰搷攸摡摣㤰㙡㙢㑢㉤慦㙡㙥㘸戲㕡收㜷㉣愸㙡㔸㠲愴ㅢ扣ぢて㠷搲慡慡㉡㜳ㅣ攲㘱㔳晣〸㈶㡢戰㔶戳㕥搷㍥〰つ㐷慢㌱ㅥ㕡㙦ち敥昵愴㘰㈲昰挶㈴ㄴ昹ㄴ㑣㠶㐶愳㐰㌰㕦㠳㌴愸㐵㙣㠰㈰挳㤸〲愴ㅢㅣ㌳㉦愴㜶慡慥㝤〶㕡ㄹ摣㌴㘸扤㠳晢㤳㘷㜰㌳ㄸ〵晢愷戳㙦づ愰㡡㡦㙥戳晢㐶㍣㠷扡昳〲㝢㐹㠵㌰ぢ㐸㌷㌰愶㌰挸挰㘶敢摡户㔴㘰㜳愰昵づ散〶捦挰づ㘴ㄴ㘴慤㌳戰摦㔲愵〵挶っ㠲扣挰摥㔷㈱ㅣ〲愴ㅢㄸ戳〱㘴㘰昳㜴敤攷㉡戰㐳愱昵づ散㉡捦挰ㅡㄸ㐵㍥㘳㈹慡戴挰扥㉣っ散ㅢㄵ㐲㐶て㠱㌷搶㘵㘰㔹㕤晢㡢ち捣㠲搶㍢戰㡢㍤〳㥢捦㈸昲ㄹ㙢愴㑡ぢ㡣㜷扣昳ㄸ敢㠲昱㉦㐳㔸愸㠷搰㔵㘹㥢㜴㙤て㘸㌹挶㑣捥〱ㄵ攲ㅣ捦㈰㕡搹㘲㍥㍢㐷㔲愵〵㔱㡤㝡昲㠲攸愵㥡㙢搷㥢摢㔱㘹㍢㜴㙤㍦㈷〸㘳㌱戴摥散㥣收ㄹ搸㔲㐶㤱ㅦ搸㜲慡戴挰㜶㉢っ㙣㜷ㄵ挲搱㝡〸㝢㈸敤㌱扡㜶戸ち散㔸㘸扤〳㍢搱㌳戰攳㠰㌷㡥㐷㤱㍦㍤㥣〰㡤ㅥ摣摥㠵挱㠵㔵ㄸ㉢㠰㜴〷㝢㕣㘹㔷敡摡㤱㉡戸㔵搰㝡〷㜷㤴㘷㜰㈷〳㙦㥣㠲㈲㍦戸㔳愱搱㠳ㅢ㕤ㄸ摣㌸ㄵ挶改㐰扡挱㑤㔴摡搵扡㜶㥡ち㙥つ戴摥挱戵㜹〶㜷㈶愳㈰㜳㥤㔳挴搹㔴㘹㕤㍡愳㌰戰㔹㉡㠴㜳㠱㜴〳㍢㔰㘹捦搳戵㠷慡挰搶㐲敢ㅤ搸ㄱ㥥㠱㕤挰㈸昲〳扢㠸㉡㉤戰㠶挲挰㌲㉡㠴㑢昴㄰收㉢敤㍡㕤摢慣〲扢ㄴ㕡敦挰搲㥥㠱㕤捥㈸昲㜷㠲㉢愹搲〲㙢㉤っ慣㕤㠵㜰戵ㅥ挲㔲愵扤㐶搷ㅥ慢〲扢ㄶ㕡敦挰づ昶っ散㝡㐶㤱ㅦ搸ㅦ愸搲〲㍢慥㌰戰ㄵ㉡㠴ㅢ昵㄰㑥㔶摡㥢㜴敤ㅡㄵ搸捤搰㝡〷㌶搳㌳戰㕢ㄹ㐵㝥㘰㝦愴㑡ぢ散捣挲挰捥㔵㈱摣慥㠷㜰㠱搲摥愱㙢㉦㔵㠱摤〹慤㜷㘰晢㜹〶㜶ㄷ愳挸㥦敤敦愱㑡ぢ散昲挲挰慥㔶㈱摣愷㠷㜰扤搲摥慦㙢㙦㔶㠱㍤〰慤㜷㘰㘳㍤〳㝢㠸㔱攴㌳戶㥥㉡㉤戰㕢ぢ〳扢㕤㠵戰㐱て攱㉥愵㝤㔴搷㍥愰〲㝢っ㕡敦挰㐶㜸〶昶〴愳挸㘷散慦㔴㘹㠱㍤㔴ㄸ搸〶ㄵ挲㔳㝡〸㑦㈸敤搳扡昶ㄹㄵ搸㌳搰㝡〷ㄶ昲っ散㌹攰㡤攷㔱攴㑦戲㉦㐰愳〷昷㕣㘱㜰㉦愹㌰㕥〲搲㥤换㕥㔵摡㤷㜵敤㕢㉡戸㔷愰昵づ㙥㠸㘷㜰慦㌲㡡攳㔱㜴㑥戲慦㔱愵戱戶戱㌰戰昷㔵〸㙦〰改〶昶て愵㝤㔳搷㝥慥〲㝢ぢ㕡敦挰〶㜹〶戶㤱㔱攴㡦戳㜷愹搲〲晢戲㌰戰㙦㔴〸敦敢㈱晣愰戴ㅦ攸摡㕦㔴㘰ㅦ㐲敢ㅤ㔸㕦捦挰晥挱㈸昲ㄹ晢㈷㔵㕡㘰㥢ち〳敢〲㠰㍣て晢ㄴ㉢㉥㘳㕤㤵昶㌳㕤摢〳㠲㍣搷晦ㅣ㉢摥㠱㙤敦ㄹ搸㤷挰ㄷ㌰昶㌵㔵㕡㘰搵㤰昳捦捤愰㤰㠱㝤㠳ㄵ㌷戰ㅤ㤵昶㕢㕤摢て㠲っ散㍢慣㜸〷收昳っ散〷攰ぢ〲晢て㔵㕡㘰扢㐱捥ぢ㙣㜷㈸㘴㘰㍦㘱挵つ㙣て愵晤㔹搷づ㠷㈰〳晢〵㉢摥㠱㤵㝢〶戶〹昸㠲挰〴㕥㤳慣〷戶㌷㈰㜹㠱㠵愱㤰㠱㜵〱搲つ㉣慥戴ㄵ㥡戶㜲㌴戴㕢晤搵㥤扦㠴攸㠵㡢ㅣ㑤㔶㠶㙦㜱ㅦ㡢㜷㠱て㙤挲㔷昰慤㜸昵㝡㈵ㅡㄵ㘳搰ㄸ敢㌰つ㑡捥づ㕤㍤捥搱㔶昱㝢㜲㜵扤㉥㠹㠹㤰ㄸ愲搹㤵ㅥ㤳ㅤ㥢㔹愵晢㑦搱㍤慡愷敡㤲㤸〱㐹晡㥢昴㌸㐰昹晢㜴晦㔹扡㐷昵㙣㕤ㄲ〷㉡晦㙥昴昸慤昲敦慥晢ㅦ愲㝢㔴捦搳㈵搱愰晣㝢搰㈳愵晣㝢敡晥ㄹ摤愳㍡慢㑢㘲扥昲慦愶㐷愳昲昷敢晥ぢ㜵㡦敡㈶㕤ㄲ慤捡㝦㍢㝡ㅣ愹晣户搷晤摢㜵㡦敡づ㕤ㄲ㑢㤵㝦㉦㝡㉣㔷晥扤㜵晦愳㜵㡦敡㘳㜴㐹ㅣ愷晣晢搰攳〴攵扦㠳敥扦㐲昷愸㕥愹㑢攲㘴攵扦㈳㍤㑥㔵晥㍢改晥愷敢ㅥ搵慢㜵㐹㥣愹晣㜷愶挷搹捡扦慦敥㝦慥敥㔱㝤㥥㉥㠹ぢ㤴晦㉥昴戸㐸昹敦慡晢㕦愲㝢㔴慦搳㈵㜱戹昲敦㐷㡦㉢㤵㝦㝦摤晦㙡摤愳晡ㅡ㕤ㄲ搷㉢晦摤攸昱〷攵㍦㐰昷扦㔱昷愸扥㐹㤷挴慤捡㝦㈰㍤晥愸晣〷改晥户敢ㅥ搵㜷攸㤲戸㑢昹敦㑥㡦㝢㤴晦㘰摤晦㍥摤愳晡㝥㕤ㄲて㈹晦ㅡ㝡慣㔷晥扦搱晤㌷攸ㅥ搵㡦敡㤲㜸㐲昹敦㐱㡦扦㉡晦㍤㜵晦愷㜴㡦敡愷㜵㐹㍣愷晣昷愲挷ぢ捡㝦㠸敥晦㤲敥㔱晤戲㉥㠹㔷㤵晦㔰㝡扣愶晣㠷改晥㙦攸ㅥ搵㙦敡㤲搸愸晣㠷搳攳㕤攵㕦慢晢扦慦㝢㔴㝦愰㑢攲ㅦ捡㝦㙦㝡晣㔳昹〷㜴晦㑦㜵㡦敡捦㜴㐹㝣愹晣㠳昴昸㕡昹㠷㜴晦㙦㜴㡦敡㙦㜵㐹晣愰晣挳昴昸㡦昲㡦攸晥㍦改ㅥ搵㍦敢㤲搸愴晣愳昴攰㤱㑢捥晦㌱摤㥦㐷㈹㙡敤昹㥦㐷㈷㔷ㄲ昲戰挱㈳㐶ㅣ㙡戵昸㜹昸㤰㜷㍡ㄲ㔸挱㥤づ㜹㜰㈰㉡愹愳㜸㤰㤰愸ㄱ㌶㑡ㅥ〲㠸摡㐷㐷昱㔰㈰㔱晢摡㈸㌹搱ㄳ㌵㔲㐷㜱挲㤷愸㔱㌶㑡㑥攷㐴攵挵挵㘹㕤愲敡㙣㤴㥣戴㠹ㅡ〳㔹㉤㝥㑥摥ㄲ㌵搶㐶挹愹㤹愸扣扡㌸㐵㑢㔴扤㡤㤲ㄳ㌰㔱攳㈱慢挵捦㠹㔸愲㈶搸㈸㌹捤ㄲ㌵㔱㐷㜱扡㤵愸㐹㌶㑡㑥愶㐴攵戵挸㐹㔵愲昶戳㔱㜲捡㉣慡㡢㔳愷㐴㑤戵㔱㜲㘲㉣㐲㜱㠲㤴愸改㌶㑡㑥㝦㐴捤㠰慣ㄶ㍦愷㐱㠹摡摦㐶挹㐹㡥愸扣戸㌸搹㐹搴㑣ㅢ㈵愷戲㈲ㄴ愷㌴㠹㥡㙤愳攴㠴㐵搴ㅣ挸㙡昱㜳攲㤲愸戹㌶㑡㑥㑢㐴攵戵挸改㐹愲づ戲㔱㜲昲㈱㉡㙦㝣㜱ㄲ㤲愸㠳㙤㤴㥣㘲㠸㍡〴戲㕡晣㥣㙡㈴㙡㥥㡤㤲ㄳ〹㔱㠷敡㈸㑥㈸ㄲ㜵㤸㡤㤲搳〵㔱㜹㜱㜱摡㤰愸挳㙤㤴㥣ㄴ㠸捡敢㙤㑥づㄲ㤵戶㔱㜲搷㉦慡㡢㔳㠰㐴㘵㙤㤴摣挱㠹戲㈰慢挵捦ㅤ㕤愲㜲㌶㑡敥挶㐴攵挵挵摤㔹愲ㄶ㐸㤴㕦ㄹ〵昷㑦㜹ぢ昲㠲敦敤㕢㤰㘳攱㕢㠵搷㔸㈸㈲〵昷㑤㠹㌸扦〰愱㜶㔲挱晤㔲㈲搶ㄶ㈰搴づ㉡戸㑦㑡挴㜹昹〸挱摤㔰ㅡ捥捤㌷昸搵晥㈸戸ぢ㑡挴㌹昹〸挱扤㑥ㅡ捥捥㌷昸搵敥㈷戸挷㐹挴㔹〵〸搵ㄹ㠲㝢㥢㐴㥣㤹㡦㄰摣挱愴攱㡣〲〳昷㈹㘹㔸㔳㘰攰㙥㈴つ慢昳つ㝥戵㍦〹敥㐲ㄲ㜱㝡㍥㐲㜰慦㤱㠶搳ちっ摣㔱愴攱搴㝣㠳㕦敤㌱㠲㍢㠹㐴㥣㤲㡦㄰摣㉦愴攱攴〲〳㜷〵㘹㌸㈹摦攰㔷晢㠴攰㙥㈰ㄱ慢ち㄰㙡㝦㄰摣〵㈴㘲㘵㍥㐲㜰搴㑢挳㡡〲〳〷扡㌴㥣㔸㘰攰搸㤶㠶ㄳ昲つ㝥㌵挸〵挷戵㐴ㅣ㥦㡦㄰ㅣ捡搲㜰㕣扥愱摢晦〳㐳㘵㉤㑣</t>
  </si>
  <si>
    <t>㜸〱捤㝤〷㝣ㄵ㔵昶㝦㙥㐸㠶捣愳㘴ㄴ㔰愴〷㐱㐱㌰扣㕥㔰㈴愱愳㌴〹㘲㌷扣㌲㡦㐴㔲㌰〹捤㠶〵㕤㝢敦㙢挱摥摢慡㙢敦㘵慤慢㘲敦㝤敤㙢敦㠵晦昷㝢㘷敥㘴摥㝢昳〲散㙦晦㥦捦㍥昲㉥㜳捥晤㥥㜳捦㝣敦㥤㍢敤扣㤹ㄲ㔱㔲㔲戲ㅥㅦ晥捦㑦ㄹㄷ〶搵慤㙡敦㌰㥢慢㈷户㌶㌵㤹改㡥挶搶㤶昶敡摡戶戶攴慡㔹㡤敤ㅤ摤〰搰敡ㅢ㔱摦㕥㕥摦摥㜸愰㔹㔱扦摣㙣㙢〷愸扣愴愴愲㐲㉦㐵晤㔶昶搷㔰㠲㑥㉢扤㡣〵㔰㈵扡挶愲㍢㡢ちㄶ㍡ぢㅦ㡢ㅥ㉣㝡戲攸挵愲㌷㡢㑡ㄶ〶㡢捤㔸㙣捥愲て㡢扥㉣晡戱搸㠲挵㤶㉣晡戳㘰晢晡〰ㄶ〳㔱昴ㅣ㠴㘲挱攴㐹㜳㔳晢㘳㙤敡㍡㕡摢捣戱挳ㄶ㕡㌱㑦〸〴慡〳搵挱㐴㌰㕡敤ㅦ㍢㙣昲戲愶㡥㘵㙤收㠴ㄶ㜳㔹㐷㕢戲㘹散戰㜹换㔲㑤㡤改㕤捣㔵ぢ㕡㤷㤸㉤ㄳ捣㤴㍦㤴㑡㠶攳㠱㜰㈴㤲㑤㈴攲㍤〷挳昳㥣挹㤳收戵㤹搹昶晦㤶捦㈱昴㌹㜷昲愴敡㌹㘶挷㝦换攷㔰昸㠴换㈹慤捤挹挶㤶晦㤲搳㜲昶㘹㘴㡡㤹㙥㘴攷㥢㘶㕢㘳换攲㙡㠴㥤㐳㌴愴㔸㜵㙤㝢晢戲收愵ㅣ㐷㤳捤愶愶昹㘶㔶㜶㝡昳㤴昶㡥㜹挹戶收昶㥥捤攴捦㙣㌳㕢搲㘶㝢敦收愹㉢搳㘶㤳つ㙣慦㘸㕥㤸㙣㥢㤳㙣㌶换戸㔰搹㙣昵攱捣㡣搹搲搱搸戱慡㔷昳㙥敤收晣㘴换㘲㤳㤰昲收改换ㅡ㌳愲慣っ㝦㈵摤戶昵㡡㑣㜶ㄴ攲㘹㥥摣㤰㙣敢㤰ㄲ扢㌰攰㠵㜵つㄷ戹ㄶ㌹㜱㜱㐸つ换戳㘲㥦搵㌵㌶敦㘲戶戵㤸㑤㙣㠴㍤㌹㈶て㈴〹戲晡挱㘱㑡慤づ㝢㐹昴戰㌷㍥慥ぢ㕢搱㠶愱愸㥡搳摡搶㡣〱ㄹㅣㅢㄹ㌹㈱攰㡦昸ㄳ攱昰搸㐴㑣㑡㤱㔸㌴ㅣ㠸敡㔵㠰改挳㘹戰㌵㡡捤〳㠹㠴㝦㔸敤㤴㘱晢㈷㤷㈴㤷㌵㈷挷㐷挶敢㈳㠸ㄸ㠹㐲㤴扤㡥㑤摥摤㄰㌷扢搲晡㘴㘹㝤慡戴㍥㕤㕡㥦㈹慤㌷㑢敢戳愵昵㡢㑢敢ㅢ㑡敢ㅢ㑢敢昷㉦慤㕦〲㡣晡㔴㜴敦㕥㙡㝦㑥扡㘰捣搷挳敥㍤㘴敥㘵戳㝡ㅤ攳慢㕡昷愸攰㔶㉥㈷㠹㙤戱㌰搲ㅤ戸摦づ搹㕦ㅤ㠹㈵㐲㥤㥦戰㍥ち㔰㝤㌴ち㙤㍢ㄴ㐶挷戰愹搳㥣挸㠳昱昱晡ㄸ搶㡦㐵㈱挴ぢ〸㥤攱捦㜸改晢㐷愶㐶昴改搷㑥ㄸ晡昸㠵挷づ㑥ち㑥㉣戲摤㙡㉣攴戴扢㝤㈸㕣ㅤ㡡㠵㠳㔱昵㔱㜱攸攳攸搷㡦㐲ぢ愰攸㈳㐹㜳㌷つ搶㠲㠴㠴㔰〸昱戴摤昴㌵㘷㔶㝥㜰攱慦㉢攷㥣晤散摦㙦晦㘵㑥摤扢㠲搳㤹㙣㍡㠲㠵㔹㤳捣㡥攴搸搹㡤㉤ㄳ晣搵㝥扦㍦ㄴ㡢〶愳昱㐴㈸ㄲ㡡〴攲㜱㜴搵搸搹挹㤵㔶㔵㌸ㅥづ㠷愳挱〸㈲㡢㐴㈲㠸㜰㙣㙤搳搲㠶攴㠴搸㔸扡㤸㄰愸昶㐷昴㈸㥢㡦愱搰攲㈸捡㙡愷㠷挳㝡㠲扡昱㈸㠴㜸搴づ㘹㤴㌱敡挰摢㝦㝤㘹捥搱搷㈴㑥㕡晦㐴攸㉥挱挹㔵㠶戴㈳ㄶ㘲敥㕥〸㜲慥㡢㠴晤㡡晦㜰㐴㡤愴㔰㈸㔸㥤〸㈵㐲㠸㕡㝥㈲晡〴戶戴ㄳち㙤㈲㡡〲㝥㐲挱昱㝡つ㈱戵㈸㠴戸捦づ愶昶㠰晢敥搹㘹捤挴改㝦㥢㜴晡扢て捤扣晤㙤挱敤㕤〶㌳ㄹぢ㘳摤挱㠴ㄲ搵搱㔰㈰㘸㐷㄰ぢ㔵㐷晤晥㔸挲昹〴昵㈹㜴㍦ㄵ㠵㌶つ㐵㘵捥挸㠸㡥搷愷戳㝡〶ち㈱㙥户㕢㥦㜴捡㘶㤷㑤㝢攱㠰搹挷㙦㜳敢㝢愳晣㍢晥㕢㜰敦㈲㕢摦ㄹぢ〹㜷敢摢㠷ㄳ㤱㙡㌴ㅦ㡢〷ㄳ晥㜸㈰ㅥ㡢挵敤㐸戶て〵挰㔲㈰ㄶ㡦㠷㘲㤱㜸ㄸ㠰愸扥ぢ摢㥡㠵㐲㥢㡤㈲㌷ㄴ㄰㌱㠷搵㜳㔱〸㜱㤳ㅤ捡ㄹㅦ慤㌸攰㡦㡥搷㙢㑥㔹㕥㝢攷捣㉡昳ち挱㝤㥣っ㘵㔷㉣っ㜶㠷愲戶㡤㐰㌴ㅡ慡づ㠵晤㜱㝤㍥晤搵愱搰ㄶ愰㐰捦〷㠳晡㙥搴㉤㐴㈱挴搵㜶ㅢ〳㔶㥥晥昶㈳㙢昶㥥戵收慢〷慦㍣㈳昳挰㘱愲〷慡㘵ㅢ㝢㘰㘱摥慣搶挵㜶㌳戳捤㘴换〴慣㔴㌸ㅡ挲㄰〸㠵晣戱㐸㈲㘱捦㈸搵攱㐸㈰㄰㠸㠵㐳㠱㐴㈸ㅥっ挵㔴㠷〴挲搵戹ㄵㄱ㝤㑦㠶戰ㄷち㙤㙦ㄴ㘵戵㌳挳㝥㝤ㅦ敡昶㐵㈱挴㈵㜶㔸摤㝢㙦ㄹ㍥昲㠵ぢ㘶㥦攰ㅦ扦挷慣て昷㕣㈸戸㔳㤷㘱搵㘳㈱攲㕥㜵昴㝡㉣ㅣ〹慢㡤㌳攱っ挷㘸㜵㈲ㄲ㠹摢晡ㄸ㈸㔹〴㔳㍤㠹㐲㑢愱挸㥤㈶㐲晥昱㝡㥡昵ㄹㄴ㐲晣搵㡥㘳敦㉤て晢㈸㝡换昷㤳捥㍥㈵昰㘸搳昵昷扣㈵㜸㕣㈱攳挸㘲㘱愸㍢づ㝦㜵㍣ㅡ㜴愶㔵㡣㐴捣慡㡢改戱〱㠵搶㠸㈲户捦㌱㉦敤捦敡㈵㈸㠴㌸挳㙥昰㠷换ㄷ㥤晡捣㈰㝤敥㔱扦愷慥㌸戹慣㝣扤攰㌱㡣㙣戰ㄹぢ摢攴㌴愸搶㌴ㅣ慡㑥㐴攳㤱㘰㈲㠲㝥〸〵㘲〹扤㠵㡥㕢㔱㘸㑢㔱ㄴ㙣㜸㐱㡣户〳〸㘹㐳㈱挴㠹㜶摢搷㝥扢昲扢㍥摦㙤㍤昷慦㑤昵ぢ㡣ㅢ㉦㍣㐵昰搰㐹戶摤㠱㠵〹㌹㙤㜳㙥ち㠶愳㌱㝦搴ㅦ㡦挷㠳㤱㘰㈰㥣㔰㉢捦㠹㉢㄰㑡挴㔱〶㘲挰愱ㅢ〲晡㌲戶户ㅣ㠵戶〲㐵㐱㐸〱㠴戴㤲㤰㔵㈸㠴㌸摡づ改扥㙦㝡㌶づ晦㜵挵摣㝢搷㡤愸㙢戹㝤换づ挱〳㌹ㄹ搲㐱㔸挸攱㍦ㄴ㡡㈴ㅣ晥㈳晥㄰㘶㑢晤㘰㝡㍣〴㠵㜶㈸㡡㥥ㅤ慥㕤㥡扥㥡㜵㠷愱㄰㘲戵摤摡㌱收㔳て晦攵晤摡改昷搶てㅤ㔷㜵㤴敦㈶挱㈳㐶搹摡ㄱ㔸㠸扡〹〸〴㈲挱敡㐸〲敤㔸㥦㠰摤ㄹ攰〱晢愷㔰〸㕢〸㍦挱㜸㐲㍦ㄲ戶晡ㅡㄴ摡㔱㈸昲㠶㕤㘰扣㝥㌴敢晦㠲㐲㠸㤵㜶㈰扦敦摦㝡㐹捤愳㕢㑦㌹㝣晣㤹㕢扥㌱攷㡦㕢〵㡦㕡㘵㈰挷㘲㘱㈷㜷㈰㜲㉦ㄱ㡣挷ㄲ搱㜰㉣ㄲ挵づ㈱㤱〸㠴搴㥣㉣㝢〲㌳㈴扡㈲ㄸ㡦㐶㐲ㄸ㈲晥㤸㝥ㅣㅢ㍣ㅥ㠵㜶〲㡡挲慥〸㡤搷㑦㈴攴㈴ㄴ㐲ㅣ㘰挷㜴㘷捤㡣搳㍥敤㝦挷昴慢〶㔷㝥昶搷㌷㘶㐷〴て愲㘵㑣愷㘰㈱㝦户ㄵ㑤挴㌱〰ㄲㄸ㡤晥㐸㈲ㅥづ扡㜶㕢搸愳㠵㐳戱〴㈶捦ㄸ㡥㠴挳㌱㡦摤搶愹㙣晥㌴ㄴ摡改㈸㌸㑢㠴昵㌳愸㍢ㄳ㠵㄰晢摢㈱㥤ㄳ晢㜶㠷㘵ぢ㕦㥡㜴挴慡攰户㠱摤攷㍤㈴㜸㐸㉦㐳㍡ㅢぢ摥ㄳ㘴㌸ㄱ〳㉢愱愰㝥づ晤㥤㡢㐲㍢て㐵㙥户〴㐱挱㕦㔹㝦㍥ち㈱搲㜶㝢攵㕦㉥晥收㤰㑢㐷散㝣昹㝥戳㠶昴て摥㜰㤶攸㠷㙡搹摥㠵㔸挸㍤㘸〸㘳㙦ㄸ㡥㘲〵攳愱㈰㍡挰搹㌶昴㡢攸㜷㉤ち敤㘲ㄴ戹敤〶㘲攳昵㑢㔸㝦㈹ち㈱昶戱摢㍤晣愳㕢摡晢㡥扥㜶晡敤㠷㉣㔸㜷攵扡换㤶〹㥥戰挸㜶㉦挷㐲摥㍥㈹㤴㠸㘰㥡挶㠱㐳挴ㅦ㠹㠴攳㔱搷㍥㈹ㄱ〸㔶〷晤愰ㅦ挷㝦㤸㈹㈲晡ㄵ㙣敢㑡ㄴ摡㔵㈸戰㝤㜴ㅥ扤攸㔷戳敥ㅡㄴ㐲散㘶挷攱敢昱㜹㕤摦㤷愷捤㌸晥㡡晤晢㥤㜶敤晣扢〴捦㤹㘴ㅣ搷㘱㈱㜷㙢挴㤴ㄴ㡡摡ㅢ㐵戸㥡㠷㉡晡昵昴㜸〳ち敤㐶ㄴ㤵㜹挷㤸晡㑤慣扥ㄹ㠵㄰㜳散〶㉦扡慡㘱㐲扦挱㝢捤㍡换㘸㥣㌰慤摦㤰敢㐵㝦㔴换〶㙦挱㐲攱摥㈹㄰っ㈵戰戳挵搴ㅢち挷攳捥摥㈹㥡㠸㘱㥣㐵攳愱〴㜶㑥〱戵愹㘲敦㤴㔳攱㑦攸户㌲㠴摢㔰㘸㝦㐷挱挳㈵扦㝥㍢㜵㜷愰㄰㘲扡ㅤ搶ㅡ慤敡㥦挷扣昰户㘹㈷㍣昳摥攷㠷㜷㝦昷㕡戱ㄵ慡㘵㔸㜷㘱㘱㔰捥收㘹㔳㄰昱愳㔳㐲㤱愰㝥㌷摤摤㠳㐲扢ㄷ〵㠶㌶づつ敥愳敥㝥ㄴ㐲搴搸㑤㘸晤㐷昷ㅤ昱昹捦㌵㐷捣㙤ㅣ㝦搶愳戵慤㘲〰慡㘵ㄳて㘲㘱㡣扢㠹敤ㄳ戱㘸〲㜳㔱㉣ㄲ㔰㍢扦敤㈹㔵〷㠲㝥㥣㙣敡て搱晢挳㈸戴㐷㔰攴つ戸挴㜸晤㔱搶㍦㠶㐲㠸㠴摤扡昹搴攳て㍤戸慡捦㤴㌳捡㝡晣㌰改戱㙦扡㡢㠱愸㤶慤㍦㡥㠵摣㡥㘶攳㙡㠷ㅦ㡥㘲㌵攳晡ㄳ昴昸㈴ち敤㈹ㄴ〵㈷ㄳ搸戸㥥㈶攲ㄹㄴ㐲〴敤㌶敦摣昳㠵ㄳ㌲搷摤㌸㜵㑤慦ㅤづ㜸晢收戵扤㝢㍥㡢敡㕤敤搳㤹㈹㙤挹ㄵ㌸㐱散㍣昷っ㔶㘳㉢摥㤸㤳㙥㥣㜳㘷㈳搹㔸㌶㄰挸㐴晣挹㔰戲扣ち㙥㌷昶散㡥㝢㥢㥥搹摤ㅢ㕢㌲慤㉢攴改摥愰㐹挹㜶戳昳散㙦㡣㕤㌷愹㜵㔹㑢愶㝤愰㜷㘵㕤㐷戲挳ㅣ㤰㕦搷改愴挰慣づ㈷挳㘶扢㙣㙦㐸扥搹挲㘴搳㌲戳㜶㘵愳㔵㍤㌸慦ㅡ愷挲慤愹攲戵搳摡捣〳㥣摡㠲㠸㙡㜱慤㘶戹昴㕤戰㤶㔶㤵ㄵ搷戰挹つ慤敤㘶㡢っ㙦㑣昳扣挶昴ㄲ戳慤捥攴㤵ㅥ㌳㈳㔷戵ㅦ慢散昳昱㌱㜳㕢戰愲㌸挳捥っ㜷㙢戳㔳㔷㜶㤸㉤ㄹ㌳㠳㜸㤷㥡㙤ㅤ慢ㄶ㈴㔳㑤收ㄶ㌹㄰慢㑤㔴㙣㤵愳㥥搶㥡㕥搶㍥戹戵愵愳慤戵㈹户愶㌶戳㍣㠹㙢〰㤹搹慤ㄹㄳ愷昰㘵晣㤴㠸㤲㙥摤㠴㈸搹捥敢㍣㥡㝥摢慢㘵㐷戸扡㜸㌰晡扣㝦敥戰慢㥥㡦戵挳㕡㌴㤹ㅣ㤳愵㈳㌶攰㑣晡愵㥢搱挵㠱慥㜵攲㘵㌱愲㐷ㄵ㐷换ㄸ㥤㥥晢晦ぢ㉥㉤敤㘳慦晤搴攵戸㑥㌲㈳搹㤲㘹㌲摢扡扣愸㈷ㄸ㤱晥ㅣ㡡昲㜱搸㥡㡢戲㔷〶㠴㔸㈹㔶㤵慦㘸捣㜴㌴㘸つ㘶攳攲〶ㅥ㕡攲挲㕦㐵〵愹㉤昸攸敢愰搲㕦㘰昱㈲ち㥦慦㐴㝢㠹㈰捤愷扦㙣挹攵挳昱晦愶㕦㠱㈹㠵㤵㉥慦昸攰昲㕣㝢㜹昳戴搶戶昶㙥摤扣搶㜲㐶戲扤愱㠳挳戳敢㑡晡㝢㠵挵慢㈸捡㐷愰搸攰〵㥥㑡㠰捡㜸ㅤ慢㔷昳ㄴ㌳㥢挴搵㐳戹㜵㡢㘴㜹戳㜵㐱㙡㡡搹㥥搶㜹攵㙡㈶戶㤵㤵ㅡ㤶戰昱昷㙣收攸㌷㔷㜶㑣㐹㜶㈴扢㌷攳ㅡㄸ㝡㐹〷㘸㡣戴戲㤶㘸搹㑢敡㤴戵捦㤶攰挱㤰㡢㉥㉦㍤愴挲昲㠴つ〷摢㑢㐹㌷扢散㝡㈵㄰晢㄰慣㠴㤶㍦搰㜳慦㘵攱ㄲ㕢㘶扡搹戲㘰搵㔲戳㥤昰ち慤㑢㉡昳㌷㉦㍡㥢㥢㑥敤搶搱搸搴㕥㡤㐸愷户戵㉥㕢晡摦昴㐳㕦晡㙢㈸搴愷㝣ㅢ㡣攲㡤㕦㈷搰㔵搲㝤㌹晢愶扥扥愴㠲摥愸搱户㘶挱搱ち㘷敢昱㥦晣攸㙦攱㍦㕦㔷㜵攵㈳㠱搸㤴敢㝥攵挰昷㙣〶㐳ぢ摡㑣㜹㈵戳㐲ち㘰扢㔷昳敥慤㙤㑢㔲慤慤㑢㌸㥥㝡㑢愹扤挱㌴㍢㜸㜵戰㠷㝤㌵㔴㕥昵ㄴ愲㕢户㥣㉢㝡慥换㠸㐳攱㕦㝢て㐵慦摡愶愶㘱捡㘳扢昶㍥㔴摤㜰㥤㔲晢〰ぢ㕢攱愰㉢㔸㍦㜹㔲挷戲愶搶㈵敤㘶㐷晤㜲㕥ㄹ㕦搹搴扥㔲っ挲敡昳㤲摢㌵㤷㡤昹攰敤戵㤱㈹㠷㥦㌳㘰搶㜳敢て㕡㈷〶摡ㄵ〵搷〰㐷挱㘱ㄵ扥晡扦㔰㠸慤〰攳戴㠲攵摣㡦晥〹㘴晤㔳ㄶ㥦愱挰攴㈰改挶摣昰㠵㈵㡡搱昸㥦昳㠳晥㈵㡢㝦愳㄰㘳㔰㜰敢搴扦㐲愱㍥挲㠰㝦㜶扡散戸敤愰㉥散戸敦愰昵改㕤搴㠹戱㐰戰昳㜴㤲愵㤳ㅥ㥤搴〸つ㡥㍤〹㈸户㉢ち㉥㐶㡥㠳㤹㈴攰㜷摡㜷〳捣㥢㠰㍦搹〶㠹搱㌹攴㕣〴㤴㕡愲昰愳㑥ㄲ搰つち㥤户㘷㐴㄰㉡㐹㐰㌹㈴昵ㄱ扦晥改㈲㈰〰㜵㈱〱㍡㝤敡㕤搴㠹㄰散扣〸昸ㅡ捥㍤〹昸㑡㔵攴㕦ㄲ㡤挲㔳ㄵ愳搸㥣㈱㝦〹㤸㌷〱㝤㔱慤昷㘳戱〵ちㄷ〱晤㉤㔱挴攰㐴ㄲ戰ㄵ㐱〳㔰㠸〴㔴㤲㠰㠱㤰搴㐷㝣攸㈶㈰づ㜵㈱〱㐳改㔳敦愲㑥㡣㠷㥤ㄷ〱慦慢昵捣摦〴㕥戳㉢ち㉥挰㑥㠰愷㉡㐶㌱㡡㈱扦㔲㤴㠰敤㔰慤㡦㘱㌱ㄶ㠵㡢㠰㙡㑢ㄴ㍢挱㠹㈴㘰ㅣ㐱㝥ㄴ愲〶㉡㐹㐰〰㤲晡㠸㝦扡〹㤸〸㜵㈱〱ㄱ晡搴扢愸ㄳ戵戰昳㈲攰㤱㘲〴㍣㙣㔷ㄴ㕣昴㥤〲㑦㔵㡣㘲㈷㌴㉡ㅥ㉣㑡㐰つ慡昵㕡ㄶ㤳㔰戸〸㤸㘲㠹㘲㉡㥣㐸〲愶ㄲ㌴つ㠵攰㘵㕦㐹挰㜴㐸敡㈳敥㜰ㄳ㌰つ敡㐲〲㜶愱㑦扤㡢㍡㌱〳㜶㕥〴摣㔰㡣㠰敢敤㡡㠲敢捥扢挰㔳ㄵ愳㔸挰㤰慦㉤㑡挰㐲㔴敢扢戳搸〳㠵㡢㠰扤㉣㔱捣㠲ㄳ㐹挰摥〴敤㠳㐲捣㠱㑡ㄲ戰㉦㈴昵ㄱ㤷戸〹㤸つ㜵㈱〱㐹晡搴扢愸ㄳ㜳㘱攷㐵挰㌹挵〸㌸摢慥㈸戸摡㍤ㅦ㥥慡ㄸ挵晥っ昹捣愲〴㌴愱㕡㙦㘶搱㠲挲㐵挰㔲㑢ㄴ㜵㜰㈲〹㌸㠰愰㌶ㄴ㘲㌷愸㈴〱敤㤰搴㐷㥣攰㈶㘰〱搴㠵〴慣愰㑦扤㡢㍡戱㄰㜶㕥〴ㅣ㔱㡣㠰挳敤㡡㠲㑢昱㝢挲㔳ㄵ愳㌸㡣㈱慦㉥㑡挰ㄱ愸搶㡦㘴戱〶㠵㡢㠰愳㉤㔱散〵㈷㤲㠰扦㄰㜴っち戱て㔴㤲㠰㘳㈱愹㡦㔸敥㈶㘰㙦愸ぢ〹㌸㤱㍥昵㉥敡挴扥戰昳㈲愰愹ㄸ〱㑢散㡡㠲㡢晥㡢攰愹㡡㔱㥣挵㤰ㅢ㡢ㄲ㜰づ慡昵㜳㔹㥣㠷挲㐵挰昹㤶㈸㤲㜰㈲〹戸㠰愰ぢ㔱㠸㌴㔴㤲㠰㡢㈰愹㡦㔸攴㈶㈰〵㜵㈱〱㤷〲敦搳扢愸ㄳㄹ搸㜹ㄱ戰戰ㄸ〱扢搹ㄵ〵㜷ㅢ㜸晦愰㡡㔱㕣挷㤰敢㡡ㄲ㜰〳慡昵ㅢ㔹摣㠴挲㐵挰摦㉣㔱㌴挰㠹㈴攰ㄶ㠲㙥㐵㈱昶㠷㑡ㄲ㜰ㅢ㈴昵ㄱ㍢扢〹㘸㠴扡㤰㠰㍢改㔳敦愲㑥㉣㠱㥤ㄷ〱㌵挵〸㤸㘸㔷ㄴ摣晤㘸㠱愷㉡㐶昱㄰㐳㥥㔰㤴㠰㐷㔰慤㍦捡攲㌱ㄴ㉥〲ㅥ户㐴搱ち㈷㤲㠰㈷〸㝡ㄲ㠵㌸〰㉡㐹挰㔳㤰搴㐷㠴摤〴㉣㠵扡㤰㠰㘷改㔳敦愲㑥戴挱捥㡢㠰敤㡡ㄱ㌰摡慥㈸戸〵戳っ㥥慡ㄸ挵慢っ㜹摢愲〴扣㡥㙡晤つㄶ㙦愲㜰ㄱ昰戶㈵㡡攵㜰㈲〹㜸㠷愰㜷㔱㠸㤵㔰㐹〲摥㠳愴㍥㘲㠸㥢㠰ㄵ㔰ㄷㄲ昰ㄱ㝤敡㕤搴㠹㔵戰昳㈲愰㙦㌱〲晡搸ㄵ〵㌷㝣づ㠶愷㉡㐶昱㙦㠶扣㔹㔱〲扥㐶戵晥つ㡢㙦㔱戸〸昸摥ㄲ挵㈱㜰㈲〹昸㠱愰ㅦ㔱㠸搵㔰㐹〲㝥㠲愴㍥愲挲㑤挰愱㔰ㄷㄲ昰ㅢ㝤敡㕤搴㠹挳㘰攷㐵挰㥦㝦ㄴ㌹ㄴ晥挳慥㈸戸〷㜵㈴㍣㔵㌱㡡戲㔲㠴晣ㅢ㘰摥㠷挲ㅡ慡昵敥㉣㉡㔰戸〸昰㔹愲㔸〳㈷挳改愸〷㐱㍤㔱㠸愳㈱㑡〲㝡㐱㔲ㅦ昱㉤摡㜰㑥㠶㡥㠲扡㤰㠰捤㠰昷改㕤搴〹摥搰昲㈲攰㤳㘲〴㝣㙣㔷ㄴ摣晢㍡づ㥥㈴〱〳ㄸ昲㐷㐵〹ㄸ㠴㙡㝤㌰㡢㈱㡣慥昳㙣㜰㤸㈵㡡攳攱㘸㌸㔷愷㡡愰攱㈸挴㠹㄰㈵〱㕢㐳㔲ㅦ昱愶㥢㠰ㄳ愰㉥㈴㘰㕢攰㝤㝡ㄷ㜵攲㈴搸㜹ㄱ戰慥ㄸ〱捦摢ㄵ〵㌷摡㑥㠵㈷㐹㠰㥦㈱㍦㕢㤴㠰㈰慡昵㄰㡢㌰愳敢㈴㈰㙡㠹攲㌴㌸ㅡ捥搵㠹ㄱㄴ㐷㈱捥㠰㈸〹㐸㐰㔲ㅦ昱㤸㥢㠰搳愱㉥㈴㘰〲昰㍥扤㡢㍡㜱㈶散扣〸戸愷ㄸ〱㜷摢ㄵ〵户昵捥㠱㈷㐹挰㌴㠶㝣㘷㔱〲㘶愰㕡㥦挹㘲㘷㐶搷㐹挰㉣㑢ㄴ攷挲搱㜰慥捥㙣㠲收愰㄰㝦㠵㈸〹㤸ぢ㐹㝤挴㑤㙥〲捥㠳扡㤰㠰㍡攰㝤㝡ㄷ㜵攲㝣搸㜹ㄱ㜰㐵㌱〲㉥户㉢ち敥㌳㕥〴㑦㤲㠰㝤ㄸ昲愵㐵〹搸て搵㝡㍤㡢㐵㡣慥㤳㠰㤴㈵㡡戵㜰㌴ㅣ㕦㍤㑤㔰〶㠵戸〴愲㈴挰㠴愴㍥攲㍣㌷〱ㄷ㐳㕤㐸㐰㈳昰㍥扤㡢㍡㜱㈹散扣〸㌸愵ㄸ〱㈷摢ㄵ〵㌷㍣慦㠰㈷㐹㐰ㅢ㐳㍥戱㈸〱ㅤ愸搶㤷戱㔸捥攸㍡〹㔸㘹㠹㠲㌷㍢㠷㜳㜵㔶ㄱ㜴㈰ち㜱㌵㐴㐹挰㐱㤰搴㐷慣㜱ㄳ㜰ㄵ搴㠵〴慣〶摥愷㜷㔱㈷慥㠱㥤ㄷ〱〷ㄶ㈳㘰㤵㕤㔱㜰愷昵㝡㜸㤲〴ㅣ挳㤰㔷ㄴ㈵攰㌸㔴敢挷戳㌸㠱搱㜵ㄲ㜰㤲㈵㡡ㅢ攰㘸㌸㔷攷㘴㠲㑥㐱㈱㙥㠲㈸〹㌸ㄵ㤲晡㠸ㄶ㌷〱㌷㐲㕤㐸挰㤹挰晢昴㉥敡挴捤戰昳㈲㈰㔳㡣㠰戴㕤㔱㜰攷昷㔶㜸㤲〴㕣挸㤰㤳㐵〹㔸㡢㙡晤㘲ㄶ㤷㌰扡㑥〲㉥戳㐴㜱ㅢㅣつ攷敡㕣㑥搰ㄵ㈸挴敤㄰㈵〱㔷㐲㔲ㅦ戱㠷㥢㠰扦㐳㕤㐸挰戵挰晢昴㉥敡挴ㅤ戰昳㈲㘰㑥㌱〲㘶摢ㄵ〵昷㤸敦㠶㈷㐹挰慤っ㜹㤷愲〴晣ㅤ搵晡敤㉣敥㘰㜴㥤〴摣㘵㠹攲ㅥ㌸ㅡ捥搵戹㥢愰㝢㔰㠸晢㈰㑡〲敥㠵愴㍥㘲㤲㥢㠰㝢愱㉥㈴攰㐱攰㝤㝡ㄷ㜵攲㝥搸㜹ㄱ㄰㉦㐶㐰捣慥㈸戸〳晥㄰㍣㐹〲㥥㘴挸㤱愲〴㍣㡤㙡晤ㄹㄶ晦㐴攱㈲攰㌹㑢ㄴて挳搱㜰慥捥昳〴慤㐳㈱ㅥ㠵㈸〹㜸〱㤲晡㠸戱㙥〲ㅥ㠱扡㤰㠰㔷㠰昷改㕤搴㠹挷㘰攷㐵挰昰㘲〴㔴搹ㄵ〵㌷攱㥦㠰㈷㐹挰扢っ㜹㘸㔱〲摥㐷戵晥〱㡢てㄹ㕤攷〸昸㤷㈵㡡㈷攱㘸㌸㔷攷㘳㠲㍥㐱㈱㥥㠶㈸〹昸ㄴ㤲晡㠸㉤摣〴㍣〵㜵㈱〱㕦〲敦搳扢愸ㄳ捦挰捥㡢㠰㥥挵〸攸㘱㔷攴㘷〴㤴㍦〷㑦㥢㜰㈷户〷〳捥㉥㙣㌴㔷昰搶㔳敦㉣戲扤㈷㉦㙢敦㘸㤵昷挹㝡㘵愷戴捥㘹敤㤸搲搸扥戴㈹戹慡㑦搶㕥搸扤挱㙣挱㕤散㌶摣捣捥搳戵㉥㕤㙡㘶昴㙣㕤敢戲戶戴㌹㜳捡晦挲㕤㙥慣ㅦ扡㑥摥攰㉥ㄵ昸晣㘷㌷㙥㑢㘰㠹㔱㠲㑦㐹昹㍡㌸捣扦晦㈶㜳捥㕤昷捡攵愲〱㘰㘵㈷愳ぢㅡ㍢㥡捣ㅥ㔹㜹㥦㕡㉥㔷㘴挱㈲㔲〳㌲摤戳ぢㅡ㜰㕦㙡㑡慦散昴戶挶㑣㔳㘳㡢挹捥攸㙢㐱㘷㤹㡢㤱〶㌰慦戵扤㤱改晤扤戲ぢ摡㤲㉤敤㑢㜹㐷㌳扤㙡昳ㅣ㐹摥晡㉣捦㑥㙡㙣㘹㐷㌳戲ㄷ戹㕣㤹慤㙢㘸㕤㠱㕦㥡㉣㙢㙥㤹㥥㕣摡晥㍦搱㉢㠲摤㈲㍦戲㙢㐴愹㈸㉤ㄵㄵ愵ㄵ晦㘹晦㘸㍦㘲ㅢ敢㘳愵晣っ挳㌸敤㘸㙢㑣㉤㈳㘱戲㡤㈰捡㌲ㄶ戲て㑢捡㕦挰㔲晥扤㑢㔷ㄷ收㈵ㅥ㌰搶㥣㕦㔰㜸摥〳㜷㝥扥㌳ㄸ㜰晤㈷㠴搳昳㘷ㄴ㍢㑦摦㙤㘶㘷㑡捥晦改户㌰攵㉦挲昳㐶㘷㐰昴〳戸户㌵㠴㤸ㄵ挱ㄱ㠵㉤ㄳ㈳㠱㔲晥戰昴㘵㈵㠶㈳戴㜷攷攲㌴摣㐴敦㤹㥤㤵㑣㤹㑤戸昷摦㥣散攸㙤〹㑣挲挰㙦㈵摡敤扡挹慤捤捤㐹づ㌹晥攲愳㉥㥤㙣㌲㉢戲戵换㍡㕡㤱愰慦㘷㔱挸㜱㘹慢㤲㉢愱㑡慥戴敥搲㘷攷㌳㈷㐸㉥搳㔷敢攲㘴㕢㘳㐷㐳㜳㘳扡㠲〲昳㜶晥㈷挶㉡收㡦㌲㤰愹㍥㙡㉥挹扦敤㙦摤㝣㐷㜷㔷㈳㔳㠶搴戱晢㌱愲㑢㠵㠶㝦攲㍦㑣ㄹ挱捣㈳㜷㈸晡慦昰㔶㡥慦㥣㡡㘴㉣㕦换㕢戱㔸晣㝡㌵㠶愸㥣㥣挴换〴攰慢晦〶㈸ㄷ昸㉤㝢〵㐵㤷昹〴摤〱昰捤㙡㑤㘶愶㈵搳昸昵㔶㜷晢户㕢ㄵ攸㕡㑥㌵㙤〶㌳㍣㈶㈳㘹〸挹㐸换ㅢ㌳㘶㕢〵ㄵ㜵昸㙤㕡ㄹ㜳㐳㌴慢て㜱慦扢㕢㐹㜹㜹㡦ち慦戶㘶㉡㕦㈳散晢收敥摦扥捤㉣昰晦挵慥昱㠹㕣㕢㥦㑦敥愲㝥挷戲晥〷搷改㔵㈸戹㍥㜹㠰㍦〹㔸㡦愲晣㌵㔴收昷㑤㙥戲〵㔲㌲㜴㠰捡攴慦㥥㤸〶㔲㠱㤴〹㤹㍦㔲㉥㔷愴㠷㉢敦㐳戳㔲㍥㉡搴㑦愹戴㍡㡣㜲㌳攳戳收㔷收㤷㘰捦㔰㔲㕡㕡㠶慥搶昲㜳收ち㥡㠵戳收㍡㔳㈶㠴㠸㈱〸㐱㘳挶攰㐰㙥㉣昰㕦㥦㤷敤㌹㍥㠸捣攷㤷㠰挲扤敤昵昸㑦㝥㝣㍥扤ㄴ㌶㈵㍥昱ㄶ㑡㐵挴㄰挴㘰㌳㠵㉥挰㜵㌰ㄴ攲㕦〰昰㜰挰戵昳ㄲ㥦㐰攴づ慣㐴攳㡦换㌶㜶挲ㄴ㥦挲㠲㤳愶慥搱昱㘷㔸攲㕣攴㡣捤ち㘸㌷㍣㌶扦愰〵扥㍡㝦慢挸〵昹晤ㄲぢ㙡㌵搰㝤㙡㌵㝣挰攸㍤〸晣户㌷愰㈷〱扤〸昸ち〰㜶扡搶ㅢ㔲㝦㐵愶㍢㔱㜷㍣㝦攱攴挱愴〱〳㌰昹㥤慢㠵っ㌵搶㤸摢㡣㉤㙣捥ㄶ㝥㠷㌲㥦挹㍦愱戳㤸散〳挸㐶㌳挹㡥㤴㑣昶愵㘳㔲㤰挳攴ㄶ搰㙥㤸挹㔲㤸㤱㍣㝤㑢改挴ㄲ〴昳ㄷ㍣㤸散て㡣扥ㄵ㠱捣㙤昰〰っ㈰㘰㈰〱㑣㜷㤰㑣づ㠲㤴㍢㉣㍢戳㥥挷〷昱㥢㉤て㌲㠷挰〶㘴㌲〵㐲㌵㘲㔲㘳㤱㌹㤴㡤っ㘳㈳㑣㔷挸㈷㤳㌹ちㄶ㤹㔵㠰㙣挶ㅦ㘷㙤㜰㉦㉥㤸搳㈰愹ㅣ㑥户㑣㙥挸愱㜲〴戴ㅢ愶㤲㐹㄰昸挳捦昶攸〴ぢ昲换㑣〸戵ㄲ㕢㜴慥挴㌶挰攸摢ㄲ挸㉣〹て挰㈸〲㐶ㄳ挰挴〹㐹攵㜶㤰㡡㔲挹㥦㜴㜸㔰㌹ㄶ㌶愰㜲愸慢㤱敤戱㙣㔳戹㍤ㅢ愹㘶㈳㑣㝣挸愷㤲搹づㄶ㤵攳〰搹攸㜱挹晣〸㐹愶㥦㡥㤹㈸㤱㐳㘶㄰摡つ㤳挹㠴ち晣攱ち㉢㥤㈸㌲㤹㔵愱戸㜲㙤攱㘱㘰昴〸㠱捣戸昰〰㐴〹㠸ㄱ挰㈴っ㐹㘶ㅣ㔲㔱㌲昹㕢㌹て㌲挷挳〶㘴㌲㌱㐳㌵攲摡挸㜷㘰㈳㍢戲ㄱ㈶㔱攴㤳㔹〳㥤㐵收〴㐰㌶㥡捣㕡㤸㐹㌲㜷愲攳㐹㤰㜲挸慣㠱㜶挳㘴㌲㌹〳㝦挸摣愰ㄳ㐵㈶㌳㌴搴㙡戸挸㥣〴㡣㍥㤹㐰㘶㙦㜸〰愶㄰㌰㤵〰㈶㜴㐸㌲愷㐱摡搲㜳扡挴捦晥㍣㠸㥣〱㍣㠸㘴㠲㠷㙡㠰晣搸愳㜲㈶ㅢ搸㤹つ㌰ㄹ㈳㥦㐸㘶㘰㔸㐴敥〲挸㐶ㄳ挹㥣つ㐹攴㉣㍡㘶昲㐶づ㤱㜳愰摤㌰㤱㑣昲挰ㅦ㝥㍡㐸㈷㡡㐸㘶㝡愸搵㜰ㄱ㌹てㄸ㝤㔷〲㤹〵攲〱㤸㑦㐰ㅤ〱㑣っ㤱㐴㉥㠰攴㑤愴昷㠸㕣〸㍣㠸㑣扡ㅡ㌸㡤ㅡ㙢愶摣㥤つ散挱〶㤸搴㤱㑦㈴㌳㌹㉣㈲昷〴㘴愳㠹㘴敥㠷㈴㜲㉦㍡㘶ㄲ㐸づ㤱晢㐰扢㘱㈲㤹㉣㠲㍦晣㄰㤱㑥ㄴ㤱捣ㄸ昱攰㘹㍦㘰昴㝡〲㤹㑤攲〱㔸㐴㐰㤲〰㈶㤸㐸㈲㔳㤰㡡㙥摥挱戰攷愸捣挰〶㘴㌲改㐴㌵挲㤳㍥㥢㑣㤳㡤㘴搹挸㘱〰攴㤳㜹〴㜴ㄶ㤹㡢〱搹〲㈷ㅤ㉤昲㔷攰ㅢ摥昷㌰㤵㐴昲搹㐰摦捣㈹挹攱㜳㝦㘸㌷捣㈷㜳㑦昰㠷摦㌷搲㠹攲㤳〹㈸㙡㑤攴㜱戹㌵㉣㥡㠰搱㥢〹㘴㜲㡡〷愰㠵㠰㔶〲㤸慦㈲昹㕣ち挹晢㠰㈸攰扤て㙦㠳〱挸㘴〲㡢㙡愱〲换㌶㤹敤㙣㠱㡦愷㄰㑣㌶挹㈷㤳ㄹ㈶㤲㑣㥤㠷㤶昲ㄳ㐴改㍡敦ㄶ捣㍦㤱慣㉤愷ㄳ㈶愲攴戰戶ㄲ摡つ戳挶㠴ㄵ晣攱昶〴㥤㘰㐱㝥㤹戵愲㐲㜶㙤捥〷〲愳ㅦ㐴㈰㌳㕡㍣〰〷ㄳ㜰〸〱ㄷ〱㈰㔹㍢ㄴ㤲㌷㙢晣〵慣挷挴㜸ㄸっ挰ㅡ戳㕥㔴ぢ㔹㙡慣㡥㍢㥣㉤ㅣ挱ㄶ㤸愱㤲捦ㅡ搳㔲慣㈱㜸㈴㈰ㅢ扤㍤㌳㤱㐵㌲戹㠶㡥㤹搱㤲挳攴搱搰㙥㤸㐹㘶扥攰て扦慣愴ㄳ挵㈴搳㕦搴㙡戸㤸㍣〶ㄸ晤㔸〲㤹ㅡ攳〱㌸㡥㠰攳〹㘰戶㡣㘴昲〴㐸摥ㄳ愳昷昱昸㐹挰㠳㐸㘶捦愸〶㕣扢敡㤳搹挰㈹㙣㠰㤹㉥昹㐴㌲扤挵ㅡ㝥㍣ㅥ㤷㥦晣攱挷攴ㄷ㐹摡㘹㜴挲㉣㤸ㅣ搲捥㠰㜶挳愴㌱㕢〶㝦昸㥤㈵㥤㘰㐱㝥㤹㌲愳㐲㜶㤱㜶ㄶ㌰晡搹〴㌲㥤挶〳㜰づ〱攷ㄲ挰っㅢ㐹摡㜹㤰㡡㑦㠲摥㝢㤴昳㘱〳攲㤸㜵愳ㅡ㜱ㄱ㜷〱ㅢ戹㤰㡤㌰㐳㈶㥦㌸愶挵㔸㈳昰㈲㐰㌶㝡〴㌲㤱㐶㤲戹㤶㡥㤹㔱㤳㐳收㈵搰㙥㤸㑣㘶摥攰て㍦收愴ㄳ㐵收㍢㔸㔲慢攱㈲昳㌲㘰昴换〹㝣搷ㅢ㜰〵〱㔷ㄲ昰ㅥ〰㤲捣慢㈰ㄵ㈵㌳㠰㕦搹㜹㙣捥搷挰〶㘴㌲㠳㐷㐵愱㘱搹摥㥣慦㘵㈳搷戱ㄱ㘶摢攴㤳挹ㄴㅢ㡢捣敢〱搹㘸㌲㤹㤴㈳挹扣㠱㡥㤹㥤㤳㐳收㑤搰㙥㤸㑣㘶昱攰て㍦㄰愵ㄳ㐵㈶㔳㜹搴㙡戸挸晣ㅢ㌰晡㉤〴㌲捤挷〳㜰㉢〱户ㄱ挰捣ㅦ㐹收摦㈱戹㈶㐶搷戳㑦昸㙢㜹て㈶敦㠰〱㤸㘴㉡㤰㙡挱㜵愵攲㑥戶㜰ㄷ㕢㈸㐳㘰昹㑣㌲㔷挷摡㥥㡢敥㑥㤸挹㈳㔹扢㠷㑥㤸搲㤳挳摡㝤搰㙥㤸㌵愶晥㈰㍥晣戸㤴㑥ㄴ㙢捣晦㔱㈱㘳㔱㜵晥〳挰攸てㄲ挸摣㈰て挰㐳〴㍣㑣〰搳㠵㈴㙢㡦㐰㜲戱收㍡㤱づ㜹㕦摦㜹っ〶㘰㡤昹㐳慡㠵㡥捥㄰晥挱ㄶㅥ㘷ぢ捣昵挹㘷㡤〹㍥搶昸㝢〲㤰㡤ㅥ㝦㑣〹㤲㑣㍥㐹挷捣つ捡㘱昲㘹㘸㌷捣㈴㜳㠸㈴㤳捦搰㠹㘲戲ち㕡戵ㅡ㔸㔴㑣晥ㄳㄸ晤㔹〲㤹㘴攴〱㜸㡥㠰攷〹㘰摥㤱㘴㜲ㅤ愴攲ㅢ戳昷攱攱㡢戰〱㤹捣㐵㔲㡤挴ㄱ㥢扤㌱扦挴㐶㕥㘶㈳捣ㅢ捡㈷㤳挹㐲ㄶ㤹慦〰戲㤱㔷㈵㤸㕣㈴愹㝣㤵㙥㤹㘵㤴㐳攵敢搰㙥㤸㑡㘶㈳㐹㉡摦愰ㄳ㐵㈵㔳㤲搴㑡㘰㔱慤挴㥢挰攸㙦ㄱㄸ昷〶扣㑤挰㍢〴㌰㠳㐹㔲昹㉥愴攲㔴攲㈷昶ㅥ㕢昳晢戰〱㤵捣㙡㔲㔱ㄸ㥤㔴㝥挰㐶㍥㘴㈳捣㐰捡愷㤲㘹㐷ㄶ㤵ㅦ〱戲搱攳㤲㠹㑡㤲捣㝦搱㌱㌳㤶㜲挸晣〴摡つ㤳挹捣㈶㐹收愷㜴愲挸㘴㝡㤳㕡つ㉣㉡㌲㍦〳㐶晦㥣㐰愶㍥㜹〰扥㈰攰㑢〲㤸つ㈵挹晣㌷㈴敦㉤㥣て㐹昰㘰昲㙢ㄸ㠰㐹愶㐷愹ㄶ㕣扢敢㙦搸挲户㙣㠱愹㑣昹㑣㌲㝦挹㘲昲㍢㐰㌶㥡㐹㘶㍣㐹㈶扦愷攳㐵㤰㜲㤸晣ㄱ摡つ㌳挹ㄴ㈹挹攴㑦㜴愲㤸㘴㥥㤴㕡つ㉣㉡㈶㝦〶㐶晦㠵挰㡣㌷攰㔷〲㝥㈳挰〴㐰㌲昹㍢㈴㙦㈶昹搸〷て㈶晦㠴〱㤸㘴㥥㤵ち挱挵攴㝡戶㔰㔲㠶ㄶ㤸ㄳ㤵捦㈴ㄳ愱㉣㈶㜹㝦㘷愳㤹㘴敡㤴㘴ㄲ搷晣㑢〴㜳愸㜲㤸挴て慡㌷㠲挹㤵㌰㤳㑣㤶搳㠹㘲㤲〹㔷㙡㌵戰愸㤸搴㠰搱扢ㄳ挸㘴㉣て㐰〵〱㝣昸㥦㘰㝥㤶㘴搲〷愹㥦扡戸㌳捣㝤㌱摣㡢挶㥥㐰㠳㐶㘶㙢㈹昷扣扡㘱捦㤲扤攸扥㌷摤㌳戳㉡㥦㐶愶㔳㔹㌴㔶〲戲搱㌴㌲〱㑢搲㘸搰㌱㌳戱㜲㘸摣ㅣ摡つて㐸㘶㙣㐹ㅡ晢搰㠹愲㤱㘹㕢㙡㌵戰愸㔶愳㉦㌰㝡㍦〲㤹搲攵〱搸㠲㠰㉤〹㘰㤶㤷愴戱㍦㈴攷っ㈶敦晥㡣ㄷ㤱〳㠰〷㤱捣晡㔲つ捣散㈴㜲㈰ㅢㄸ挴〶㤸愱㈵㠹挴㍤ㄴ挴挷挴〲戱ㄶ㍡㡢挸挱㠰㙣捡搵㠸㡢㘱㈹戹ㅣ㐲摦㑣敡捡攱㜲ㄸ戴ㅢ收㤲挹㕦㤲换㉡㍡㔱㕣㕥づ慤㕡ㄳ戹慤㔹㈷戵挳㠱搱户㈶㤰搹㘱ㅥ㠰ㄱ〴㡣㈴㠰〹㘳㤲换㙤㈰昵㔴㐳戲㜶㑡㈰攲㐵攰㈸㠰㐰㈰戳挶㤴㔷㕥晤戵㐷攲㘸㝡摤㡥㕥㤹攱㤵㍦ㄲ㤹搶㘵ㄱ㌸〶㤰㡤ㅥ㠹㑣〴㤳散㡤愵攳㍢㈰攵戰㔷つ敤㠶搹㘳收㤸㘴㙦ㅣ㥤㈸昶㤸㍥愶㔶〳㡢㙡㌵晣挰攸〱〲㤹㕡收〱〸ㄲ㄰㈲㠰搹㘶㤲扤㌰㈴敦愹㌱㠸〷㤴㜸㑣㡤㔱ㄸ㠰挹〷㕤㉤昰ㄷㅥ㌶㤳㌱戶㄰㘷ぢ㑣ㄵ换㘷㤲昹㘱ㄶ㤳〹㐰㌶㥡㐹㘶㤴㐹㈶挷搳㌱㔳换㜲㤸摣ㄱ摡つ㌳挹ㄴ㌴挹攴〴㍡㔱㑣㌲て捤㠳愸㥤㠰搱㈷ㄲ挸ㅣ㌵て㐰つ〱戵〴㌰㙤㑤㌲㌹〹㤲㌷㤳〱㙦㈶愷挰〰㑣㌲㡦㑤戵㤰改㘴㜲㉡㙡昵㘹㈸挴扢〰攴㌳挹㐴㌳㡢挹改㠰㙣㌴㤳㑣㑤㤳㑣捥愰㘳收愸攵㌰戹㌳戴ㅢ㘶㤲戹㙣㤲挹㕤攸㐴㌱挹㠴㌶戵ㅡ㔸㔴〳㘲ㄶ㌰晡㙣〲㤹散收〱㤸㐳挰㕣〲㤸晦㈶㤹㥣〷㘹㠰摡愲昳㘶挷昱摥㠷㍥昳㘱〲㉥㤹ㄲ愷摡㜰㙤摦㜵㙣㘳〱摢㘰〲㡤㡣㝤㌷㑡㜶散攵㑣㠲挸扦户㕦㤰㜷㈱㕢挸㌲〳愳慥㘳㔵ㄳ戲㕥戸挸㝢晤搶ㄲ戳ㄶ㝣㔲㠷っ㠴搶㌶摣ㄴ㉤换㝦ㅡ㠷㘳晢㉣ㅡ敥搱㌷敦㐹㈷搲㡣㌵㑣昰㈸扦收户挲愷㜹㌸昶っ扣昳戱〷戴攱㐷摢ㅤ㈱昶㥤摤㤸㙥㙢㙤㙦捤㜶っ慢㐳㐶搷㌰㍥㌹〶㔷つ晤戵攵㔷挱愳㘷㥢㕣戱戲ㄶ㍥㠷㜵㌹㥦愴攰㕢搲搲扡愲㐵㐶㔳摥捥〷攸㐸扥扡㜷㘷㌳㍥戶挳捦搶㈰捦㘰㌲〸㡤昵㍤㔱昶敡㘶㌰㥢〲㝦㈵摡㕥㤰㐷㑥㥥㌴㜹㝥㝤㉡ㅤ㠸攲戹㤴㜸㐶㘱㉡ㄶ㡥㐷捣㔴㌲㥢㑥㠶攲㌱㝦ㅡ㔲㈶㥡搵昶㜶愰㠱㠰㘹攲㠱㕤〹搳㡦㠷㤳㤹㤹㘸㉡ㄸ㐹愴㔲㠹㘴搰ㅦ〹㘵㐳㤹㠸挱㍣つ扡搷昷㠱㡤扥㉦ち㠳改ㄹ㔲戵ㅦ㔵昵㔴㌱㔹㈳ㄷ㔵㕥㡡㍤捣挶收㔰挰㐵㠹㐸㠹戴挸〸戳慣㝢㜷㌱㌲敦搱㌰〵戹ㄷ捥戳㌵㌴㡤愹ㄷ攵ㄷ㠲收㡤㌳捡敤㐵ㅡ㜳㑦愸愷戹㉡ㄹㄴ㍥愳ㅢㄴっ㐸㌳㔱昶㥥㍣愹摥㤵㐲愶㘵愱摢ㅣ㍡㍣〷㐲㍤ㄹ㠲愳㔱㕢っ㝤㑦攸㘵捥〹㥥搹摢慥㌵㐰戳ㄹ㌴戹捦攰㌵捡㙣敦㝡ㄵ㥢搸ㅦ愰攲㡦㤲搰㠷㌳戴㈶㘰㠴〶㌳㌹㈴㥡㈹㐱㉤扦ㄵ搰㜲㌳ㄲ愷㘱晤㌹㜸㔱㔱愲戵〲㔲㜴㐴㡡㔳〰攳愸捣ㅤ㔵扡ち敢〰ㄸ㘳㔴昹㈰戳㐳戵㌶挸搶愸㡡㐶㠲㔹㍣っ㌳ㅡ㑢昸戳㘱㍣㔳㌷㤹捣㈶攲搱㔰〲㑢愹㔸㈶ㅢ搷摡ㅤ㘸挶㑣㠴㔳搹㜴㍡㤸ち㐷挳㤹㤰㍦㥥挰㜰㌴搳㜸㕡㘶ㄶ㐳㉢㤴㌰㝡搸敥昵づ搸攸换㔰ㄸ㍤㤵㙡㌹㔵㉢愸敡愵㔴づ㑡ㄸ㔴攱㉢㡥挶㉡戰搷戱㡣㥢〲㌴㌹ㄸ㠵捦搸っち㉣㤴㘸㠷愰捣敢㍤㥤扤愷慤㐶㤱摢㔵㠷㐱攳搱㔵㥢摢慥慣攷敤戲慢攴㐳㜷昵㌵㔸ㄲ㝤ㄹ〴摢㍥㡡ㄲㄶ攴㜷ぢ㘸㘵㠷ㅣ㠸搰㥣づ昹ぢ㈰挵㍢㘴㈵愰㠵ㅤ戲愵㙡晣㔸ㄸ愳㐳晡㐳㤶ㅤ㜲ㅣ㘴慢㐳戲㤹㔰㌲㡢摥㐸〵搲戱㜰㌲㥣㐹挵㌳晥㔴㌰㤹っ挵㘲攱㌴㥥〸愷ㅤ敦㐰ㄳ㔹㍣ㄲ㉣㥤捡㈴ㄳ㔹㍣戰㌱ㄸ㐸㥡㈶戶昷㜰㍡㤴〹挴㔲搱㔰搶搸捡㜶慦㥦〰ㅢ晤㐴ㄴ挶〰愵㍡㠹慡㤳愹ㅡ愸㔴〴㐸愸ㄸ㐲ㄵ扥愲挵摤㈱愷戳晥っㄴ㍥㘳㈸㉡戱㔰愲㥤㠹搲戳㐳捥㐶㐵㙥㠷㥣〳㡤㐷㠷っ戳㕤㔹て㈲㤶ㅤ攲㘷ㄷ㥣て戸ㄸ捥㈰㈸㕤㐰㐹㜵挸〸㘸㘵㠷愴摣ㅤ㜲ㄱ㈰挵㍢㘴㤱㘷㠷㡣㔴㡤㕦っ㘳㜴挸㌶㤰㘵㠷㕣〲搹敡㤰㘰ちて〱捣㈴〳〹㝦㈶ㄳづ㠷戲㜸㑥㘸㉣ㄵ㡦㈵㌳挱愰ㅦ捦㈲㑣㘹㤷㍡搰㑣㌸㤶㐹㈵挲昱㠴ㄹ捤㠴捤㘰ㄶて慡っ㠴㘲㝥㍣㔸㌴㥤捤㘰㌶㌶戶戵摤敢㤷挱㐶扦ㅣ㠵㌱㑡愹慥愰敡㑡慡㐶㉢ㄵ〱ㄲ㉡挶㔲㠵慦㔸㘸㜷㐸〵㐹戹㤶昵搷愱昰ㄹ摢愳ㄲぢ㈵摡昵㈸㍤㍢攴㐶㔴攴㜶挸㑤搰㜸㜴㐸戵敤捡㝡敥戲散㤰ㄸ㕢扢ㄵ㜰攱㘷㄰㤴㙥愳㠴〵昹つ㐲㉢㍢㘴㘷㜷㠷摣づ㐸昱づ㤹攱搹㈱㈱搵昸㥤㌰㐶㠷㠴㈱换づ戹ぢ戲搵㈱昱㐰㈸攵て㤸搱㜸㌴㤱っ㈷戲戱㘴㈴攰㡦挶㐲㠱㐰㌴㄰㡦挶㘲㔱敤敥㑥㘸㈸㤱捡愰扦攲㘶㈸ㄲ㌶挳ㄱㅡ〴戲㈹㍣扦㍥ㄱ㐹攲㤹挷〶戳㕢攸㕥扦〷㌶晡扤㈸㡣愸㔲摤㐷搵晤㔴挵㤴捡㐱㠹昱㔴攱㉢㜶戲㍢〴换戸慥㑣㤳㐷㔰昸㡣ㅤ愰挰〲㙥㕤㔲挷㌹㑡攷ㅣ愵㜳㕡㌲㜶㔴㤵ㄳ㠸㤰ㄴ敦挴愵愷㔱㈹㜶愲㕢㑡捦㔰挲㠲晣搶㐰㉢㈹づ扡㈹㝥ㄶ㤰攲ㄴ晢㍤㈹慥㔵㡤㍦て㘳㔰㍣〹戲愴㜸ㅤ㘴㝢慦㄰㑣㠶㔲攱㔴㉡捥㠷㙣〶愳㘶㉡つ慥㘳㘶㌴㥤つ昸戳昱㐸㕡㝢挱㠱挶搳晥愰㍦ㄸ㡢㐴搲㈱ㅥ㙢㘴ㄲ改㐰挴㡣挷搳㜸㜴愷ㄹ㑢愶㤳挶㘴摢扤晥㈲㙣昴㤷㔰ㄸ㔳㤴敡㘵慡㕥愱㙡慡㔲㌹㈸㌱㠳㉡㝣挵㌶㙥㡡摦愰挹㥢㈸㝣挶㑣㔴㘲愱㐴㝢ぢ㘵摥㤸搷摥㠶捥㙢㥦晥づ昴戹㥢挱扢搰㜸㙣〶㍢摢摥昵㈹散ぢ搹㐷㔳戹昴㈱攰㘲ㄶ攳愲昴ㄱ㈵㉣挸敦ㅣ㘸㘵ㅦつ㜰昷搱挷㠰ㄴ敦愳晥㥥㝤挴㐴ㄸ㤸攱挱㔰㈸搱㐷昳㈰换㍥晡っ戲搵㐷㤹㉣愶㈳㍣㝥㌶㥡㠹愵挲挱㐰㈲ㅥ捦〴攲〱㌳㤴挶戱ㅦ㌴㐹敤㜳〷ㅡ捦攰戹戹搹㈴㐰挱㙣搸㥦㡥愳㕦㐳㈱㌳ㄹ㡣晡搳㈱㌳ㄵ捥ㄸ扢摡敥昵㉦㘰愳㝦㠹挲㤸慦㔴晦愶敡㉢慡敡㤴捡㐱㠹㠵㔴攱㉢㝡扢晢攸㍢㥡㝣㡦挲㘷散㡥㑡㉣㤴㘸㍦愰捣敢㈳㥤㝤愴晤㠴㈲户㐳㝥㠶挶愳㐳昶戰㕤㔹て㈱㤷ㅤ㌲㡢ㄴ晤づ戸搸㡢㐱㔰晡㠳ㄲㄶ攴㜷ㅦ㘸㘵㠷㤴扡㍡㐴攷㥥㥢挷昱愲挴㤳㝢收捥㄰愱㡢㜲挹晤㝥㤰㈵昷愵㤰敤㈹㈸㠹攷㠷攳昱扦改㘰㍣ㄴ㡥攰改搱㠱㜰㍡㤰づ㘳挷㥢挰㤳㍡戳㈹慤㥢〳㑤昸㠳改㑣㈸㥤㌱攳㈶ㅥ摦ㅡ㑦愷㈲攱〰㥥㙦㥤㐹㘴捣㙣挰㑣愵㡣㝡摢扤㕥〶ㅢ扤ㅣ㠵戱㐸愹㍡㜷搲㐹愵㈲㐰㐲㐵㠶㉡㝣挵㡦扦扡㡥㥡㝡戰扥㈷ち㥦㘱愲㔲慥〸㜷搲搶ㄴ挴扤戲捥ㅤ戱㤱㔵㤵昳戹慡㤲捤㍡㉥昵㠵愹㘸愰㕢㑡晤㈸㘱㐱㝥昷㠷㔶戲昹ㄹㅡ㜴㡥㠳戶〴愴昸昰晥〴搰挲攳愰㈵慡昱慤㘰㡣攱摤〴ㄹ㝦㈵摡〰挸ㄶ挵挱㤴㍦㥡㐸㈷〳搹㐰㈲㠵㔹㈸㤵㑡㠷愲㜸昶㘹㉡敢㑦㈴㘲戱㑣㔴ㅢ攸㐰㜱㤸㤴つ挵㈳搹㘸㉡ㄳ〸〷㔲㜸㙡㌳づ㠵㤲搸㍡㤲㘱㌳㤵〸愶戵㐱づ㌴㥤㡥晡挳晥㔸ㅡ搳㝦㈶散㌷㜱㘶㘴攲㜱敦㘶㈴ㅡ㌷搳挱㔸㉣㙢㌴摢㤱攸㠳㘱愳て㘱㌱ㄴ㠵搱愲昴挳愸慡㘲㌱㥣㝡愶昳㌰㜲ぢ㉡㡤㠸ㄷ㙤㔰捡捥㜹摤敥ㅣ搹ㄱ摢搲㙥ㄴち㥦搱づ〰㜵摡㘸㠸㥥ㅢ挶ㄸ㔴攴㙥ㄸ㘳愱昱搸㌰㍡㙣㔷搶㜳改㘵㔷昲㘱㌹扡ㅦ㜰戱ㅣ㤵戲㉢〳㤴愰㤶摦㤵搰捡慥晣愷慢㉢昵㔶〶挴つ攳㘹捦㕥㕢愵摡㠹挰ㄵ㝡敤㐰挸㜲挳㠸㐲戶㝡㉤㠱㍤〰摦昶㠰昷㍣㈴挲搱㜸㌲㡥昳搵㐸㈸㥣挲〳昵㔳ㄹ㍣扡㔸㡢㌹搰㑣ㄶて摢㡦㐶㔲愱㠸㤹つ㈷搳㈶㡥愵搲㘶挰㡦㌹ちて㕢挷戱㤵㜱㤰敤㕥㡦挳㐶㑦愰㌰づ㔶慡捥搳〹㘶〶㌱㠸㑥㤴㌸㡣㉡㝣挵㐳㌶昷㔸挶㌵㈸㝡愹㐱攱㌳づ㠷㐲昶㠷搷扥昹〸㔵戹㠸㔶㤲捤㈴㤷㘶挰㔴慣愱㕢㑡㌳㈹㘱㐱㝥㡦㠶㔶戲昹㜷㌷㥢㥣昷㈵㥢户㝡戲挹㤴ㅥㄹ挴㙣戸〲㥢挷㐰㤶㙣捥㠱㙣㑦昱改㜸㈲㤸挰扣敥攷㝥㌸ㄱ㐸愵昰㐰攸㘰〰㡦㘷㡦㠶愳㘹㙣〳㜳ㅤ愸ㅦ〷愹㘹㝦㉡ㅢ〹攲㜱摤搹㘴ㅣ攰㔰㈶ㅤ挰〴㥦㌲㤳㘶㈴㘲ㅣ㙢扢搷攷挱㐶摦ㄵ㠵㜱㥣㔲㜵㑥昱挷㉢㤵㠳ㄲ㈷㔱㠵慦戸挶捤收敥昴戲〷ち㥦挱慣ㅦ戹㈲㥣攲攵㥣慥㜳㑥搷㌹㡤ㅢ愷愸捡挵㘴㑤戲搹挰愵㐵㌰ㄵ愷搱㉤愵㈴㈵㉣挸敦ㄹ搰㑡㌶㉦㜴戳改㑣摡攷㝢戲挹㕣ㅦㄹ㠴〹㔷㘰昳㉣挸㤲捤㉣㘴㡢㑤㍣㍥㌹ㅤ捥㘰㝥㌰㌱㌶㈳㌸㡤㑤㠵㜰慣㤲挵㐴ㅣ捥㥡搱㙣㐴㕢摣〹つ攳㈴㌷ㅥ㑦㘴ㄲ㤸㐳㔲挹㘰㍣㡤㜹㍥㤵㌵捤㐸㌲㡡㜷㤴㘴㡤戳㙤昷㝡〳㙣昴㐶ㄴ挶㌹㑡搵㌹㘹㥦慢㔴づ㑡㥣㑦ㄵ扥攲㌴㌷㥢慤昴戲ㄴ㠵捦㘰㉡㤰㕣ㄱ慦㐹晢㐲㔵挹〴㑡㡢捤㔶㉥慤㠴愹㔸㑢户㤴㔶㔱㔲㙣㕥〲慤㘴昳㘸ㄷ㥢摡㐱㠰ㄴ㥦戴搷㜸㔲㝣愹㙡晣㄰ㄸ㠳攲换㈰㑢㡡て㠵㙣㔱ㅣち愶㜰㜴ㄱ㑤㠷挳ㄹ㕣㑤挸㠶ㄳ㝥㑣攰㤱㔴㉣㙢攲攰㍣㄰㠸㙢慢ㅤ㈸㡥攰㈳㍣慣挴扦㉣捥㤸㜰㐸ㄲ㑦㘷㠲㈹㥣㌳〵捤㠸㍦ㅢ㌴㉥户摤敢㠷挱㐶㍦ㅣ㠵㜱㠵㔲ㅤ㐱搵㤱㔴㌱㤹㐸㙥晥〴㐸愸戸㠶㉡㝣挵㠱㙥㡡晦挲晡㘳㔰昸㡣㙢㔱㐹㡡戵㘳㈱收㑦扤昲㙡挲昱愸挸㥤㝡㑦㠰挶㘳敡扤捥㜶㘵扤ㄹ㐲づ敦攵散㠲㔳〰ㄷ㌷㌰〸㑡愷㔲㔲ㅤ㜲ㄳ戴戲㐳㕡摣ㅤ㜲㍡㈰挵㍢愴挹戳㐳㙥㔶㡤㥦〹㘳㜴挸摦㈰换づ㌹ぢ戲摤㈱㜸㕡㝣㍣㥡挲挵ㅤ㥣㤱晡晤㤱㔴㌴㠹〳㤴㜸㉡挹㑥捡㈴戲摡搹づ㌴㤹捥愶〲㘶㍣ㄶ挴㠵ㅤ扣㝢㈵㡤㈳㤹㐴㌶ㄸ㐲扦〴㜱㕥ㄵ㑦ㅡ户搸敥昵㜳㘰愳㥦㡢挲戸㔵愹捥愳敡慦㔴㌱㈱㐹㜶〸〱ㄲ㉡敥愰ち㕦㤱㜲㜷挸㐵慣㕦㡢挲㘷摣㠹㑡㌹收㜹昲㙡ㅤ愸昰㙣㔵攷〹慡㜱㤷慡攴㐳㤴慣㌱㝦〸㤷慥㠲愹戸㠷㙥㈹㕤㑤㐹㔱㝣ㅦ戴㤲攲㠵㉥㡡㍢昷㙥ぢ㍣搹扣㕦戵㜳㍤㕣㠱捤〷㈰㑢㌶㙦㠰㙣戱ㄹ挶扥㈹㤵㡥㘵愳㔱散戲搲晥㉣㕥㤹ㄶ㡡㠶攳㐹㝦㉣ㅡ㑢挷搳㔹敤㐶〷ㅡ昵㘷㐳㈶戴㜸㠵㐸㌰散て㐷㜰攱㉣㥡ち㘵㘳㝣㝣㝥㍡㤵づㅡて摡敥昵㥢㘰愳摦㡣挲㜸㐸愹㍡昷㙥て㉢㤵㠳ㄲ㡦㔱㠵慦搸搹捤收敤昴㜲〷ち㥦挱晣㈳挹愶搷摥敤㜱㔵㜹愴挳收ㅡ㉥㍤〰㔳昱㈴摤㔲㝡㤰㤲㘲昳㘹㘸㈵㥢㍢戹搸搴ㅥ〶愴昸㠰摤搱㤳攲㘷㔴攳㡦挲ㄸㄴ晦ㄳ戲愴昸㌱挸ㄶ挵㐹㕣昲挲㑣㄰㡡愷㜱㘲ㄲ㡢攲㐰㉥ㅤ挹昸㠳㐱㕣㠰㠹〷㜱㉥慡晤挳㠱㠲搵㈴慥户㠴㔰㠳昷搱㠵戱慦っ㘳㈲〹㐵㔲㠱㔴㈴㥡昲挷つ㈶㉦挹愱昸㌸㙣昴㈷㔰ㄸ捦㈹搵㤳㔴㍤㐵搵昳㑡攵愰挴㡢㔴攱㉢㠲㙥㡡㥦愵挹㜳㈸㝣〶戳㤲㐸戱昶㍣挴晣ㄹ㐴㥥搵扣㠰㡡摣ㄹ攴㐵㘸㍣㘶㤰㤷㙤㔷搶ぢ㑤攴っ㜲㍣扢攰㔵挰挵慢っ㠲搲㙢㤴㔴㠷扣づ慤散㤰㙤摣ㅤ昲〶㈰挵㍢㘴㠴㘷㠷扣愱ㅡ㝦ぢ挶攸㤰㌷㈱换づ㜹ㅢ戲搵㈱㤱㐰㌸㤹〹攱㜵㐸戸〸㄰づ㠲攸㈴㈶〹扣㈰㉢㤸〹愶㈳㘶㈰愹扤攳㐰㘳㠰㐴㑣扦㤹㑤㠷晣㘱ㅣ㝡㈴㌱愹攳㐲㘴㤶摢〲㕥戶ㄵ㌱㤸〲㈵㍢攴㕤搸攸敦愱㌰摥㔶慡昷愹晡㠰慡㜷㤴捡㐱㠹昷愹挲㔷っ戰㍢㐴㕥晥晡㤸㈶㥦愰昰ㄹㅦ愰㔲㜶挸愷㄰㍤㍢攴㜳㔴攴㜶挸ㄷ搰㜸㜴挸㠷戶㉢㥤㑦慣戲收㥢搳戸昴㌵攰攲㕦っ㠲搲㌷㤴㔴㠷㝣〲慤散㤰摥慥づ搱㥤攳扦㥥㥥摣㝦慡摡昹〱慥挰晤㘷㤰㈵昷㍦㐲戶戸挷敢ㄵ㜱捥㘸㘲攲づ攰㠰㉦改㑦㤸愰㌸ㅢ捡㘶捣㘰〲㈷晡ㄹ敤㈷〷ㅡ挴㌹㍥㠰㐹ㅣ〶攲㌲㑣〰挷摡搸ㄷ愷搲晥㑣㌸㤹挰㉢㠵㘲挶攷戶㝢晤㘷搸攸扦愰㌰扥㔰慡捥攳扦㉦㤵捡㐱㠹慦愹挲㔷㤴摡摣㘳ㄹ㍦攴愵ㄷ晣㍡ㄶ摣㝦〳㠵㥣㙦扣㡥晦扥㔵㤵㝣晣㤵挵收戹㕣慡㠰愹昸㥥㙥㈹昱㘵㤸づ㥢㍦㐲㉢搹晣昱ㄷ搷㘹㘶て㐰㡡て敦敦〱㉤㍣捤晣㐹㌵摥ぢ挶愰昸㘷挸㤲攲摥㤰㉤㡡㜱㍤㈴㤹挴㝣㠱ㄳ㐸ㅣ㔵挷㠳戸㤸〸扡㤳晥㉣㕥〴㤶㑣〵挳㕡愵〳挵㙢戸昰㐲㐱㕣搷つ㤹挱㜰ㄲㄳ㝢㌲㤳㑥攱㝤㜶挹㈴慥㠰攱摤㕤挶㉦戶㝢摤㠰㡤扥ㄹち攳㔷愵摡㥣慡㍥㔴晤愶㔴づ㑡晣㐹ㄵ扥攲㌳慣㠶㜳晦㘳㑢㥡昴㐷攱㌳搶愳㔲㔲散㜵㔰挸ㅡ㔹㜹㤱㐳昱㕡㉥つ㠳愹㤰㈹㔰㤴慡㈸㘱㐱㝥换㠰㤷ㄴ扦敤愲戸㜳挰扥改挹㘶戹㙡㘷㈴㕣㠱㑤つ戲㘴㜳ㅢ挸ㄶ㥢㜸㝤㔳㍡㙥㘲㙢捦攰㕤㌹愱㘰㌲㤵㑣攳敤㍤㈱扣㕦㉢㥤攴搵㔷㙤㕢〷ㅡ㌰晤改㔸㉡ㅢ㑢㈷㈳㘱昴〱慥㉦愶戲㌸㐵っ晢〳㌸㕥挴攰㌵扡摢敥昵㔱戰搱㐷愳㌰㤸㐵㈵攷㡦敤愸ㅡ㐳ㄵ㜳慡愴㡡〰〹ㄵ㍤愹㈲㥢敢摣㙣㡥㘳扤ㅦ㠵捦攸〵〰晥昰挲㐳㠸㥥㤳㐵〸ㄵ戹㤳㐵ㄸㅡ㡦挹愲户敤捡㝡〹㤱㥣扤昹㜰㉥㍤づ戸㌰㔰㈹㠷㜷㠲㤲攲㝥㜳㘸㈵昷㡦戹戸搷㜶〰愴昸昰㝥挴戳㐳晡愸挶㈷挰ㄸㅤ搲ㄷ戲散㤰㥤㈰㕢ㅤㄲ㑣〵戲㤹㉣摥㈳㤶㐹攲昲㌷摥慤㠳扤㈳㉥㤸〷㈳搹㈰慥㕤愵㘳摡㐴〷㥡㑥㘴㤳㌸㔵て攱㝣㈸㠹㔷㕢攱捡㌹㉥㤱愷搲㘶ㄶ㠷昱愹㔸㈲㙥昴戳摤敢㌵戰搱㙢㔱ㄸ㕢㈸搵㈴慡㈶㔳戵愵㔲㌹㈸挱㤴㉢搹㈱㜷戹㍢㘴㍡㑤㘶愰昰ㄹ〳〱挰㕦㠹㌶ㄳ愲㘷㠷散㠲㡡摣づ㤹〵㡤㐷㠷っ戲㕤㔹敦㘹㤲ㅤ㜲〳㍢㘴ㅥ攰㘲〸㉡㘵㠷散㑡〹㙡㡣㤲ㄲ㌱っ㕡搹㈱㌷戸㍢愴づ㤰攲ㅤ㜲㥤㘷㠷㌰㉦ぢ㝦㈵晡㙥㌰㐶㠷㌰〷㡢㑤㘸ぢ㈱㕢ㅤ㠲ㅤ㘳ㄲㄷ㘲捤っ收收戰ㅦ㌷㕡㈳㝥㤳㔷㘲㌳搹㙣㈴ㄹ㡥㠵戴摤ㅤ㈸づ㉦㠳㠹㜰㍡㘶㘲敢〸攳㍥㕦㍣ㄳ挲〹ㄵ慥㌵攲〸ㄴ㜷㤹㤲摡ㅥづ㌴ㄸ㑦㤹㜸㤵㈱㉥㐹攲㜸㌴㡣㕢戳㝥㥣㑢㘵戳ㄹ㝦〰慦㜶㐳㡢〶ㄳ挱ㄸ㠹扥㈷㙣昴扤㔸散㡤挲ㄸ愱昴晢㔰戵㉦㡢晤愸ㅦ愹昴ㄲ㑦愸㌴ㄲ㑣晥㤲㕤㜹愱摤㤵㤰㜱㥦㥤昵ㄹㄴ㍥㠳昹㕦搴㘹㈶挴晣慥㤴攷㔶㡢㔱㤱摢㤵つ搰㜸㜴攵㜶戶㉢敢㠵㔶戲㉢㙦㘳㙢㑤㠰㡢戱愸㤴㕤搹㑣〹㙡昹慤㠶㔶㜶攵㘹慥慥散㍣昰㍦挵戳搷挶愹㜶づ㠰㉢昴㥡ㅦ戲摣㡣摡㈰摢㝢〹捣㕤㌸㈳㑡㘶〳挱㘸ㄸ㕢㑥ち戳㔶ㅡ㈷㐷㤹㑣㈶ㄶぢ㤹㌱慤摤㠱㘶㤲㌸攱挵捤㍥㌳ㄳ挸攲攸㈷㠱㘳㔳ㅣ捣晡㜱捡㄰㐲㈲㐶㍣㘸㌰慢㑣捥㔸ㅤ戰搱㤷愱㌰㠲㑡搵㜹攰ㅦ㔲㉡〷㈵愲㔴㜱㕥㍢摡收㕥㜶攸㐱昴㜲㌰ち㥦ㄱ〳〰㝦摥户㥣攲慡㤲㡦㘰戳㜶挴㝣㠶㥡扥〶愶㐲㘶㠳㔱㍡㡡ㄲㄶ攴㜷㐷㤸㐸㌶て㜴戳改ㅣ搶慣昴㘴㜳㠲㙡攷㔸戸〲㥢㍢㐱㤶㙣ㅥ〷搹㘲㌳㠶改㈸ㅢ㑤〶〲搹㉣挶㌷㙥㕦攰慡㜸㌰㤳捥㘰㝡㑡㜱㕡搲㡥㜷愰戸㝡㄰挴㤵㉣摣散㑢㘱ㅡ㌲昱ㄶ㍥摣昳挶㡢㘲捤㘸ㄸ愷戲戱㠸㌱搱㜶慦㥦〰ㅢ晤㐴ㄴ㐶㡤㔲㜵ㅥ搶㌰扤㑣㜲㑥㠰㠴㡡㈹㔴㤱捤ㄶ㌷㥢愷戳晥っㄴ㍥㘳㉡〰昸㉢搱扤づ㙢愶愹捡㠷㠸㤰㘳昳㘱㉥㥤て㔳㈱㌳挲㈸㕤㐰〹ぢ昲扢㌳㑣㈴㥢㈹ㄷ㥢摡㐵㠰ㄴ㥦㘶ㄶ㜹㔲扣㡢㙡晣㘲ㄸ㠳攲㔹㤰㈵挵㤷㐰戶㈸㡥㠶㔲搸㥤㈶㘳晥ㄸ搲㍡㜰㐱〵㈹ㅢ晥㐰〶㡣㘵㜰戳挲㑣㠷戴㑢ㅤ㘸〶搷㘸昰㝡扦㘰㈶㤳挴慤㈰㕣㉢㠸攱昲㑤㌰㡥㑢㌱挱㘴㌴㤶㐹ㅢ戳㙤昷晡㘵戰搱㉦㐷㘱捣㔱慡㉢愸扡㤲慡戹㑡攵愰挴㝣慡㐸昱㐲㌷挵搷搲攴㍡ㄴ㍥愳づ〰晣攱愶㌵㐴捦挹攲㐶㔴攴㑥ㄶ㌷㐱攳㌱㔹㉣戰㕤㔹慦㙤㤳ㅤ挲〷挴改户〲㙥散愶㉡㙦㠳搴慢㕢㌹㤳慣㜶挸换㐶昲㝥扡搴㤸晣㜷㝣㑤挵㍢扢㤸〴㕥搲つ㡦搵戱ㅥ㐶㔳㔶㍡晥㍦昳挵㝣㈷㍥㡢㡡摦昲㥤挱搱晦挱て㠷㔸㘷ㅥㅢ㍤づ挵㔷扦ㅤ㉢㕣扥て㔶搷敦ㄵ㘲㔷慦昷㠶㘱㐹扦收㤹敤㐸㝢挲㙢攲ㄷ戴搶㍡敦ㄸ摦㑣愵㐳㡤㔱慦㥥ㅡ搹愹愹㑤戵攳㌹㘶ㅤ愶㌲㥢摢收搸攱㔵㑥挸㠹㐳挵ㄸ扥愸慡㕦愷攴㝡㤸捦挰㑥敤捣㤶㜶扣㔴捤捣㈸㡦敤㐸挴㉥㉢敤㈶㍣㥦慦㘵扦㑤㥣㑦敦愱㌷扣㔶㙤㘶㠶〴っ昴㜸㤴搱愴挶づ昹㈸戰㐱愸ㄷ㍡ㄳ散戴㍢戱戶摡㠴ㄱ㝢㡥〸㠷换愷愱㈳㌶扡㡤㕣摡搹㈲㈷㘵㥦㝥㌷ㅣ㡡㝤攱㥡摣ぢ㝤㙦㌶㜲慦搵挸ㅥ㘸㐴㑣㐲㈳㙣㠸㈳挹愷摦㑦昴㝥挰㔰㐵〷愲摥ㄶ㔸㕦挹㌴㌶㥣㙥昱㙣换晤昹㝡愲㉤搵㥣㜷慥晣㑣戴㕥搷晡搵挴捡㡣戲搸㔷㔴㥤㔶㕢晥敥敡㡢扥戹㘶㠷㤱ㄷ摣戸摥晥㝦㌵㉤㙢㜴㝦㉤晦㝦户㔷扣㔶㌴挱㘲㈴〴晤㍤ㄶ敦戳昸〰㠵㤸㠰㠸㕥挷搳㡤ち摥㝢戴愳㕤㤱晦摥㈳愳ㄹ㥥昰㠷㈷搹㈳摥㕥摤〴㜳捦戸挱㠹昱戰攰㈸㈷㑢晡㍦戸捡ㅤ㔰㕢〴戵㘱㐹㝢〲扡敥ㄳ㐶搴㑥ㅤㄱっ㡢㈸㤰㡡づ㍣㥡㤱昰㘵づ扣㥤昰㘷㙣昸ㄴ挲㠳㌶摣㈲昴㔹挲戹㌳㔵ㅥ挴ち㕢㤰㠴ㅥ〴㘱搳〸㍤㔸㔹㜴㐵㈸搶慢㘴摦㝦㤴㔵晥敢搸昷㈷㡡㌵戰昰㈲㜴㝢〴敡㐹攸㔸扢㈲晦㍤㑡挶㔱昰㠴㍦攴㑥㘰慤㐰㈸㜳挷㈴愱摢挱挲㈱昴ㄵ慥昲〹愸戲〸㍤づ㑢摡㙢搰㘱㔸敦㌵㈲ㄸㄲ摢攴㄰昴〶搱㈷㍡攸攳㠹㝥ぢ㍡搲㕦㑢昸㜰ㅢ㙥つ攷㜷〸㍦〹㈰㠷捦㤳㙤㐱昲㜹㍡㠴㑤攳昳っ㘵㔱㡣捦戶慢昶晡昹攳㜱戵て㤰㔳㝥挴昹戰昰攲㜳戰㑤㕢挱〰ㅤ愴㉡昲㕥换㘴㕣〰㑦昸㐳敥〶搶ち㝣㌲昵㑢昲㌹〰ㄶづ㥦ㅦ㜳㤵㉦㐳㤵挵㈷昳挱戴㑦愱㤳㝣㘲ぢ摥挲㈶挸ㅡ㜰㥦ㄳ㝤戹㠳㘶㑡㤸昶㈵㜴ㄶ㥦㠰㙦㙥挳㔱㠱つ晥㉢挲慦挰㌲昹愴㑡㕣㘹ぢ㤲捦㙢㈱昰挱ㄲ㐰戹㍦㥤ㅢ扣愵慤愸戱晥㌷散晦晢摡晦昷慦愹扣㑥㜹㈸挶敦㤹㠳捦㝥昴扥慢攲ㄳ户昸昱㥣攷慦扡㝦愲㍤㤵っ慡㜹收㘹㝥扥㥥㈸㙥㠵〷㉦扥㝢㈱㘲捦昱摢搳慥挸㝦ぢ㤴㜱ㅢ㍣攱て〷㔲㔸ㅦ昰㝤㈷〴挹户てㄶづ摦㍦㤱㤲㝢㔰㘵昱捤㜴㉦敤ㄷ攸㉣〶㐳㔱愱〱慤㠶㥦㑦晦㡤昰㝢ㅤ昸摤㠴晦〱㥤散ㅥ愰㑢㙤戴搵㍤敢㠹扥てㄸ攵㐰摣㙦ぢ㤲㙦愶㙤㙤摡昸㝤㐴㔹ㄴ攳昷晢㙦〶㕤㜶㔷㙤㔳捤㜱摦扦昱捡㠳㉦㥣㔱㈳㥥㠶㠵ㄷ㥦㝦晣㕣㠴捦摦敤㡡晣㤷㑡ㄹ捦挰ㄳ晥㤰㉢㠲㌱〲㍥㤹挶㈵昹晣ㄵㄶづ㥦摤㔱㈹㕥㐴㤵挵攷㍡㉣㘹㍡㜴搶〴ㅢづ㠸ㅦ㠱㔶㜴昸昴ㅥ㠴扦攴挰㕦㈰扣㤷つ㥦㌲〲昰㙦㙤戸㐵㘸㈵攱㉦〳愴㍣㠸㔷㙣㐱ㄲ晡〶㠴㑤㈳昴㑤㘵㔱㡣搰㠱ㄷ敥㌷晡愹攷㈶搷㠰捦挳摢戳昳㙢挴㠷戰昰㈲昴㑢㥢户㠲〹攱ぢ扢㈲晦㈵㔵挶㐷昰㠴㍦㘴扢㘰慤㐰㈸㜳慥㈴愱㥦挱挲㈱㜴㑢慥昲ㄷ愸戲〸晤っ㑢摡㔶搰㘱挴㘱㡦ㄵㄳ晦戲〹戲㘶捣㠱㐴㝦改愰㤹㡢愵つ戶搱㔳㠰㝥摦㐶㕢㜴づ㈵㥡愷㉢づ㥤㕦搹㠲愴昳㍢〸㥢㐶攷昷捡愲ㄸ㥤ㄷ㥦㜵挵㈸昱挳愱て摣昲收㠱㌵㌳ㅦ㘸㝦㐰晣づぢ㉦㍡摦戲㔹㉢愰昳㑤扢㈲晦㤵㔷挶ㅦ昰㠴㍦晣戸っ㙢〵㍡〵㐲㤷㜴扥づぢ㠷捥㙤戹捡㑣㜹戲攸㘴㙥㤵㌶摡㈲〸晢慢愰㜸㌹㠷愰㌱㐴㌳昵挹㐲㌳扤㑡摢ㅥ㍡㙢㜶〰㝣㥤つ户搸ㅦ㠷慡捡ㅥ〰攱慦昸㉣㕡㜰搸挴戴㈹㘹㔱㡣㌵㜸㤳㥦㑦㕥扢敥搷㝤晥㌸户㐶㌰㕢㙡㈴㔴昹㠷㑤捦搸攴ㄴ戰昶戴㕤㤱晦㥥㉣㠳㤹㔶㤲戵〸㘲〷㙢㕢㐱㤶慣㍤〹ぢ㠷戵ㄸ㜹㘰㤶㤱挵〳搳愵戴㠴捤〳㌶㔳扦㜸㉣㠷㠷ㅤ〸㘷ㄲ㤳〵㘷捡㤴㌶挱㠶㑦㈵晣㈱ㅢ捥㤶昱㔲㍣挲㠷㍡㜰愶㑤㘹戵搰㘱㠸捦㈶晡㍥ㅢ㙤つ摡挹㐴て〳㠶㠳㤶づ㐴㤵㉤戰ㄳ〴搳愳㔸㈳㐷昰戶㜴〵㉤扦慥㑦晥ㅥ慤㙦攱愱散愸㝣换晣㐳搹搲挳㘷㠴㕡挷昵慦戹㙣挶㠹㥦㍥ㄶ晢㘹攲戳攷㝤㝤改ㅤ攵摢搷〸㍦㉣㐷愲戱晣扥戹ㄳ㙢攱戹〷扢挳慥挸㝦㠵㤷ㄱ㠰㈷搹㌷㌳戱捡攸ㅢ收㍦挹扥昹㍢㉣㥣扥搹㠵㝣挴㔱㘵㤱捤愴㈸㙤㌶㜴搶㡣ㅢ昲㡢扦搹昴㔹㘳㜴㉥攱〹〷ㅥ㈳㝣㔷ㅢ㍥㘵〴攰㌷搸㜰㡢敤㍡㔴㔵㑥〴〸㝦挵㘹㉣ㄸ搲㌵捡愲搸㤰晥摣㕣㜷攷㙤慤昳㙢づ敤㜷昳戲戳㠶㈴㙢挴っ㔸㡣昴愰敤㙡㥢㥤㠲㈱㝤㤵㕤㤱晦攲㉦㘳㈶㍣㐹摡昶㐴散愰㡤㠹㑥㤲戶㉢㘰攱搰戶㌷㜹㤸㠷㉡㡢㌶㘶㍦㘹晢摡㍣㑣ㅤㄱち㠸㑢㙣ㅥ㉣摡敡〹摦搵㠱㌳〳㑡㑢摡㜰搰ㄶ㄰ㄷ摡㜰㡢戶㌴慡㉡㜷〷〸㝦㥢㐰摢ㅥ捡愲ㄸ㙤㜷搴ㅣ昱晥㍦捥昹㝣攲㌵㡢ㄶ捣摦㜶敤㉦ㄳ挵㈲㔸㡣昴愰敤㕣㥢㥤〲摡捥戱㉢㝥戸㝣搱愹捦っ搲攷ㅥ昵㝢敡㡡㤳换捡搷ㅢ㐹㜸㤲戴㌵㈲㜶搰挶㡣㈶㐹摢㔹戰㜰㘸㕢㐲ㅥㅡ㔰㘵搱挶㌴㈷慤搹收愱㜶㐴㈰㈶㑥戳㜹戰㘸㙢㈵扣搱㠱㉦㈶晣〰攸攴昱ㄲ搰㈷搹㘸㡢戵㜶搴㔴㌲㈹〹㝦㥢挰摡㔲㘵㔱㡣㌵㜸㤳㥦戵㠱敢〲㝦晥㠹挱戶ㄲㄶ㈳愱捡摦㐶㡦戵挹㈹㘰敤ㄸ扢㈲晦ㅤ㘳挶㉡㜸㤲慣慤㐲散㘰㡤㐹㑡㤲戵愳㘱攱戰㜶㄰㘹㌸っ㔵ㄶ㙢捣㕣搲づ㔱㌴㠴㈳攲㠸ㅣㅡ㔶ㄳ㝤戸㠳㕥㑤昴攱搰㔹㝢ㅤ挰て戵攱ㄶ挷㐷ㄲ捥搴㈴㘷㉦捥ㄴ㈵㘷づ晣ぢ〴晣㙤〲㥦挷㈸㡢㘲㝣㉥攸㤸㜳愶㙦㡣㝦攲戰〳搷搴㕤昶昱挲㠹攲ㄴ㔸㡣昴攰㜳㤵㑤㕢〱㥦㉢敤㡡晣㔷㤶ㄹ愷挲㤳攴昳㔸慣ㄵ昸㘴㡥㤱攴㜳㌹㉣ㅣ㍥㡦攷㉡㥦㠳㉡㡢㑦㈶ㅥ㘹㈷摡っ㑤攲㠵㡥㌶㥢㈱㙢㕣㥤㑣昸戹づ晣㙣挲㑦戵攱㤳〹㙦戱攱ㄶ愱愷ㄳ捥搴㈲㠷㔰愶ㄸ㌹㠴㕥〴〱㝦㥢㐰攸㕡㘵㔱㡣㔰㜸㉢㜹敥戰扥昲扡㐸晣挱㈱戵攲㉡㔸㡣昴㈰戴搱收慤㠰搰〶扢㈲晦ㄵ㘸挶搵昰㈴〹㍤ㄷ㙢〵㐲㤹㘶㈴〹捤挲挲㈱昴慦㕣攵㥢㔰㘵ㄱ捡摣㈳敤〲㥢㈱捣㠶㐱㤱捡㘱攸㈲挲㙦㜶攰捣㍦搲㉥戶攱㤸つ㠳㘲㍦ㅢ㙥昱㝦㈹慡㉡㙦〷〸㝦㥢㐰摢ㅤ捡愲ㄸ㙤昷晢㤶捣㑢㤶㥥㔶搳㘰愶攳㥢摤戹戶㐶㍣〰㡢㤱ㅥ戴敤㘹戳㔳㐰摢ㅥ㜶㐵晥㡢搳㡣〷攱㐹搲㜶㌵㘲〷㙤㑣ㅤ㤲戴㉤㠴㠵㐳摢戵攴攱㜱㔴㔹戴㌱㥦㐸扢摥收愱㜶㐴㌸㉡收摢㍣㔸〳敢㐶挲㥦㜰攰晦㈰晣㘶攸攴㙣〸昴ㅣㅢ㙤戱㜶ぢ搱㑣ㄸ㜲㠶㈱ㄳ㠷㥣㘱挸扣㈰晣㙤〲㥦捦㈹㡢㘲㝣昶㙦ㄸ㄰㥤昸㑥㜰攲昲㍥昳㘲㔳敥搹㙢愲㜸ㄵㄶ㈳㍤昸㥣㘹搳㔶挰攷っ扢㈲晦㍤㙣挶㙢昰㈴昹扣ㄳ㙢〵㍥㤹昹㈳昹㥣〶ぢ㠷捦扢戹捡敦愲捡攲㤳改㐰摡扤搰㔹挷㌲搸㔰㈷搹っ搱ㄵ㉥㘰ㄲ晥㥥〳㝦㠷昰〷㙤㌸づ㑢挳㘲㈷ㅢ㙥ㄱ晡㌰攱㑣昸㈱㠷昴㈰㤸昸攳㄰晡㌱〴㈰㡡ㄳ㡡㍡㝣扡戸晣昱㠹昲㔰㡣攰戵㐷ㅣㄳ㝤㜳㐲㝣㘲昵愸攸搱㍤愲ㅥ㤷㍦扥㠶㠷㤱㘸㈴㝦挷㤴戰㜹㉤㈰㍣㙥㔷攴扦昷捤昸〶㥥㈴攱㑦㘰㥤㐰㌸搳㝤㈴攱㔱㔸㌸㠴㍦㐵㑡㝥㐶㤵㐵㌸㜳㠰戴㘷愰戳捥㉥愳㈲㘸ㄳ㘸㡤摦㘷㠹晥挵㐱晦㐴昴昳㌶㝡捡㠸愸愸戶搱ㄶ摤㉦愰愶㜲㍤㌰昸㉢㑥㙡挱愱㈳愱搲愲ㄸ㠹散〴㝥敥改㌸扤㝦搹㠴㘷㙡〴㤳㝡㐶㐲㤱㑦摡㘸㥢㥢〲搲㐶搹ㄵ昹敦㡡㌳㜴㜸㤲愴扤㠶搸㐱㕡㉦挸㤲戴㙤㘰攱㤰昶〶㘹㌰㔰㘵㤱挶慣ㅥ敤㉤攸慣㔱ㅡ㡣㠸攱㌶てㄶ㙢敦㄰捥戴ㅣぢ㕥㐹昸㝢㌶ㅣㄷ㤱㈳㘲㠸つ户㘸晢㠰㜰收敤㌸㥢㝤ㅦ㕢㘰㝤攵㤶㄰㌶㡤㔰收昲㜴㐹攸昵つ㐳㠷愷扡ㅦ昴〰摣换㡦ㄸ〶ぢ㉦㐲户戲㜹㉢㈰戴扦㕤㤱晦敥㌹㠳改㍦㤲搰㑦戱㔶㈰㜴㈴㘴㐹攸ㄶ戰㜰〸晤㥣慢捣㝣ㅢ㡢㈱㈶昶㘸㕦㐲挷㔱㠸摤㠹搸㍣㠷愰慦㠸ㅥ敤愰户㈵晡ㅢㅢ㡤㝤㤵攸㙤愳㉤昶扦㈳㥡㠹㍢づ㥤㘳㙣㐱搲㌹づ挲愶搱改㔷ㄶ挵挶攷㜳〷摤㌹攴戰攵ㅦ㍤戰攴ㅤ㝦愸搷㜶敦㍣㈰㤸㤵攳㐵愷㙥戳㔶㐰㘷㠵㕤㤱晦㈶㍢㈳〱㑦㤲捥㕦戰㔶愰㜳〲㘴㐹愷〶ぢ㠷捥摦戸捡㌵愸戲攸㘴㕡㡥昶㠷㐵㄰㙥㌵昹㐵㘹づ㐱敢㠹㘶㕡㡤㠵㥥㐸戴㐰愲㈳挸挷㍤㈳扦昸昳㈷昷㍤愳㙥愸ㄱ㑣扢㜱攸㘴晡㡤㌳㠷㑥㠷戰㘹㜴㌲ㄵ㐷㕡ㄴ愳昳攲挵户㝣搶㝥㕢㘵㑤晣攷㠷㌲搷㉣敡㔳㈳收挱挲㡢捥㕦㄰愸攷〹昶捦㜶㐵晥㝢昱っ收攳㐸㍡㜵慣ㄵ攸摣つ戲愴昳㐷㔸㌸㜴昶攰㉡敦㠹㉡㡢㈰㈶搵㘸扤愰戳て挷晤攲㕢㥢㈱扡昲改㤵㠴㌳搵挵㠲敦㑥昸㘶搰㠱捦㥤挹攷扦㙤戴戵戵昷㈱㝡㙦〷捤摣ㅡ慤㥦㠵摥㡢攸捦㙣戴㌵㤸户㈴㥡㌹㌳㈴㥣捤㠹㝤㙤㠱昵㠲㌹㌴㑥㔷㌰㍢〶㝦昲㡢晦搴㘷㈳慥㝤㌰愵㈶挷㌲晦摡挷づて㑥ㅤ昱晤愱晤㙢㐶㙣户晣昴挱㙢㝥㥡㜸摤慤㜵㍦㡦㌰㜱敤㠳㌹㌲㕥㕤昳ㄱ搶挲戳㙢㍥戴㉢昲摦搸㘷㌴挳㤳散㥡挱㔸㘵㜴つ㤳㘴㘴搷扣てぢ愷㙢㠶㤲て愶慡㔸㕣㌳㜳㐶慢㠲捥㥥㠹愳攲敤ㅣ晡戶㈶㝣㤹〳㘷昶㡣㌶搲㠶㘳㈶㡥㡡搷㙤戸搵㌷摢愲慡昲㈰㠰㌶㙤㐴㌳㉢愶换ㄱ慤扡㘲㘰慦㜷户㍦㘵敤敡ㅡ挱㘴ㄸ㉦摡㕥戲搹㈹㤸㈰㕥戴㉢昲摦昳㘷ㅣ〵㑦㤲戶敤ㄱ㍢㘸㍢ㄶ戲愴㙤ㅤ㉣ㅣ摡挶㤱〷㘶慥㔸戴㌱㐵㐶ぢ㐰㘷捤户ㄱ昱捦ㅣㅡ㐲㐴㥦攸愰㡦㈷㍡㘲愳愷㡥㠸㠸㈷㙤戴㌵㐴㘳愸愹㘴㍥换愶㤱挶攴㤷㉥㐹㝢攷敡挳づ㝡扡敦挳て㍣昹搰㉢慦っ搹晤昶〷〴㜳㕥扣㐸㝢搴收愶㠰戴㐷散㡡晣㜷〳ㅡㄷ挰㤳㈴㙤〲㘲〷㘹捣㙦㤱愴㍤〴ぢ㠷戴㠹愴㠱㔹㈶ㄶ㘹㑣㝡搱㙡㉤ㅡ㌰慢㐶挴㝤㌹㌴㑣㈶晡㜲〷捤扣ㄷ㙤慡㠵挶慣ㅡㄱ㜷搹㘸㙢愴㑤㈷㥡㐹㉤捥慣㝡愵㉤挸㥤搴戵㄰㌶㡤㑥㈶扡㜴㐹㘷㤶㥦戶敢慤ㅢ㙦㝦摥㕣㈳㤸戱攲㐵攷㙤㌶㙢〵㜴摥㙡㔷ㄴ扣㘹昰㌶㜸摡搰㥢〶昹㔰㈳戳㕤扥つ慦ㄲ㥢㐳㜹㤶て扥改㤱戵搴㑣㔰挱㠳㤸ㅡ㥢㥡攴㌳㡣㝡攲挵㘰㙤㑢捣戶㔹㜸晦ㅤ㕥〷㔶搷搸㙣㍦〶〷敦挵攳㝢㤶搴慢愷㜴㈹搱㔸换捥㙤挳扢愸扡㘷㘷戶攳扤㠵㤹㡡收㜹挹㡥づ戳慤攵㝦攱慤㘱㜸慡ㄴ㥦㙡㡣㡦昵扥㌰捦〷㍡昱㐹㑤㥥挹㈰㤲戱敡㑥㍥㘶攱㡤㜶捣扡㈹攵晢挴晥戳㔷ㄸ㙡戳㌱昸搴昳挷㌲慥㌷攴㤵㠹扦愱㡢慤昴昶挳㑡搶㌳㘴㈶㝣改㜳㌹㡣攷愱攸㠶〷ㄷ挹㈴㌳ㄴ㍥㝤㔷㘸攴攳收㘴㔱㔲㝥㍢㠶㐱晥捡昱ㄱ㕢㝣ち㙣㐹昹㡡挶㑣㐷㠳搶㘰㌶㉥㙥攸挰愳戴㝡㜰㡤搵愷散㙥㤸㜶㤵㐲挳㤹愶㝢㜳㝤戲慤㉤戹慡愲戹扥挹㙣㔹摣搱㔰㔱扦ㅣㄹ㐳㜸戳ㅦ㡥㘷㉡㉡㉡昴㍡挴挳愶昸ㄵ㑣㜵愱㔷㝤㠱㕢晢㈸㌴ㅣ慤摡㙥搰㝡㔳㜰㡤㈷〵扢〳慦敤㠱㈲㤷㠲㍤愱㜱㔱㈰晥〱摦愴㐱㝤挴㔳㄰㘴ㄸ㝢〳改〴挷戴ㄱ愹摤挷慤㝤〹㕡ㄹ摣扥搰㝡〷㜷㠹㘷㜰昵㡣㠲晤搳搹㌷㐹慡昸㈸㐰慢㙦挴㉢昰㥤ㄳ搸ㅢ㉡㠴㌴㤰㑥㘰捣扦㤰㠱㘵摣摡㡦㔴㘰㈶戴搶挳㡦㜳㠷捤㜹㥥㘱㉤〶㕡㙢㐰㤱换㔹㈳㌴敥搰㍥捥て敤㜳ㄵ挴ㄲ㈰㥤搰㤸捡㈰㐳㙢㜲㙢㝦㔰愱㌵㐳敢捤搹㘹㥥挱戵㌲ち㜶㘸㈷㘷〷㔰攵攲散愷晣挰㝥㔳㈱戴〳改〴挶㝢晥㌲戰づ户㤶昷捣㘵㘷㉥㠳搶㍢戰攳㍣〳㕢〱扣戶ㄲ㐵㉥㙢慢愰㜱〷挷摢敥㌹ㅤ摡〳ちㄹ挶㐱㐰㍡挱㔵㉡敤挱㙥㉤敦㍦换攰づ㠱搶㍢戸㈳㍣㠳㕢捤㈸ㄸ㕣㈷㙢㠷㔳攵㘲㡤户慦㜳〲ㅢ愸㐲㌸ㄲ㐸㈷戰愱㑡扢挶慤攵㥤㕣ㄹ搸㔱搰㝡〷㜶愰㘷㘰㝦㘱ㄴ戹㥢挰戱㔴戹〲攳㡤攰㥣挰挶愸㄰㡥㜷㠷㌰㑥㘹㑦㜰㙢㜹戳㔴〶㜶㈲戴慥〷戲收㙥〷㙤㥥戱㥤っㄳ敤ㄴㄴ戹㍤㝡㉡㌴敥昸㜸换㌵㈷扥ㅤ㔴㈴愷〳改㄰㌷㔱㘹捦㜰㙢㈷㉢敤㤹㙥敤㑣㘸ㄹ戵捥改慥㑣㌴㝡㠶㜷づ敡昲戶㠴昳愸㜲㔱户ぢ晣攴㠴㌶㔷㌵㜷扥扢戹㍡愵扤挰慤摤搳づ㐲扢㄰㕡敦㍥㑤㝡〶戶㤶㔱攴づ戶㑢愸㜲〵戶㜷㝥㘰昵㉡㠴换摣㈱愴㤵昶㜲户戶搱づ㑣攷㝣㕢㈶昶昴っ攲㉡戶㤸㍢戰慥愱捡ㄵ挴㤲晣㈰㕡㔵㜳搷戹㥢㙢㔷摡敢摤摡㔵㜶㄰摡つ搰㝡戳戳慢㘷㘰㌷㌱㡡摣挰晥㐶㤵㉢戰㠳昲〳㕢慤㐲戸搵ㅤ挲㤱㑡㝢㥢㕢㝢慣ち散敦搰㝡〷㌶搳㌳戰㍢ㄸ㐵㙥㘰㜷㔱攵ち散昸晣挰㑥㔶㈱摣攳づ攱㜴愵扤搷慤㍤搷づ捣ㅥ搴戵㥥㐱㍣挰ㄶ昷㐰搱㌹㔱㍤㐴㤵㉢㠸扦收〷㜱㤱㙡敥ㄱ㜷㜳㤷㉡敤愳㙥敤搵㜶㄰摡㘳搰㝡戳㤳昰っ散㜱㐶㤱㍢愸㥦愴捡ㄵ搸戵昹㠱摤愸㐲㜸摡ㅤ挲㉤㑡晢㡣㕢㝢愷ち散㥦搰㝡敤慢〳㥥㘱㍤〷戴昶㍣㡡摣㌹㙡ㅤ㌴敥搰敥捥て敤㝥ㄵ挴㡢㐰㍡㜳搴挳㑡晢㤲㕢晢㠴ち敤㘵㘸扤㌹ㅢ敤ㄹ摣慢㡣㈲㤷戳搷愹㜲㜱昶㔴㝥㘰捦慡㄰摥㜴㠷昰㠲搲扥攵搶扥愶〲㝢ㅢ㕡敦挰慡㍣〳㝢㤷㔱攴づ昵昷愹㜲〵昶㐶㝥㘰敦愸㄰㍥㜴㠷昰㠱搲㝥攴搶㝥慡〲晢ㄷ戴摥㠱㙤攵ㄹ搸㈷㡣㈲㤷戱捦愸㜲〵昶㜹㝥㘰㕦愹㄰扥㜰㠷昰㥤搲㝥改搶晥愲〲晢㌷戴摥㠱㙤收ㄹ搸搷㡣㈲㌷戰㙦愹㜲〵昶㕢㝥㘰敢㔵〸摦扢㐳攸〶㐱ㅥ敦晣攰搶昲扡㥥摣㑦晦㠸㠵愲晢㘹摤㌳戶㥦㘱㤲搷㥢扦㔲攵㡡㡤㔷〶㜳㜶㠴㤵㔰挸㈸㝥挷㠲㌳晥晢㈸敤ㅦ㙥㉤慦攵㐹散㥦㙥敤㘰〸㌲攲昵㔸昰愶戲挴㌳㕣㠱㌷ㄷ攷㑤㜱摤愸㜲㠵㍢ㄴ㉥㜳挲摤ㅡちㄹ㐲㌹㤰㑥戸扣散㈵戵㥡㕢扢㍤戴㌲戰敥搰㝡〷昶昳㡦㕥愷㡢㍡愳挸敤攳ㅥ㔴戹〲ㅢ㤷ㅦ㔸㐸㠵搰换ㅤ〲㉦㉤挹挰㝡扢戵ㄳ㔴㘰㤵搰㝡〷昶戵㘷㘰㥢㌱㡡摣捤戵て㔵慥挰㈶收〷㌶㔹㠵搰捦ㅤ〲㉦摦挸挰戶㜰㘹换攷㐲扢搱㈷昱晣㐵㐷ㅦ㕣敥㘸㌲搳㝣㍢晤㈴扣攳㝣㑣ㄳ㑥挶㌷攲㤵昲㕢愲㔱挱戳㙦晡搰晢㔳戲㜷㜴㤵㜵戶戶㠲㘷捣㤵ぢ摣㤲攰㌹㉣㐳搴户愲〵㑦㕤愵晤〰户㍤㑦㔳愹戵散昷㜱㑢愲ㅥ㤲戴ㅦ㐸ぢ㥥㘱㑡晢㐱㙥晢戴摢愲㌲攳㤶〴捦〷愵晤㘰㕡昰㌴㔰摡て㜱摢昳㤴慦戳晤㈶户㈴㕡㤵晤㔰㕡昰㙣㑤摡て㜳摢户扢㉤㉡㍢摣㤲攰㤹㤵㙣扦㡡ㄶ㍣愱㤲昶挳摤昶㍣㜹敡㙣晦㘰户㈴㔶㉢晢慤㘹挱昳ㅥ㘹㍦挲㙤㝦愴摢愲㜲㡤㕢ㄲ㍣㐷㤱敤㡦愴〵㑦㑦愴晤㌶㙥㝢㥥㡡㜴戶㝦㠲㕢ㄲ㈷㉢晢㙤㘹挱搳〷㘹㍦捡㙤㝦扡摢愲昲㡣ㅣ改㑣户㈴捥㠱㈴愳ㄹ㑤㝢ㅥ昱㑢㙦摢戹扤㥤敦戶愸扣挰㉤〹ㅥ㥤㑢晢㌱戴攰㠱戹戴ㅦ敢戶扦捣㙤㔱挹㠳㙦㘷摤〴て慣愵晤昶戴攰㌱戵戴慦㜶摢㕦攷戶愸攴㜱㜳愷晤㑤捡㝥ㅣ㉤㜸攸㉢敤晤㙥晢㕢摤ㄶ㤵㍣扣敤戴扦㐳搹〷㘸挱㈳㔴㘹ㅦ㜴摢摦攳戶愸扣搷㉤〹ㅥ㘱捡昸㐳戴攰挱愵戴て扢敤ㅦ㜱㕢㔴昲〰戲戳㝤ㅥ〸㑡晢〸㉤㜸っ㈸敤愳㙥晢愷摤ㄶ㤵㍣捥敢戴㝦㑥搹挷㘸挱〳㌵㘹ㅦ㜷摢扦攸戶愸攴挱㔸愷晤慢捡㍥㐱ぢㅥ㑦㐹晢昱㙥晢㌷摤ㄶ㤵㙦戹㈵挱㘳ㅦㄹ晦づ戴攰㘱㡦戴摦搱㙤晦愱摢愲㤲㠷㌶㥤敤昳㄰㐵摡㑦愰〵㡦㑥愴晤㑥㙥晢㉦摣ㄶ㤵㍣〲改戴攷㤱㠴戴㥦㐸ぢㅥ㐴㐸晢ㅡ户晤昷㙥㡢㑡ㅥ㈸㜴摡晦慣散㙢㘹挱ㅤ扤戴㥦攴戶晦摤㙤㔱昹㐷㡥挴㥤㜸愷㌷敥㡣㘵㌴㤳㘹捦晤戰昴㌶挵敤㡤晢㕣挷愲㤲晢㕡㐷ㄲ摣㘷㑡晢愹㔴㜳㜷㈹敤愷搹ぢㄴ㉡戹㙢㜴㉣㉡戹㑢㜴㈴挱㕤㥢戴㥦㑥㌵昷㙡搲㝥㠶扤㈰敤戹〷㜳㉣㉡戹攷㜲㈴㈱㜷㈹㘸㐴㥦〹戵晡ㄸ摣戵挸晢㈴㍢㘳〱昷㐹攴㡥㠳愸㕤摣㈸敥㐰㈴㙡㤶㠵㤲扢〷愲㘶扢㔱摣㑤㐸搴ㅣぢ㈵㜷〲㐴捤㜵愳戸㌳㤰愸㜹ㄶ㑡㑥昵〵㉤㜲捡㤷愸昹ㄶ㑡㑥攸㐴搵㐱㔶ㅦ㠳ㄳ扢㐴㉤戰㔰㜲摡㈶㙡㌷㌷㡡搳户㐴㉤戴㔰㜲㜲㈶㉡㈷㝡㑥搲ㄲ戵㠷㠵㤲㔳㌰㔱㝢㐲㔶ㅦ㠳㔳戱㐴敤㘵愱攴搴㑡㔴づ㕦㥣㘲㈵㙡ㅦぢ㈵㈷㔰愲㜲攲攲㐴㉡㔱晢㔹㈸㌹㑤ㄲ㤵ㄳㄷ愷㑢㠹㕡㘴愱攴㘴㐸㔴ㄲ戲晡ㄸ㥣ㄴ㈵㉡㘵愱攴㤴㐷㔴摡㡤攲搴㈷㔱ㄹぢ㈵㈷㌶愲㜲愲攷〴㈷㔱㔹ぢ㈵愷㉦愲ㄶ㐳㔶ㅦ㠳搳㤸㐴㌵㔸㈸㌹㐹ㄱ搵攸㐶㜱戲㤲愸晤㉤㤴㥣㡡㠸捡㘱㠲㔳㤲㐴㌵㔹㈸㌹攱㄰㤵挳〴㈷ㅥ㠹㙡戱㔰㜲㕡㈱慡ㄵ戲晡ㄸ㥣㕥㈴㙡愹㠵㤲㤳〷㔱〷戸㔱㥣㐴㈴慡捤㐲挹㈹㠲愸㜶㌷㡡㔳㠵㐴㜵㔸㈸戹改ㄳ㤵挳ㄷ愷〰㠹㕡㙥愱攴〶㑥㔴捥㍡㜲㐳㤷愸㤵ㄶ㑡㙥挶㐴慤㠲慣㍥〶㌷㘷㠹㍡㔰愲っ戵戱ち㙥㥦昲〶收㔱㌸昰攵つ捣㐹戰挱晢㥡つㄵ㡡攰戶㈹ㄱ㙢昲㄰㡡㐴挱敤㔲㈲㡥捣㐳愸つ㔴㜰㥢㤴㠸㈳㜲ㄱ㠲㥢愱慣㌸㍣户挲㔰摢愳攰㈶㈸ㄱ㠷攵㈱ㄴぢ㠲㥢㥦㐴慣捥㐵〸㙥㜱戲攲搰摣ち㐳㙤㝡㠲㕢㥢㐴ㅣ㤲㡢㄰摣挰㘴挵挱㜹ㄵ摣愶㘴挵㐱㜹ㄵ摣㡣㘴挵㠱戹ㄵ㠶摡㥥〴㌷㈱㠹㔸㤵㠷㔰摢㤲攰收㈳ㄱ㉢㜳ㄱ㠲㕢㡣慣㔸㤱㕢㘱愸㑤㐷㜰㙢㤱㠸攵㜹〸戵搹〸㙥㈹ㄲ戱㉣ㄷ㈱戸㜱挸㡡㡥扣ち㙥て戲愲㍤户挲㔰ㅢ㠶攰戶㈰ㄱ㙤㜹〸戵㔱〸㙥〷ㄲ㜱㐰ㅥ㐲㙤㄰㠲摢㠰㐴㉣捤㐵〸づ㝢㔹搱㥡㔷挱㤱㉥㉢㕡㜲㉢っ㌵攴〵㐷戹㐴㌴攷㈲㝡晣㍦㘳愴㈹挰</t>
  </si>
  <si>
    <t>㜸〱捤㝤〷㤸ㄴ㔵昶晤扣㘱愶㤸㙡挰㘹〵㕤㄰㔴㐰㌰㉣㌰㜴づ㈸㌰挳㄰㈵㡢㠲㜹愸敥慥㠶㤱〹㌸㌳㈰ㄸ㔶㌰㘷捣ㄹ㌱愰㘲捥㌹㠱㌹愳敥㥡攳敥㥡㈳扡㙢ㄶ昹㥦昳慡㕥㜷㜵㜵㌵㘱㝦晢晦扥㙤扡㉦昵敥㍤昷扤㕢愷㕥扤ち户敡㑤㤹㈸㉢㉢摢㠰て晦攷愷㠲ぢ㝤㘶㉣㙥敦㌰㥢㙢敡㕢㥢㥡捣㜴㐷㘳㙢㑢㝢㑤㕤㕢㥢戱㜸㔲㘳㝢㐷㈷〰戴㠶㐶搸摢㉢ㅢ摡ㅢ㡦㌰慢ㅡㄶ㥡㙤敤〰㔵㤶㤵㔵㔵改攵戰㙦㘷晦晣慡愰搳㑢慦愰〰慡㑣搷㈸㍡㔳㔴㔱攸ㄴ㍥㡡㉥ㄴ㕤㈹扡㔱㙣㐵㔱㑤攱愷搸㥡㘲ㅢ㡡敥ㄴ㍤㈸戶愵㘰㠳晡㥦㈸㝡㐲㜴敤〵戱㑦晤愸愹愹㐳ㄱ晥㡣㡥搶㌶㜳㜰摦㤹㔶㤰挳㠳挱㥡㘰㑤㈸ㄹ㡡搵〴〶昷慤㕦搰搴戱愰捤ㅣ摥㘲㉥攸㘸㌳㥡〶昷㥤戶㈰搵搴㤸㥥㘸㉥摥愷㜵㥥搹㌲摣㑣〵挲㈹㈳㤲〸㐶愲搱㙣㌲㤹攸扡㍤㙡㥥㔲㍦㙡㕡㥢㤹㙤晦㙦搵搹㥢㜵㑥慤ㅦ㔵㌳挵散昸㙦搵搹〷㜵愲捡搱慤捤㐶㘳换㝦愹搲㑡㙥挴攸㘸㌳摤挸慤㙤㥡㙤㡤㉤㜳㙡㄰㜶〱搱㈸挵㙢敡摡摢ㄷ㌴捦㘷挷愹㌷㥢㥡昶㌶戳㜲㉢㌷㡦㙥敦㤸㘶戴㌵户㜷㙤㈶㝦㘶㥢搹㤲㌶摢户㙡ㅥ戳㈸㙤㌶搹挰昶慡收㤹㐶摢ㄴ愳搹慣攰㐲㜵戳戵つ㈷㘴捣㤶㡥挶㡥挵摤㥡昷㙤㌷昷㌶㕡收㤸㠴㔴㌶㡦㕢搰㤸ㄱㄵㄵ昸㤶㜵摡搵㉢㌲戹愱㄰㑦㜳晤㕣愳慤㐳㤶戸〹㠳㕥㔸㐷㜷㤱㙢㔱㄰ㄷ扢㔴㕦㤷ㄷ户搹㡣挶收㠹㘶㕢㡢搹挴㐶戸㈵〷戹㐰㤲㈰㙢㍢攴㤸㔲慢挳慤㈴扡搸㝢ㅢ搷㠵慤㘸㍢㐰散㌰愵戵慤ㄹㅤ㌲㌴㌸㍡㜰㜸㌸㥥愸㐹づ㑥挶戹ㅣ㠹㠵㙢㠲晡㡥㠰攸㍢ㄱ摣ㄷ愲㙢㐷摦扡搱㝤て㌵收ㄹぢ㥡つ扤ㅦ㙤晤㈱㐴挵㝢搸戳㥤搵㜳敦㉡㙦㌰捡ㅢ㔲攵つ改昲㠶㑣㜹㠳㔹摥㤰㉤㙦㤸㔳摥㌰户扣愱戱扣攱搰昲㠶㜹挰愸㑦㔵攷捥攵昶㘷攰㥤㙦捦摦敦㙦敢愶㕣㜱搶㈳㑢户㘹㤸㍣㔴㜰㘷㤶㘳挱〰㉣㈴㥤攱づ〹㠶攲愱㐸㑤㌲ㅡ㑡挴〳搱㐴㉣ㄴぢ摡挱て〹㈵攳搱㥡㐸㌲ㅣ㑦挶〲㠹㐰㌸ㄹて敢〳攱慥敦〲愱敤ち㔱摤搱㜷捣㔸戵㉡挳攲挳昴摤㘸摥ㅤ㐲㠸搷戱㌶㕣愳挹㕤〷搵扤㔸攱慢㕢㍥晢收㜸㥦つ户㔷ぢづ㈹㌲㤴㐱㔸ㄸ攲っ㈵ㅥ愹㠹㈵㠲㠹愸摤㝥㌰㄰慣〹㐴〲挱㘸挰晥〴昵挱慣㝦〸㠴㔶〳㠱收昳㑣づ㡢っ搳㠷搲ㅣ㠰㄰㘲慤摤㝣捦㤷㡥㐹㙣扢㘶晦㔱慢㘶摥㝣昷捦㕦ㅦ㔳㉤㌸㤸挹收㐳㔸㈸㘴㈲ㄲ㠹㠷愳㌵挹㐴㈴ㄱ㡤〴攲攱㔰㌰㥣㘳㈲ㄱづ㠴㙡挲搱㜸㍣ㄶ㐹㠴㠲㠹㔰㕣て戳慤〸㠴ㄶ㠵㈸㘴㈲㌶㑣㡦搱ㅣ㠷㄰攲ㄹ㍢㤴摢收摦戳攱㤱㙦摦ㅡ㜳摦搷㐷㑣慣敥晡晡ㄱ㠲㐳慡っ㈵㠹㠵㠱㑥㈶〲㜶挳㈱っ㝤㌵昱㔸晥愳て㘳扤㝢㐰㘸㝢㐲愰㉦攵㌷㠰㍥㥣戶ㄱ㄰㐲慣戱摢散㜱挲敥㥦㍦㜷㜰攵㕥㤷晦攳扣晤㈶ㅥ㜶搷昷㠲晢戶㙣戳ㄶぢ㠳㥣㙤㠶㙡㐲挱㠸敡戸㘸㌵㄰て㈴昳㥦㤸㕥〷〷㝤ㄴ㠴㔶て㔱挸㝤㘸㤸㍥㥡收㌱㄰㐲㍣㘰㌷晥慦㈱捦捤挸㥥昹捣㤴㙢搷扣㜵晦㤹搵㜳㜷ㄴ㍣㜲挸挶挷㘱㘱㑦㘷攳㠱㥡㐰㈰㤸㐸㐴〲㠹㘸㌴ㄸ㠸㈵ㄲ㠹㜰㌴㘶㤳〰ㅢ㔴㘴㍥ㄲ㡤〵愲昱㐰㈰ㄶ搱挷戳戹〹㄰摡㕥㄰㠵昴㈷㠷改ㄳ㘹㥥〴㈱挴㥤㜶㌴搷扣㝢攰慤捦㝤㜱㔰摤㠹愳て㕡晢敥㥢㉦㕣㈹㜸〸㤳搱㑣挱㐲㐱㑦㐰㡢㈱㜴晡㐴㈴ㄴ㡡挶愲㠸㉢㤴て㈵ㄱ㑥〶愲㈱㠴㤳㡣㐶㘳㤱㔸㌰愴㑦㘵㕢搳㈰戴改㄰㠵愱愰㔳敥㑤昳っ〸㈱㙥戲㐳愹晦昹㡦㜳㜷晣攸㤰摡㜳捣愵攷晥摥昹搴㑢〴㜷㜵ㄹ捡扥㔸攸敢㈴㈶㥡㐸搴〴攲㜶昳㐱㤰㠰慤愴捦㘴㤵戳㈰戴晤㈰晣捥㑥㌰㉣ㄸㅥ愶敦㑦晢〱㄰㐲㕣㘳㌷昹挷晡㐵晦㥣昱晢戲愹ㄷㅥ搹慢晣攳㑦㔶敤㉦㜸搸㤶㑤ㅥ㠴㠵㝥捥㈶㈳愱㐸㉣㔱㤳戰摢㡣㠵攳㠱㜰㑤㐸㍦㤸㜵ㅥ〲愱㌵㐰ㄴ㙥㝥㌴㌹㥢㘶〳㐲㠸换敤㈶㑦晥攰搱㠷愶搶㕦㌹晡㠲慢晢ㅦ㝦㝡戵㔹㈱㜸㤲㈰㥢㑣㘳㈱敥㙣㌲㥡っ㘲愰〱愵攱㐴〰〷敦㘸㐸敤㜹㌸㤴挷㘲㌵㈱㜰づ慡㤳搱㐸㈴愶㘷搸㤲〹愱㘵㈱ち改㑥っ搳攷搰㍣ㄷ㐲㠸ぢ敤㐰捥㌸昵摤摥ㄷ㠷慦ㅢ晤挰愰㑦㥦㕡昵搸搹扡攰㠹㡡っ攴㔰㉣㡣㜴〶ㄲ慡㠹〶愲〱昴扤㔰㌲ㄲつ挷搰ぢ挷っ〹愸〱㠹㥤㌴㄰㡣㈰㡥㔰㈰㤸っ〴㐲攱㜸㌴ㅣ搷㌹〶敢㑤㄰㕡㌳㠴㙢㙢〴㠷改㉤戴户㐲〸㜱㤶ㅤ搱挲扢㙡㉥㙡㌹㙥攸戸㍢㠷扤搲㌱昳㉦慢㕦ㄳ㍣㙢㤲ㄱㅤ㠶㠵㜰㐱㐴愱㥡㘴㌰㠹㍥㠷㘶㤳ㄸづ搴㘶㐹搴挴愳挹㜸㌰ㅡ㑤挴攳㠹㜸㑣㙦㘳㉢敤㄰㕡〷㠴㉢ち㜴挳〵戴㉦㠴㄰攲ㄴ㍢㡡㈹ㄳ愶捦㙤昹昲㤲摡㔳搶づ㍥㝡㐹搵㔶㝤〴㑦摢㘴ㄴ㡢戰㌰挰ㄹ㐵㙥㐰ち挶挳ㄸㅡ㈲挱戰晣㐴昴挵慣昶〸〸敤㐸〸㔷戳ㄸ〷㡦愲晤㘸〸㈱㡥戵㥢扤攱㤷捣愲昷戶搶敢㑥攸㌴敢搲搷㥦㜸敥㉥挱ㄳ㐵搹散㌱㔸㈸攸ㄷ昱ㅡㅣ㤲攲攱㘰㍣㠱㕤㉥㤸㑣〴搵愶〸〷㙡㠲㠹㜸㈸㠶挱ㄸ㠳㜶〲㥢㐳㕦〲㘷㝤㈹㠴㜶㉣㠴㉢ㄲっ㔰挷搱㝥㍣㠴㄰㐷摡㤱㤸ぢ晢扦昱昸㡦摦㡤㍦㝦散㑤挱昵ㄳ㍦㥦㈳㜸戶㉡㈳㌹ㄱぢ扤㍣〹㠸搵㐴㠳晡㐹慣敢㘴〸敤ㄴ〸㔷㕢搱㘱晡愹戴㥦〶㈱㐴㠷摤搶㠵㠷摤㜲攲摡挳挲㔳敥扣㜴㡦㡢㡦敦ㄹㅣ㈷㜸㔲㉣摢㍡〳ぢ㤳㐶㤹ㅤ挶攰挹㡤㉤挳㘵㈷ぢ㘳挴挷㥥㤰〸挴㐳挹戰㍣㈴㑥㌶ㄶ㔹愶㐸㍣㠴〳㘳㌰㤸㐸㘲愷㠸㈷㠳㠹挱㜵㑤昳攷ㅡ挳攳㠳㔹挵㜰ㅣ㌲愳晡㤹㙣㝥ㄹ㠴㜶ㄶ㐴㌵扢㡦昳㌸㜱㌶捤攷㐰〸搱㙣㐷㤷㕤晦攸㡢㔳挶㝥㌸㘶攵昲㙢慦改昷㐶晣㝣挱戳㜵ㄹ摤㜹㔸㤸㌶愹㜵㡥㑤挶㘴搳㘸ㄹ㡥戳㜱㥣搹㠴㐲戱㜰㌸㠰㕥㤸戴㑥㝣戰ぢ㐷ㄱ㔸㍣ㄲづ㈲㘸散ㅣ慡慦〶㈳攰捣㘹㠸敡攷㌳㠴ぢ㈰戴ぢ搹㔰摤戸愴㝥ㄱ㔵ㄷ㐳〸㤱戵愳㥡昱挸㤲搹扢捥㌸㜴搴㥤扦㑣ㅢ搴㍤㉣㉥ㄵ摢ㄲ㡣㥦㜶㈹㐴挱愰愵㍡㘸〴㍤㈳㄰㑡㠴ㄳ㠹㘴㉣愶㕦〶㤸扥㥣づ㤷㐳ㄴ㡥ㄵ攸ㄲ㉢㘸扥〲㐲㠸〶扢挹摢㝥搵㌳攲挰㍤㈷㍥戰晣挵攳晡㜵㍤扤㐹㙣〷戳㙣昲㉡㉣ㄴ㜴㑥㥥㌵攱ㄸㄹ㡥㠶㜰戶㄰ぢ㐶㈳戹㈱ㄳ㉢っ㌵晡㙤㈴ㄴ挵挸ㄵ㡥敡㔷挳㔹㕦〹愱㕤〳㔱ㄸ〸㐶捦㙢㘹扥づ㐲㠸晤散㐰㝡㝣搰㌰攱攷慢㍥㤸㜸收㜳㔷敤㌶攱搰㕦摡〴㉦㤸㘴㈰搷㘳㘱㐴㐱摦攴戸ㄴ挲㝥㄰ぢ㘲昴っ㠶㜱㝣っ㠶搵㤱㥣晤㈹㠸戳愸㜸㌰ㄴ㑤愰挷㠴㘳攱㐸㔴扦㠱つ摥〸愱摤〴攱敡挰㠱㘱晡捤戴摦〲㈱挴㜴㍢愰搰㌸晦㈱ㄷ敤㝤攸㠴㈵挱㉦㜷㔹戳㜵㙤㐶昰攲㑤〶㜴ㅢㄶち㡥㥦㐳搰㐶㑤㄰㝤㌸ㅣ㡥㠵攲搱〸扡戳㍤㙣つ㠹〴㜰㤲ㄷ㐸攰捣ㄲ摤〷挷搸㐸㕣扦㥤㙤摤〱愱摤〹㔱挸つ昶愵扢㘸扥ㅢ㐲㠸扤散㔰㘶㝤ㅢ㔹戶㙦㝤昳愸㙢攳晦㍣愲敡攴ㅦ慦敤㝡㉦捣搳敤㌳昳搱㙤挶攱戸搶挹㕦㐶㠵㙡挰挱收㕣㍦攲昲㌱ㅢ捤挶戳挱㘰㈶ㅡ㌰挲㐶㈵㑦摣㌷昷㐲㠵㘳㘷搷散慣挶㤶㑣敢攱昲捡愵捦㈸愳摤捣㕦挸っ戲㙤愳㕡ㄷ戴㘴摡㝢㝢ㅢ㘷㜴ㄸㅤ收昶㙥㕢扥㤲㈲户ㄹ戸慥㌳摢㘵㝢㍢扡摤㘶ㅡ㑤ぢ捣扡㐵㡤㤶㜹〷㤷ㄹ㔷㜵慤愹搲搶戱㙤收㘱㌹㙢㔱㐴㜵戸捦戰㔰搶㕤戴㤶㤶挹㡡慢㙦晤摣搶㜶戳㐵㠶㌷愸㜹㕡㘳㝡㥥搹㌶挳攴㕤ち㌳㈳㔷㜵㕢㥡散㑢换㐱㔳㕢戰愲戸㔸捣昴㜷㙡戳㘳ㄶ㜵㤸㉤ㄹ㌳㠳㜸攷㥢㙤ㅤ㡢昷㌱㔲㑤收㜶〵㄰慢㑤ㄸ㝡ㄵ愸挷戶愶ㄷ戴搷户戶㜴戴戵㌶ㄵ㕡敡㌲ぢつ㕣捥㘶㈶户㘶㑣㕣㡤㔶昰㔳㈶捡㍡㜵ㄲ愲散捦㕥㤷㠴慣户扤㐶㙥〸挷㈶收挵㘹捦挲㙥㔷戳㌷搶づ㙢搱㘴戲㑦㤶て搸㐴㘵戲㕥㔶戳㝢㘹愰㘳㥤㜸㑢㠷攸摤㑡愳㘵㡣昹㉤昷晦ㄵ㕣㕥摥摤㕥晢㌱ぢ㜱挹㍦摥㘸挹㌴㤹㙤ㅢ扤㈱㈵ㄸ扥㝥ㅦ㐴攵㌸散捤㈵搹慢〰㐲㉣ㄲ㡢㉢て㙦捣㜴捣搵收㥡㡤㜳收昲挴〶㌷慤慡慡㐸㙤搱㐷㝦〰㉡晤㐱㡡㠷㈰㝣扥㌲敤㘱㠲㌴㥦晥㠸㔵慥攴㌵昸㤶摦㑣㈸㠷㤷㉥㙦㕥攰㑥㔳㝢㘵昳搸搶戶昶㑥㥤扣搶㜲扣搱㍥户㠳摤㜳愳挶㕥慣敦㔱㡡搵㄰㤵扣〳戰挹㝢ㄵ㍣㍦慣攰㉤㤹㙥捤愳捤慣㠱ㅢ㘱㜲敦ㄶ㐶㘵戳㜵㙦㘵戴搹㥥搶㜹ㄳ㘶〲昶㤵㐵ㅡ㤶戰昳㜷㙤㘶敦㌷ㄷ㜵㡣㌶㍡㡣捥捤戸㥤㠳慤愴〳㌴㐸㝡㔹㑢昴散㈶㜵捡摢㘷㤷㔰㠳㕦㉥㍡㙡改㈲ㄵ㔶㑤搸㜱戰扦㤴㜵戲攵挶㔷〲戱昷挶㑡㘸敥㡥㕥㜸㕢〶㜷㡢㌲攳捣㤶㝤ㄶ捦㌷摢〹慦搲㌶㑡愵㝢昷㘲㘵㔳搳愹㝤㍢ㅡ㥢摡㙢㄰改戸戶搶〵昳晦㥢昵戰㉥㝤つ㠴晡㔴㡥㐰㉦摥晣㜵〲㕤㘵㥤ㄷ㜲摢㌴㌴㤴㔵戱㌶㙡昴扥ㄴ散慤愸㙣〳晥㤳ㅦ晤㐹晣攷摢㤸慤戲㍦㄰㕢㜲ぢ慢ㄲ昸慥捤㘰㘸㥦㌶㔳摥㤴慢㤲〵戰摤慤㜹㔶㙢摢扣㔴㙢敢㍣昶愷慤㘴愹㝤慥㘹㜶昰㐶㔷ㄷ晢挶㥥扣㠱㈷㐴愷㑥〵户愹ㅣ㜷挴晡愰㝥敤㔹㠸㙥㜵㑤㑤㝤㔵㡤敤摡㜳㔰㜵挲㉤㌷敤㜹㉣昴挲搵㔳愸愱㝥㔴挷㠲愶搶㜹敤㘶㐷挳㐲摥攴㕤搴搴扥㐸㐴戰晡扣㘹㌴昴挷㝦扦扡攲搶㍢敡敦搸㜹扤昶㐱昷㠶㉢㐴搸㌶ㄴ摤搸ㅡ㠸ち㜹㤸搶㕦㠲㄰㐱挰㌸慣㘰戹昰愳扦㡣戲晥ち挵慢㄰ㄸㅣ㈴摤ㄸㅢ晥㘶ㄵ挵㉥昸㥦攳㠳晥ㅡ挵敢㄰㘲㌷㠸㝥㉣扤〱愱㍥㘲㌷搴捦㡤㉥㌷摣慥㔰ㄷ㙦戸㜷愰昵改ㅢ戱㠹摤㠱攰挶搳㐹㤶㑥㝡㜴㔲㈳㜶㐴挵㥥〴散㘰ㅢ㡡㙥愷つ㠶㥢㈴攰㈳晡昷〶捣㥢㠰㑦搸挶愷ㄴ㥦㐱㌸〸昸挲㉡㡡㈱昸㕦ㄲ昰㈵㐱㕦㐱㠸愱㄰㤲㠰慦戱愰㍥㘲ㅢ戴㤱㈳愰〶敡㘲〲扥㠳搶愷㙦挴㈶〲㐰㜸ㄱ㔰㔵㡡㠰捥戶愱攸㠶㕥ㄸ㌵㐹〲㝥挵㠲愸㉣㐹挰敦㌰敢敢㈹晥㠰㜰㄰挰㕤㄰㐵ㄱ㠱㕡ㄲ挰㐱㑤㉦㠷㄰㌱愸㈴〱㥤㔰㔲ㅦ昱晢ㅦづ〲愲㔰ㄷㄳ搰ㄹ㜸㥦扥ㄱ㥢㠸挳捦㡢㠰敦㔱戹㘷て昸捥㌶ㄴ摤㐶ㅣ㠶㥡㈴〱㝥㠶晣㉤㘰摥㍤㘰ㅢ㤸昵敥ㄴ㍤ㄸ㕤㝥ㄷ搸捥㉡㡡㍤㔰㤱㈴攰㑦〴昵㠴㄰挳愱敡㠷㥦摥ぢ㈵昵ㄱ㥦㌸〹搸㤳收愲戱㙢〷攰㝤晡㐶㙣㘲〴晣扣〸㜸户ㄴ〱敦搸㠶愲㝢㥡㜵愸㐹ㄲ戰ぢㅡㄵ㙦㤵㈴㘰㌷㤸昵摤㈹晥っ攱㈰㘰戰㔵ㄴ愳㔰㤱㈴㘰〸㐱㌵㄰㘲㌴㔴晤昰搳㠷愲愴㍥攲㘵㈷〱昵㌴ㄷㄱ㄰〶摥愷㙦挴㈶挶挰捦㡢㠰愷㑡ㄱ昰愴㙤㈸扡慦㍡ㅥ㌵㐹〲昶㘴挸㡦㤷㈴㘰〴捣晡㐸㡡㕡㐶㤷敦〱愳慣愲㤸㠰㡡㈴〱昵〴㡤㠶㄰ㄳ愱敡㠷㥦㍥〶㈵昵ㄱて㌸〹搸㡢收㈲〲㈶〰敦搳㌷㘲ㄳ㤳攰攷㐵挰㙤愵〸戸搵㌶ㄴ摤捡㥤㡡㥡㈴〱㝢㌳攴㥢㑢ㄲ戰て捣晡扥ㄴ㌳ㄹ㕤㥥㠰晤慣愲㤸㠶㡡㈴〱晢ㄳ㜴〰㠴搸ㅢ慡㝥昸改〷愲愴㍥㘲愵㤳㠰改㌴ㄷㄱ搰〰扣㑦摦㠸㑤捣㠰㥦ㄷ〱㤷㤴㈲攰㘲摢㔰㜴〳㜹㈶㙡㤲〴捣㘵挸ㄷ㤶㈴攰㔰㤸昵㜹ㄴ㑤㡣㉥㑦㐰㡢㔵ㄴ戳㔰㤱㈴愰㤵愰昹㄰㠲㜷㤳晢攱愷ㅦ㠶㤲晡㠸㌳㥤〴散㐷㜳ㄱ〱ぢ㠰昷改ㅢ戱㠹〳攰攷㐵挰昱愵〸㌸捥㌶ㄴ摤捥㍥ㄸ㌵㐹〲晥挲㤰㤷㤶㈴㘰〹捣晡㔲㡡㘳ㄹ㕤㥥㠰攳慤愲㌸〴ㄵ㐹〲㑥㈰攸㐴〸㌱ㅢ慡㝥昸改㈷愱愴㍥㘲㤱㤳㠰〶㥡㡢〸㌸つ㜸㥦扥ㄱ㥢㌰攰攷㐵㐰㑢㈹〲㥡㙤㐳搱捤昵っ㙡㤲〴㥣㠷㐶挵扣㤲〴㕣〰戳㝥㈱挵㐵㄰づ〲㉥戱㡡挲㐴㐵㤲㠰㑢〹扡っ㐲捣㠱慡ㅦ㝥晡㜲㤴搴㐷愴㥣〴㘴㘹㉥㈲攰㑡攰㝤晡㐶㙣㘲㉥晣扣〸搸慦ㄴ〱戳㙣㐳搱㑤晤㜹愸㐹ㄲ㜰〳㐳摥户㈴〱㌷挱慣摦㑣㜱ぢ愳换昷㠰摢慣愲㘸㐲㐵㤲㠰摢〹扡〳㐲戴㐰搵て㍦晤㑥㤴搴㐷㑣㜲ㄲ搰㑣㜳ㄱ〱昷〲敦搳㌷㘲ㄳ慤昰昳㈲㘰㔴㈹〲敡㙣㐳㔱づ愱つ㌵㐹〲㔶㌳攴㤱㈵〹㜸っ㘶晤㜱㡡㈷ㄸ㕤㥥㠰愷慣愲㘸㐷㐵㤲㠰愷〹㝡〶㐲㉣㠰慡ㅦ㝥晡戳㈸愹㡦㠸㌹〹攰搵㜹㌱〱㉦〲敦搳㌷㘲ㄳぢ攱攷㐵挰攰㔲〴っ戲つ㐵改ぢ收㈲㈴〱慦㌳攴摤㑢ㄲ昰㈶捣晡㕢ㄴ㙦㌳扡㍣〱敦㕡㐵㜱〴㉡㤲〴扣㐷搰晢㄰攲㈸愸晡攱愷㝦㠰㤲晡㠸扥㑥〲㡥愴戹愸〷晣ㄳ㜸㥦扥ㄱ㥢㌸ㅡ㝥㕥〴㙣㔷㡡㠰㙤㙤㐳㔱㈲㘵〹㙡㤲〴㝣挵㤰扢㤷㈴攰ㅢ㤸昵㙦㈹搶㌱扡㍣〱摦㕢㐵戱ㄴㄵ㐹〲晥㐵搰扦㈱挴㜱㔰昵挳㑦晦〱㈵昵ㄱ㍥㈷〱挷搲㕣㐴挰㉦挰晢昴㡤搸挴昱昰昳㈲愰慣ㄴ〱ㅢ搶㕢攷挸㐵昹㥢㤳㔰㤳㈴愰扣ㅣ㈱慦〷捣晢㔴戸〲㘶扤㤲㐲㠳㜰㄰㔰㘵ㄵ挵挹愸㐸ㄲ挰㈷愴㜴ㅦ㠴㌸ㄵ㉡㐹㐰ㄷ㤴搴㐷晣ㅢ㙤㡣挰㌵〷㐹搱㑦愱㈸㈲愰㥡㜵㙥捣㈶㑥㠳㕦㝦晡扡慥〶扦戰搷戳攸㜲昸㜳摢㔰㤴㔴㍡ㄳ戵㐸〲㝡㌲攴㑦㑢ㄲ戰㍤捣㝡㙦㡡㍥㄰づ〲㜶戴㡡㘲ㄹ㉡㤲〴散㐴㔰㕦〸㜱㌶㔴㤲㠰㝥㈸愹㡦㜸摦㐹挰㔹㔰ㄷㄳ㌰㤰㜵敡ㅢ戱㠹㜳攰搷㥦扥㉥〲晥㔶㡡㠰扦摡㠶愲扣搵昹愸㐵ㄲ㔰挳㤰㕦㈹㐹㐰〰㘶㍤㐸ㄱ㠲㜰㄰㄰戱㡡攲〲㔴㈴〹㠸ㄲㄴ㠳㄰ㄷ㐱㈵〹㠸愳愴㍥攲ㄹ〷〱㕡ㄲ㤶㡡扡昱挱㐰㌱ぢ㝢挰攴搳〹㈸㘱ㄳ㑣㝥昵挷捦捤挲㈳愵㔸㜸搸㌶ㄴ攵挹㉥㐳㉤㤲㠵搱㘸㑥㍣㔸㤲㠵戱㡣㘶ㅣ挵㜸〸〷ぢ㝢㔹㐵戱ㅣㄵ㐹ㄶ㈶ㄲ㌴〹㐲慣㠰㑡戲㌰ㄹ㈵昵ㄱ㜷㌸㔸搰㉦㠷扡㜸㈵愷戳捥㡤搹挴ㄵ昰敢㑦㕦㔷㌷㔸㔵㡡㠰敢㙣㐳㔱搶敥㙡搴㈲〹㌸㠰㈱㕦㔳㤲㠰㠳㘰搶て愶㌸〴挲㐱挰㙣慢㈸㔶愲㈲㐹㠰㐱㔰ち㐲㕣ぢ㤵㈴㈰㡤㤲晡㠸换㥣〴㕣〳㜵㌱〱㜳㔸愷扥ㄱ㥢戸づ㝥晤改敢㈲攰㥣㔲〴㥣㙤ㅢ㡡戲㠵㌷愰ㄶ㐹挰㝣㠶扣慣㈴〱㙤㌰敢敤ㄴㅤ㄰づ〲ㄶ㕡㐵㜱㈳㉡㤲〴ㅣ㑥搰㈲〸㜱㌳㔴㤲㠰挵㈸愹㡦㌸搱㐹挰㑤㔰ㄷㄳ㜰㌴敢搴㌷㘲ㄳ户挰慦㍦㝤㕤〴ㅣ㔵㡡㠰㈳㙤㐳㔱㜶昲㜶搴㈲〹㌸㤱㈱㉦㉥㐹挰挹㌰敢愷㔰㥣ち攱㈰攰㜴慢㈸敥㐰㐵㤲㠰㌳〸㍡ㄳ㐲摣〵㤵㈴㘰ㄹ㑡敡㈳收㍢〹㘰㉡戳㤸㠰㜳㔹愷扥ㄱ㥢戸ㅢ㝥晤改敢㈲㈰㕢㡡〰搳㌶戸㜳愲㤵捣戱㙣㐱㉥慢ぢㅢ捤捥㙣㌴て攷捤昷慤戲㜸㜴戳㝥㐱㝢㐷慢捣ㄴ㜴换㡥㙥㥤搲摡㌱扡戱㝤㝥㤳戱戸㝢搶㕥㤸㌵搷㙣㐱ㅥ慦つ改㍣㤷慥㜵晥㝣㌳愳㘷㘷戴㉥㘸㑢㥢ㄳ㐶晦㉦攴昹戰㝥搸㜴㌲挵㔷㉥昰昹捦㔲㔷㘵昰㐴㉦挱愷慣昲〱㔴攸捥㐰挸〷㐸ㅤ搹㐲戹攸〷戰㍡捦攸㍥㡤ㅤ㑤㘶㤷慣捣搴挹攵慡㉣㔸㐴㜲㌴搳㌹扢捦㕣摣㤹ㅦ摤㉤㍢慥慤㌱搳搴搸㘲㜲㘳昴戰愰㤳捣㌹㐸㠴㑥㙢㙤㙦攴戳扡摤戲晢戴ㄹ㉤敤昳㤹搳㐹㉦摥愶愰㈴㤳㍦㤵搹㔱㡤㉤敤㘸㐶㙥㐵㉥㔷㘷㘷捣㙤㍤ㅣ捦㠹㉦㘸㙥ㄹ㘷捣㙦晦㥦搸㉡㠲㥢㐵㝥攴愶ㄱ攵愲扣㕣㔴㤵㔷晤愷摢㐷扢っ晢㔸㜷敢昱㠸扥攸愷ㅤ㙤㡤愹〵㈴㑣戶ㄱ㠲慣愰㤰摢戰慣昲㐱㉣戹戳㌷㡥㑤攸㑡扤㌲搶㠲挷愱㍤戳㠰戹㠷敦户〷㕣㕦㡥㜰扡㕥づ戱搷戸㝤㈷攴ㅦ㑡昸㍦㍤搸㕥昹㄰㙡摥散ㅣ昰戶〰㙦㘵㜵㈱收㠵搹愳戰㘷愲㈷戰攴敥㤶扥慣挴戰㠷㙥㤵㕦ㅣ㡢㌴㘲搷散㈴㈳㘵㌶㈱晢搹㙣㜴㙣㘵ㄵ㤸㠶挶㠳捦敤戶慤扥戵戹搹㘰㤷攳攳摢㌳搲㐶㤳㔹㤵慤㕢搰搱㡡攷㥡昴㉣㠴散㤷戶捡㔸〴㤵戱挸捡㔳㘶昷收㔳ㄱ㜲㤹㜵戵捥㌱摡ㅡ㍢收㌶㌷愶慢㔸攰㤳ぢ晦ㄳ㝤ㄵ攳㐷〵挸㔴ㅦ㌵㤶戸ㄳ㥦㔶晡ㄱ㥢扢〶捦ち㤰㍡㙥㝥昴攸㜲愱攱㥦昸て㤳收ㄸ㜹攴〱㐵扦〲戵昱摡㐵づ㐵㌲㤶㜵昲昲〳㡢敢㡥㐱ㄷ㤵㠳㤳㜸㠴〰晣昴㉢〱攵〲㝦ㄵ㡦㐲㙣㌴愳摡ㄹ〰摦愴㔶㈳㌳搶㐸攳㔵㡣捥昶㡢ㄸ㔵搸戴ㅣ㙡摡晣捣㜱搷攳戱〹㍣㡥戱戰㌱㘳戶㔵㔱㌱〳㙦㤶㔴㌰㍢慥㔹摢㄰搹扥㑥㘵㤵㤵㕤慡扣摡㥡愰敡ㅡ㘰㘷づ㥤㙦慥㑣㈸慡晦慢改㠹㤱㕣㕢㥦㑦ㅥ愲慥挲戲㝥㌵搷㘹㌵㤴㕣ㅦㄷ㘰㈵〱搷㐰㔴慥㠱搱扤㙤ち搳捤㐸㑡敢〰㔵挸㔷ㄸ㤸〸慦㐲搲㔸㘶搰㉢攵㡡㜴㜱㘴扥㌵㉢改㕤愵摥㡢搰㘶愰㤷㥢ㄹ㥦㌵扥㌲挳㡥㈳㐳㔹㜹㜹〵㌶戵收㝥㙡愸愸㔹㔴搶㍣挳㤴㈹㜱搱ㅢ㈱㘸搷㈲攲ㅥ摣㔹㔰㝦㠳昳挱昶愲戳〸㥦㑦㕦〵㜰㤹㑦㍣〹愹ㄸㄸ㠴挶㙤㡡慥㈷〳㌷㐰㠸㤷〰攰㜹㠰攳愸㈵㕥㐶㤱㐷慥㌲敤㐶㐰㌶㜷愴ㄴ慦挰㠳愳愵㝥ㄳ㉢㝥ㄵ㑢ㅣ㠴㜲㥤昲ㄶ㘸㌷摤㈹晦㐶て晣昴㕢㔹㠹㕤㄰慦㘱㐱慤〶昴㙡㌵㙥挳戲㝥㍢㠱慦㝢〳敥㈰攰㑥〲㤸愰㕤㠳㥦㜶ㄷ㑡㍤ㄵ㡢㝤ぢㅥ㡣挶昳㝥敥㑢㜳㌰㜹てㅣ挰攴㍢㡥ㄶ晡攷㤹扣㤷㉤摣挷ㄶ㍥〲挰捤㈴㔳慡ㄶ㤳昷〳戲搹㑣㝥ち㌷挹攴〳慣㤸搹搸〲㈶ㅦ㠲㜶搳㑣㝥〱㌷挹攴挳慣挴㉥㠸㉦戱攰挱攴㈳挰攸㡦ㄲ昸㤵㌷㘰㌵〱㙢〸㘰愶㔷㌲昹ㄸ㑡㝦㔲㑣㍡晢㈳㕦戴昰㈰昲〹攰㐱攴㜷㡥〶摥愷挶摡㙢㥦㘴〳㑦戱㠱㕦愱㜴ㄳ昹㍢㜴ㄶ㤱㑦〳戲搹㐴慥㠷㥢㈴昲ㄹ㔶晣〷㑡〵㐴㍥〷敤愶㠹㈴㜹㤲挸攷㔹〹敡㤰㍦敥捡ㅥ㐴扥〰㡣晥㈲㠱攵摥㠰㤷〸㔸㑢㐰㈷〰搶愰㍡敤㘵㤴戶㔵㐴ㄶ㜴㐹㉦ㅡ㕦〵ㅡ㌴㌲㝦慣摡摦ㄹ换㌶㡤㝦㘵昵㝦㘳昵捣昵扡㘹㘴㠲搷愲昱㌵㐰㌶㥢㐶愶㠴㈵㡤慦戳㘲收㠶ぢ㘸㝣ㄳ摡㑤搳挸ㅣ㌲扥戸慦捡㑡ㄴ㡤㑣㈴慢搵㠰㕥慤挶摢㔸搶摦㈱㤰㐹㘶て挰扢〴扣㐷〰昳捥㙢攰愹扤㡦㔲㉦㑦ㅡ㠷〵昱挰慡㐷㡦晣㄰ㅥ愰㤲㤹㘸搵㠴㤵昷㤵挷㤱扦戳㠹㝦戰㠹㕤〰㜰㔳挹㔴戱㐵攵㍦〱搹㙣㉡㤹㕣㤶㔴㝥挴㡡搹㕡〱㤵㥦㐰扢㘹㉡㤹㡤挶ㄷ㑦㙢戰ㄲ㉣挸ㅦ㔳搲㙡㌵愰㔷㔴㝥㠶㘵晤㜳〲㤹慥昶〰㝣㐱挰㤷〴㌰㠳扤〶㥥摡㔷㈸㜹敦摡摥㘳攴㌷挰㠳㐸㘶戴㔵〳ㅦ攷㈳昸㤶つ慣㘳〳捣㍥扢㠹㘴捡搹㈲昲㍢㐰㌶㥢挸㤱㜰㤳㐴㝥捦㡡㙢㔱㉡㈰昲摦搰㙥㥡挸㔱㜰挳ㄷ户慣㔹〹ㄶ攴慦ㅥ㔲慤〶昴㡡挸ㅦ戱慣晦㐴㈰搳摥ㅥ㠰㥦〹昸㠵〰㘶挲搷挰㔳晢ㄵ愵ㄲ㐷ㅢ敦㐱昲㜷㌸㠰㐹愶挶㔵ぢ㡥攳昶㝡戶昰〷㕢㘰ㅡ摢捤㈴㜳搷ㄶ㤳ㅢ〰搹㙣㈶㤹敤㤶㑣昲㔹㙤挱戴㜷〱㤳攵搰㙥㥡㐹愶挷昱㉤搳㜱㕡㤷㘷㤲㌹㜲戵ㅡ㜲挵慣戱扥〲ㄸ㥤慦㥦ち收捦㍤〰ㅡ〱㥤〹㘰㑡㝤つ㤹慣㐲挹搱㈵昳㉦戵㤵㌸摡昸㠰〷㤱つ㡥〶㍥愴挶㡡愰ぢㅢ攸捡〶㤸づ㜷ㄳ挹ㅣ戸㐵㘴㌷㐰㌶㥢㐸㘶捤㈵㤱㕢戱㘲愶捦ぢ㠸昴㐳扢㘹㈲㤹㘶挷ㄷ㉦㐷戳ㄲ㉣挸ㅦ㜳敤ㅥ㍣㙤〳㡣摥㥤㐰收攱㍤〰㍤〸搸㤶〰愶收搷愰㍡㙤㍢㤴㜲㕤戲攰晣㠷㉦㠶㜹㡣㤲㍤攱〰㈶㤹慢㔷㉤㘴愸戱㤸散挵ㄶ戶㘷ぢ捣慢扢㤹㕣〲㥤挵㘴㙦㐰㌶㥢挹愵㜰㤳㑣昶㘱挵挷愲㔴挰攴㡥搰㙥㥡㐹收敢昱挵㡢戵慣〴ぢ昲挷愴扤㕡つ㐷㤷散ぢ㡣摥㡦挰ㄳ扤〱晤〹搸㤹〰收昸搷愰㍡㙤〰㑡㡥㉥改㜸搳搴㥢挸㕤㠰〷㤱捣昹慢〸㜸愶㘷ㄳ戹㉢ㅢ搸㡤つ㌰㍦敦㈶㤲㐹㜹㐹愴捥㉥㈹㍦慥㍢ㄵ㠲㈹㝢㐹摡㥦㔹〹㜳昷〵愴つ㠶㜶搳愴㌱挷㡦㉦摥愱㘵㈵㔸㤰㍦㈶晡㔵挸づ搲㙡㠰搱㠷ㄲ挸㠷〰㍣〰〱〲㠲〴昰戹㠰㌵愸㑥ぢ愱㤴敢㝥〵㈷㍢挳扣㔹㡢挰〱慣㕤改㘸㠱〷㔱㥢戵㈸㕢㠸戱〵㈶昵摤慣㌱㤳㙦㜵扦㌸㈰㥢摤晤㤸晢㤷㑣㈶㔸㌱ㅦ〲㈸㘰㜲ㄸ戴㥢㘶㤲てぢ攰㡢㜷㜱㔹㠹㘲㤲㑦っ㜸㄰戵㈷㌰晡㜰〲昹㌴㠱〷㘰〴〱㈳〹攰〳〶㙢挸㘴㉤㑡㈵㤸挴㙢㜵ㅥ㍢昲㈸㌸㠰㐹㍥㜱愰㕡㜰㥣敥搴戳㠵搱㙣㘱㌵〰㙥㈶ㅦ㠳捥㘲㜲っ㈰㥢捤攴攳㜰㤳㑣㡥㘵挵㝣㥡愰㠰挹昱搰㙥㥡挹愷攰㠶㉦摥收㘵㈵㡡㐹㍥㝡愰㔶挳搱㈷昷〲㐶㥦㐸㈰ㅦ㑢昰〰㑣㈲㘰㌲〱㝣㔲㘱つ㤹㥣㠲㔲㡥挹挲㈱搱晢㈸㍤つづ㘰㤲㡦㉥愸ㄶㅣ㐳攲㜴戶戰㌷㕢攰㘳〶㙥㈶昹㙣㠱挵攴っ㐰㌶㥢㐹㍥㡤㈰㤹摣㠷ㄵ昳戱㠴〲㈶㘷㐲扢㘹㈶昹昸〲扥㜸㌵㤸㤵㈸㈶昹っ㠳㕡つ〷㤳晢〱愳敦㑦㈰㥦㙦昰〰ㅣ㐰挰㠱〴㝣〰挰ㅡ㌲㜹㄰㑡㈵㤸昴敥㤳㠷挰〱㑣晥搳搱㠲㐹㡤㜵㜰㘹㘰ぢ戳搹〲㥦㔷㜰㌳挹㠷ㄴ㉣㈶つ㐰㌶㥢㐹㍥搶㈰㤹㑣戱㘲㍥摦㔰挰㘴〶摡㑤㌳挹攷㈰昰挵㝢挶慣〴ぢ昲挷㠷㈱㍣㠸捡〲愳捦㈱㤰て㑡㜸〰收ㄲ搰㐸〰㥦㥤㔸㠳敡戴㐳㔱捡㌱㔹㌸㑥攲ㅤ㘶㡦扤扢〹づ㘰㤲て㔳愸ㄶ晡㘳搹㘶戲㤹㉤戴戰㠵㜲㙣㘲㌷㤳ㄵ搰㔹㑣戶〲戲搹㑣㤲㈶挹攴㝣㔶慣愱㔴挰㘴ㅢ戴㥢㘶戲ち㙥㠸ㄳ㌹㐶㔶愲㤸攴㔳ㄵ㙡㌵戰愸㔶㠳搳搵攸ぢ〸昴㜹〳ㄶㄲ㜰㌸〱㕤〰㔸〳㑦㙤ㄱ㑡㌹㈶ぢ昷㙥扣㍣攸挱攴ㄱ㜰〰㤳搵㡥ㄶㅣ㝢昷㤱㙣攱㈸戶搰ㄳ〰㌷㤳摢㐳㘷㌱㜹㌴㈰㕢昳㡤摢㑤收ㄸ〴ㅦ戳㤰㍣晥㠵搵昶㐱愹㠰挷㈵搰㙥㥡挷ㅤ攱㈶㜹㕣捡㑡ㄴ㡦㝣㌸挳㠳挷㘳㠱搱㡦㈳戰慦㌷攰㜸〲㑥㈰愰ㅦ〰㤲挷ㄳ㔱捡㥤敥戸摦ㄸ昶愰昱㘴攰㐱攳㐰㐷〳扣ㅦ㘶㜷挸㔳搸挰愹㙣愰〶〰㐹㈳㙥ㄵ挲捡挴㤹〸㐰㘷搱㜸ㅡ㈰摢攱ㄶ㝦㡢㥣㐰㘵搳㕣昲㠹つ挹攵改慣㍢㠴㔲〱㤷㘷㐲扢㘹㉥㈳㜰㤳㕣㉥㘳㈵㡡㑢㍥攷愱戸㠴㕥慤挹㔹㔸搶捦㈶㌰收つ㌸㠷㠰㜳〹攰㘳㈱㤲换昳㔰敡愲敥㔵搴㡤㑤㜸㜵挳ぢ㠰〱㝦㝣㉡㐴戵晡㘱扥搵ぢ㔹改㐵慣㜴㌴〰敥㙥㌸ㄶ㍡㡢扦㡢〱搹散ㅤ㥡て㝡㐸昲㉥㘱挵攳㔱㉡㈰敦㌲㘸㌷㑤摥㕥㜰㤳攴㉤㘷㈵㠸㔸晥㈶㐲慢㔶〳㡢㡡扣换㠱搱㔷㄰㌸挹ㅢ㜰〵〱㔷ㄲ挰愷㐹㈴㜹㔷愱㔴敡㐶て㘶㔳昰攸㡡㉢攱〱㉡昹㝣㠹㡡㈱㠲愸散慥㜸つ㥢戸㤶㑤ㅣ〰㠰㥢捡㠳愰戳愸扣づ㤰捤愶昲㘰戸㐹㉡㔷戱攲㐳㔰㉡愰昲〶㘸㌷㑤攵㙣戸㤱㍤晤㐶㔶愲愸㌴愰㔵慢㠱㐵戵ㅡ㌷〱愳摦㑣㘰捡ㅢ㜰ぢ〱户ㄲ挰攷㔲㈴㤵户愱㤴ㅢㅢぢ㡦㌲㤸㈳挵㠳挹㍢攰〰㈶昹愰㡡ち挱㜱づ㜹㈷㕢戸㡢㉤捣〷挰捤㘴ㅢ㜴ㄶ㤳㜷〳戲搹㑣昲搹ㄳ挹攴㍤慣戸〳愵〲㈶敦㠳㜶搳㑣㉥㠴㥢㘴昲㝥㔶愲㤸攴ㄳ㉢㙡㌵戰愸㤸㝣〰ㄸ晤㐱〲ㄷ㜹〳ㅥ㈲攰㘱〲昸㠰㡢㘴昲ㄱ㤴㑡㌰改㝤㤴㔹つ〷㌰㜹戴愳〵挷昱㝡つ㕢㜸㡣㉤㥣〸㠰㥢挹㤳愱戳㤸㝣ㅣ㤰捤㘶㤲て戱㐸㈶㥦㘰挵愷愲㔴挰攴㔳搰㙥㥡挹搳攱㈶㤹㝣㥡㤵㈸㈶昹攸㡢〷㤳捦〰愳㍦㑢攰㤹摥㠰攷〸㜸㥥㠰㘵〰㐸㈶㕦㐰愹〴㤳㤸㐰捡愳㑦扥〴〷㌰挹㐷㘷㔴〸〳ㄱ㤸扤㜷慦㘵ぢ㉦戳㠵攵〰挸挸㕦㘱挹㡥扣昲ち㘸摤㌹挰愲晣㙣〵㕢挸㌲㔳㍢愳㘳㜱ㄳ戲攳㕣㘴㑥搰㕡㘲㜶搳㌲㈳㔳搹摡㔶㈱捡㉡摣敦㉤攷㝣敦㐵㔵㕤㝡戸摥〹㤷㙥戴㕣㡥㘸㉡㙢㝥㉦㝥敦㌹攷捦挰昳㉦㠸搲㠷ㅦ敤慦㔸愷ㅥ㤳ㅢ搳㙤慤敤慤搹㡥扥㌳昰攴㐷㕦扥㘳㡦㐷敢〳㜵㤵㠳㔱愳㘷㥢㕣戱㡡ㄶ㑥扥戶㤰敦㥣晡收戵戴ㅥ摥㈲愳愹㙣攷㔴〳㤲慦捥㥤搹㡣㡦敤昰戳㌳挸昳㕦㠹㐰改慣扦㠶㠶扢㜵昲㕦㠵㌲扥㘵摡敢㈸て慣ㅦ㔵扦㜷㐳㈶㤰〸愷ㄲ㐶㌴㙡㘰挲扤㔸㉣㥤㑣㠴搳愱㠴㤹㐹㘶つ㈳㥤㌵〳摡ㅢ㌹㘸㉣ㅣ挴㠴㐹愹㜰ㄸ㜳㔴㐴㌲搱㠸ㄱ㌴〳㤸攰㈴㙤挴捣㘸㍣㤵〸昹㤹捦㘵昵晡㥢昰搱摦㠲昰慦㔴慡户愹㝡㠷慡㙢㤴㡡〰〹慤㕣〵搵收收㕡戹㍥㈲㈵搲㈲㈳捣㡡捥㥤挵㐰搷㑢昴㐵㌹摡摣㕢挸㥡搶ㅢ扥㤵晤㐱昳收㌹ㄵ㙥㐵㍡㈳㘲㍣㍢捥戸㍦㠴昰昹㤹愳㘵㐰摡摦㔱摣慡㝥㔴㠳攳㔱ㄳ敤ㅦ搰㙤〳ㅤ摥㤸㔵敦搰戲㌷㙡晦㠴扥㉢昴㌲㌷㡤㠹晡摡戵㡦愰搹ㅡ㥡挲㠹昷晣㌷搸戵换愹攷戴㑦〰㉡晤搲慤㥣㤹㑥晦っㄸ㜱ㄳ摣㘴㤷昸㥣㈵㐴㈷㝦户㐰换摤㐸㙣㠷昵㘷攷㠵愱㑣晢ㄲ㤰㤲㍤㔲昴〰㡣扤戲戰㔷摤慡挲晡ㅡ捥攸㔵户愱㡣㙦㤹昶つ捡㔶慦㡡㐷搳攱㔴㉡㘸㘴攳改㈴晡㐹㉡㤵捥㘶㡤㌴㈶挳㌱挲㈱㈳㤱捥㘸摦收愰㠱㔰㈶ㄴ㌳㌱挳㠸ㄹ㐴〷㡣㘷㤲改㜴挸㐸ㅡ搹㐰㌴ㅡ㌱戳搱戰㥦戹㘳㔶慦慦㠳㡦晥ㅤ㠴晦づ愵晡㥥慡㝦㔱挵〴戲㐴ㄱ㈰愱攲ㅥ㤴搹戳㠴て慢挰慤づぢ㤲〳戴晦っ攱昳㌳㉦㉣㜷て㙥㍤㥤㥢㑢攷戶搱戹㌹晣昷㈹攳㐰㝡㤱㝣㌹㘳㥥㑥て昱〰慢愵㥥㑦㤲攴㈸㝥〸㕡㐹昱ㅦ扦攵㈹搶戹搳㜳晦ㄶ扦㐳㕢捣收挳慡㥤㑡㔴〵㌶ㅦ㐱ㄹ摦㌲㑤㐳搹㘲㌳ㅢ㠹㠴㌲㠱㙣㈸㙡挶㈳㤱㙣㌶㥢捡㥡愱㔰挸㠸愷搲㤸ㄳ㈶㥣㐹㘹㥤㜳搰㘰㌸ㄸ捤ㄸ改㐴㄰㜴㘳㜷づㅢ挹㐸㍡㤳㌴㤲愹㠸㤱〹㈴㈳〱㍦昳挷慣㕥慦㠲㡦捥改㐱晤慢㤵捡㐷㔵ㄷ慡搶㈸ㄵ〱ㄲ㉡㥥㠰㑡戲昹㍤㔶㈳挷㘶㌵敤㝥〸㥦晦㐹〰戰㔰愶㙤つ改摡ㄷ㈴戹㕡㜷ㄸち㍢㝥て㘸㍣㍡晥㔳㜶㔵搶㑣㠱㤲晢㈱㡣戹㈷攰攲ㄹㄸ㈵昷扤㔸㠲㕡晥㥥㠳㔶㜲晦㠹㤳㝢㜶㙦挹晤㐷㥥摣㌳㔹㡣㑡捡昴ㅤ㈰挱晤ぢ㈸攳㕢愶敤㠸戲挵扤㤱ち愷捤㜴摣㡣㥡愹㈸愸捣ㅡ攰㍦㤸㑤㠷㤲挱㔰〸㜳㍢愵戴㥤㜲搰㐴っ摢㈷ㄹ㑡〷戲㤹㐸㈴㤹㌴㡤戸挹㌹〸挳㠹㔴㌲㙣㘲晢昹㤹㜲㘶昵㝡㕦昸攸晤㈰晣㉦㈹㔵扥㈷慦㔵慡ㅣ㑡扣ち㤵攴晥㙤㈷昷扢戲㤶摤㈰㝣㝥㘶㤴戱㔰愶㝢昵㘴㘶㥡愵㌱㑣㠴㘴㌳挲愵〰㤴攲㜵ㄸ㈵㥢㐱㤶愰㤶扦㌷愱㤵㙣扥攴挹收ぢ㥥㙣㌲㘷㉣摢㠹㐲㠲捤户㔱挶户㑣㡢愱㙣ㅦ㙤ㄲ㤱㤴㤱〱㤷㈱捣慡ㄴ㌳㌱㑦㘴㌲㙥ㄸ挱愴㤹㠹ㅡ搹㔰挶搰攲㌹㘸㉣つ㕤ㄲ攳〵愶戴㡣㤸㐶㉡㤹㑡㘴㠲㘱㈳㤰〸〶㐳愹㑣㌴攱㘷收㤹搵敢〹昸攸㐹〸晦扢㑡㤵㘷昳㍤愵㈲㐰㐲挵㠷㔰㐹㌶ㅦ㜳戲㌹㤲昶㕡〸㥦晦敦〰㘰挱㥢㑤㈶㥢愵㜱ㄸㄱ㤲捤㍤戸㌴ㅥ㑡昱ㄱ㡣㤲捤〹㉣㐱㉤㝦㥦㐰㉢搹扣挷挹㘶㙥㕣戸换㤳㑤愶㡤㘵㍢㤳㈱挱收㘷㈸攳㡢ㅢ愱㈸㕢㙣㐶ㄲ㤸挳㉥ㅣ㡡攰昰㥤㡡㠴〲㠶㤱㑣〷〳㘱㜰㤳㡡ㅢ挱㡣ㄱ搲愶收愰㤹㡣㠱㌹慣捣㜰捡挴㈸㤰っ㠷㡤㐴㌶ㄱ㌱挲㘶㈰㡡晦㌳改愸㥦挹㘷㔶慦㑦㠳㡦㍥ㅤ挲晦㠵㔲攵挷〵㘶愰㈵㡡〰〹ㄵ摦愰㉣搹扣挱挹收㉣摡昷㠳昰昹扦〵〰ぢ㐸㤶㔱㈷㐷㔹づ〴㍡昷㝤㍦㌳捥搲㔸㐷㠴㘴㜳ㄴ㤷㘶㐳㈹扥㠷㔱戲㘹戰〴戵晣㌱㙢㉣搹扣摣挹㘶㙥㑦扦捣㤳㑤收㡥㘵㍢㈶㈴搸晣ㄱ㘵㝣㌱晢㈰捡昶㈸㥢㡥㠵㌱ㅢ㕢〶㔳戲愵㈳㤹㘰挲〸愴ㄲ㔱捣摡ㄶ㑣㘳散㡣㐶㌳摡㥣ㅣㄴ㘳㐲っ㌳愳㈵㈲㤸㙢㌴ㄲ㌴㡣㔴㌴㤳㑤㘰㠸挸㘶愲㌱㑣收㘷晡㤹㠱㘶昵晡㕣昸攸㡤㄰晥㥦㤵㉡摦㌷㤹㠶㉥㐴㠹摦㔱㤶㙣㥥攳㘴戳㤵戵捣㠷昰昹搷〳㠰〵敦扥昹㠷㌲昲㔵㜲㡢捤〹㕣㕡〴て捣㡢㘴戳戹㔸㤶㙣㌶换愱㤵㙣㥥攸挹收昱㥥㙣㜶㠲㤳っ攲㘸㐸戰㔹㠱㌲㔷㐴晢ぢ捡ㄶ㥢攱㐴搶っ挷捤㙣㍣㘳愶㌰㤷㜳㌸ㄱ挹㥡挱㑣㌲㥡㐹愶㤲搹㘸㈶愰ㅤ㤳㠳ㅡ愹㐸〶㈷㥢㘶㈲㤸挲戸〹ㄹっ挷攳㤸扡㉢㤹㌲㔲㈱捣〴攷慦戴慢搷㤷挰㐷㕦ち攱搷㤴敡㔸慡㡥愳慡戳㔲ㄱ㈰愱挲〷㤵㘴昳〸㈷㥢㈷搱㝥㌲㠴捦摦〵〰㉣㜸昷捤慥捡挸昷搲㉤㌶愷㜱改㉣㜸㠸慤㘰㤴㝤昳㙣㤶愰㤶㍦㍦戴㤲捤ㄶ㑦㌶㥢㍣搹摣㕡戵㜳㍥慡〲㥢摢愰㉣搹扣〰㘵㡢捤㔴㍣㘶〴搲愹㐰㌲ㅡっ㐵戲㤹㔸㉡ㄹ〹ㅢ㐶㌸㤰㐸愴〲㠶ㄹ㠹㘸ㄷ收愰㠰㘴㈳㠱㔴〸㤳慦㠲扣㘸㍡〵㕣㉣㤶㡡愵㌱㜵㕣㉡㥣㡤昸扢摢搵敢ㄷ挱㐷扦ㄸ挲摦㐳愹㉥愱敡㔲慡戶㔵慡ㅣ㑡昴㠴㑡戲㤹㜲戲戹㠲㉥㔷㐰昸晣扤〰挰㐲㤹㜶㈵愴攷ㄹ挰搵㌰ㄴ㥥〱慣㠴挶攳っ㘰㝢扢㉡㙢㤲㔴㌹㉥捣㈲昷慢〰ㄷ㝤㘰㤴摣㕦捦㤲攲㝥㐷㘸㈵昷㌳㥤摣攷㐶搹㝤㍣戹摦㐹戵㜳㌳慡〲昷㝤㔱㤶摣摦㠲戲挵㝤ㅣ㈷愸攱㜴㍣㥤つ㠱搸〸愷敢㑣攲㔸㠴㐹㑣戳㤹ㄴ收㤰つ㙢户收愰㈶收㕤㑥㠷㐳改㘰捡〸㐴㤲搹愰ㄱ㡦挶㐳愱㔴㌴㠵㠹ㄶ㐳㤸㐲搰摦捦慥㕥扦つ㍥晡敤㄰晥晥㑡㤵ㅦ㘵㜷㔶㉡〲㈴㔴散〲㤵攴㝥㉦㈷昷昷搲㝥ㅦ㠴捦扦㉢〰㔸昰敥挹扢㈹攳挱㐴㐸㌶て攱搲㙡㜸㠸㍦挳㈸搹㕣挳㤲㘲㜳㌰戴㤲捤ㄱ㑥㌶㜳愳散㥥㥥㙣づ㔱敤㍣㠹慡挰㘶つ捡㤲捤愷㔰戶搸㑣㘲㜲敡㌴㐶㔹㤰ㄳ挵㌱㉢㙤〴㌱ㄳ㘶㌸㘹〴攲昱㐸摣㌴㈳摡搳㌹㘸㍣㡤愹㐱㠳㐶㌰㙡㘴㌰昵㈱搸づ㤹㌸㠲㤹㠹㌰㠶㤲ㄸ㠸昷て戵慢搷㥦㠱㡦晥㉣㠴㍦愰㔴昹㔱㌶愸㔴㌹㤴㠸㐰㈵搹っ㌹搹㕣换㕡㕥㠶昰昹愳〰㘰挱㝢㤴㡤㈹㘳㈶挷㈶搳㘱晡㥢昰㄰〹ㄸ㈵㥢㙦戱愴搸ㅣ〶慤㘴㜳ㄷ㑦㌶〷㜸戲戹㠷㙡攷㍤㔴〵㌶昷㐴㔹戲昹㍥捡ㄶ㥢㍣㝥㐷㜱慣㑦愴㜹ㄸ捦㠶っ㜴㑣ㅣ㠰㤲搹㡣㤱っ〶〳㈹敤㠳㍣ㄴ搳ㅣ㘳挶摢㔸〲戳㉦㐷㠲愱戴㠱挹㈶㌱㔹㜸㍡㥥㡡㈴㔳㤹㤴攱㘷㘶㥢搵敢ㅦ挲㐷晦㍢㠴㝦㠴㔲攵搹ㅣ愹㔴〴㐸愸ㄸ〵㤵㘴㜳㝢㈷㥢㥦搲晥ㄹ㠴捦㕦て〰ㄶ扣搹ㅣ慤㡣昳㠸㤰㝤㤳慦敥敢敢攰㈱挶挲㈸搹晣㡥㈵愸攵㙦㍣戴㤲捤慤㍣搹散敡挹收〴搵捥て愸ち㙣敥㠵戲㘴昳㐷㤴敤扥㤹挴㝣愸戸ㄵ㠲㍥ㄷ㠸攰慣摦挰〴㤷愱㜰挶挴昴搰愹㔸㍣㤱搲㝥捡㐱㜱㉡㥡捥攲㠶㐸㈴㥥㡥㐴㡣㤰㘹㤸ㄹㅣ晢㌱㌶㠷㐳愹㔴㈴㘶昸㈷摡搵敢㍦挳㐷晦〵挲㍦㐹愹㝥愵敡㌷慡㈶㉢㔵づ㈵愶㐱㈵搹㉣㜷戲戹㠱㉥㘵㤵㘴㜳㍡〰㈸攱㠶㍢㜵昲㝣㡡挳慡捥㤱搴扦户㌲戶攵搸攴㍣〰㝡ㄵ㕣挵㍥㌰㑡㌶昹〷㈱㜲㙣捥㠴㔶戲昹攳慦㡥慢搶摣㥥晥㙦㘸㡢慦㕡㘷愹㜶扡愱㉡戰戹ㅦ捡㤲捤慤㔰戶晢㘶㍣㤰挸㈴〳㤹㌸づ㐷㤸ㄱ㍣㤹ち〷㡤㔸㌶ㄵ㘲搷㑢〷搲㔹慤㍡〷挵㈴戴攰㌹㠵㉢搴㌰㝡㘳㈸㙡㐴ㄳ改㐴っㅤ㍢㙥㈴㑤晣㉤〸晦晥㜶昵扡ㅦ㍥晡搶㄰晥〳㤴㙡ㅢ慡扡㔳㜵愰㔲ㄱ㈰愱攲㄰愸㈴㥢㕦㘰㌵㜲㔷慤㝦愲扤㈷㠴捦摦〰㐰㐹㌶㘷㉢㈳攷㈴戰晡收ㄱ㕣敡ぢ㔷㤱㠲㔱戲搹㡦㈵愸攵㉦〳慤㘴昳㝤㑦㌶摦昵㘴㤳昹㘹ㄹ挴㐰㔴〵㌶戳㈸㑢㌶㜷㐱搹㘲ㄳ戳慤挶㌰㜱㜴㌸㠸㈳㜹㈴㤳㑡㈵搲挱㌰戸㡣昰㕥㐹摣㌴㘲摡慥㌹㘸㈴㡢㘳扥ㄱ㑡㘵㌳愶ㄱ㐹愵愳愹㄰慥㕢㘳㘶㉡㘳㘲ㄲ㘲ㅣ㡢晣㜳散敡昵摤攰愳敦づ攱㥦慢㔴昹㍤扤㔱愹〸㤰㔰搱〴㤵㘴昳㔵㈷㥢㐳㘹て㐰昸晣捤〰挸ㄵ昱扡づ㙤㔱挶㈵㌹㌶㤷㜲㈹〱㔷㌱ㅦ㐶挹㘶㤲㈵挵㘶ㅢ戴㤲捤愷㍣搹㝣挲㤳捤㜶搵捥㜰㔴〵㌶㍢㔰㤶㙣㡥㐰搹㘲㌳ㅤ㌲ㄳ㠱慣㘱攲㔰㡤㐳㑢捣挰㤵㝣㌲㤴つ挴戳搸㤱㌱敤㙥㔴ㅢ㤹㠳〶㤳搹ㄸ慥攵㔳愹㘴〲㝤ㄳ㍢㍢〶〷ㅣ搶㈳㘶挴っ愴㠳挹㤴㝦㠱㕤扤㕥ぢㅦ扤づ挲扦㔰愹㐶㔱㔵㑦搵攱㑡㤵㐳㠹㈳愰㤲㙣㍥攰㘴㜳ㅣ㕤挶㐳昸晣㐷〲㔰戲㙦ㅥ愵㡣㈷攵搸攴㜴〷晡㌴戸㡡扦挰㈸搹㥣捥㤲㘲㜳〹戴㤲捤㕢ㅣ㙣㙡㌳〰㈹㝤ぢ昰㈶㑦㡡㤷慡挶昷㠵㌳㈸㍥ㄶ㘵㐹昱㑣㤴㉤㡡昱㤷〷㌰攷㜷㈸ㅣ挳搴敦戸〷㠲㍦〸㤱捤㈴㡣㘰挲っ攰㌰ㅥ㑣㘴戵㔹㌹㘸搶㑣愷㌲㤱慣ㄱ挲つ慢㐸㈲㤵攲收㌰っ㌳ㅡ挶摣搸扣㝦攸㍦捥慥㕥摦て㍥晡晥㄰晥攳㤵敡〰慡づ愴㡡㤹㜰〶㈱〱ㄲ㉡㑥㠶㑡㔲㝣㤵㑤㜱ㄵ敤つ㜴㤹つ攱昳㥦〲㠰愴㜸㙢㐸昷挵改愹捡挸昹ㄸ慣摤㥦ㄳ㉡攸㜳攱㉡㑥㠷㔱㔲摣挸ㄲ搴㈸㈳㠳〲㈹㈹扥挰㐹昱㍣㐰㑡㔳㝣㥥㈷挵换㔴攳捤㜰〶挵㘷愱捣㈶㌴晥捤ㅦ㡢攲㐰捡㌰攳㤸扦㍥㠳㤹挴㜱㉥㤵〲㠱戸㌹ㄸ㑦㈵㤳㔱捣㘴ㅤ㌲戴搶ㅣ㌴㤶挶㘵㙣捣挰㡣搲㤱㔸㈴ㄵっ㈵㔲改㤴ㄹ㡣㘱㜰㌶㜱慦㌶ㄱ搱收攷愰攱㘴㉣ㅥ挱ㅤ㉥散〸㤹〸ㄲ〲戸ㅣ㑢㘷㌳挹㔸㈸ㅤ㌷㐲㐱㌳敤㍦摢㡥㐴㍦っ㍥㝡ㅢ㐵㍢㠴晦ㅣ愵敦愰㙡〱挵㐲敡捦㔵㝡愲昲㑥攲〲攸攵挶㌹搱摥㌸㜲㐳ㅣ㐹搰㔱㄰㍥晦㠵〰㤴摣㌸ㄷ㈹㈳攷㡡戰㌶づ㈷㝢搰㡦㠷慢戸〴㐶戹㜱㑥㘰㠹ㅢ㠶扦换愰㤵ㅢ攷〸挷挶搱㜳㐷扡㐵㥥摢㠱〹㜲ㄹ挴㈹愸ち摢攱㜲㤴㘵㔷㍦ㄵ㘵㙢㍢㘴㡣㠴㤹ち㘷㌲㌱㌳㄰㈷戹㈹搳㐸㠷搲愹㘸ㅡ㘷慥搹㑣㈶愴㥤㤶㠳㜲㐲敡㈴愶㝢㑦愶㜹㝢㍢㡣㝢㌶挱㘰っ㠷挴㘸㈰㤶挴摤㠶戴㝦㠵㕤扤㝥㍡㝣昴㌳㈰晣㔷㈸㔵㝥㙣扥㔲愹〸㤰㔰戱ㄲ㉡挹㘶㡢捤㈶捡㜸愲㠱昶昳㈰㝣㝥㘶搰攵㡡㜸㡤捤搷㉡攳㘵昴㤲㘷㘱换戹㜴ㄹ㕣挵㉡ㄸ㈵㥢换㔹㈲㤳晣摤〰慤㘴㌳攵挹收㙣㑦㌶㙦㔴敤㕣㠹慡挰收㑤㈸㑢㌶慦㐲搹ㅥ㥢㌱㌴攳摡㈹ㄲ㐹㤸改㐸ㄴ搷ぢ戸捡捡ㄸ昱㑣ち户戴㠳㐹ㅣ改慥捥㐱㐳ㄱㅣ搴㌰㝡攰昶㜸㌴ㄲ㡦㠵っ晣搱㡢㐰㌴㠹㥢㕣扣㐶づ愴晤㌷摢搵敢㉢攱愳㕦〳攱扦㐵愹昲㙣摥慡㔴㌹㤴戸〳㉡挹收㑣㈷㥢㌷戲㤶㥢㈰㝣晥㍢〱㈸挹收㕤捡㜸㜵㡥捤㤵㕣扡ぢ慥攲ㅥㄸ㈵㥢㜷戳愴搸扣て㕡挹收㕥㥥㙣㡥昷㘴昳㝥搵捥晤愸ち㙣㍥㠰戲㘴昳〱㤴㉤㌶㤳挹っ㝡㈴敦〲攰晡ㄳ㔹㍤㈴㘵捣㜸挸㌴㜱ㄵㅢ捣㠴攳㘱敤挱ㅣ搴㡣愷〲㘶㈰ㄵ㑣㠶㜰ㅦ㍢㤳㌵㔳搹㘴ㅡ戹ㅡ摣攱㌲㠳㌸〰㥡晥〷敤敡昵㠷攰愳㍦っ攱㝦㐸愹昲㙣㌲攵㉥㠷攱ㅣ㑡慣㠶㑡戲㌹挲挹收攳慣攵〹〸㥦㝦つ〰㈵搹㝣㑣ㄹ㌹ㅢ㠶搵㌷㙦攴搲ぢ㜰ㄵ㑦挰㈸搹㝣㤱㈵挵收㔳搰㑡㌶㐳㥥㙣〶㍣搹㘴慥㕣〶昱ち慡〲㥢捦愰㉣搹㝣ㄵ㘵扢㙦ㅡ戸〵㠰敢㉡㥣昱攳敡搵㠸㈵㜱㝢㍡捥ㅢ㌰挱㘰㉡㥢㑡㠵戵扦收愰愱㌴敥㙦〷㜰愷㄰㜷づ㈲攱㜸ㄶ㜳攵〷㜱搷㌵㡥搱㈱㤱挱㘹㠷晦㔹扢㝡晤㙦昰搱㕦㠳昰㍦愷㔴㜹㌶㥦㔷慡ㅣ㑡扣〴㤵㘴㜳ㄷ㈷㥢敦戰㤶㜷㈱㝣晥戵〰㤴㘴昳㘵㘵攴搴ㅡㄶ㥢㜷㜰改㈳〶昰㡡㌲㝥㡣㔲户㑥㤵捣ㅢ敦攱㑡戰㝡扦㔸㍦挸㍤挱晢ㄸ㑣搸捥〷㉦捡㍡攱㡤㘲敢㍤摣㡡昲㘱晦㔹㕤㑣攱㙥㡦慡昸慢摣ㅥ㙢晤㝦愸㠷㝤㈴㥦㥡㘷㡤㍢攱愷㝦㡡ㄵ慥㝣ㄳ慢ㅢ昰ち㜱㘳㝦愶㑣㠳晢戶捤ㄳ摡㤱挹挵㥦扢摢愷戵㉥昷户搲戶㔶ㄹ摥㐱㙡摥昱㠱㜹㑤㕤慡ㅤ㔳㌸㜴㤸捡㙤㙡㕢捥て昳㜸㈳捤て挳㈰捥㔲扥㙤扥攴㜸㡦戹㜷㕥㍢愱愵ㅤ㌳敡㥢ㄹ㔵㘳㍢㥥搱慢㈸敦㈴㍣愷ㄶ戰晦㉡ㅡ㕦㕣㘶㙤㤸㔳㝦㐲愶て搶愰户挷㕢摣愳ㅡ㍢攴㉣〸扤㘰ㄷ晡敢㈰㐷晢ㅣ㌴㘹挳〷搴搵つ㠸㔷㙥㠷つ戱搹㙤ㄴ搲捥ㄶ搹㌷㝣晡㤷愸㔰昰㐹〰㜲㉦昴㌷搸挸搷㜶㈳愳〶挴挵㌶㘸㠴つ㐱て昴户㐴扦㡤㘵愵ㄲ敦搸〵搶㔶晤〱ち㐰㤴㜱㤳㌸㍥敢㐶摡㠵摡㑢㉥㤶㥦㤱搶摦扤昹㜶㘴昵㠷捡攳㘰搱敦㥣扡捡て㡦㔹昱摤つ㝢っ㕣㝥敢〶晢晦㘳㤰敥换㘶㙦㌹摣昲晣敥愸㕡昱ㄹ㍣晡愳㍥昷搴㉥摤㄰攴㝢㤸㐲慣㘸㤶慦慥戶挱㍤改戵晦㜳搴㈴㜷搳ㅦ㄰㜳户㑥攲㙢㤴戹挳〹ㅦ㍣搸换㘵挷晣㠹慢扣づ㙡㡢愰㙦戰愴晤〲ㅤ户㐲晤㠰㠸搰〰㈴ㅢㄶ㥤扦ㄱ晤㕤づ晤㉤搱敢㙤昴㘸愰换㙤㌴昴愰㜳〳搱ㅣ㙢㜲㜴晥换㉥㐸㍡㝦㐲〱㠸㉤愰昳㘷攵㔱㡡捥㔵慦㕥晦搳攲户㥦㔹㥤㉤㝢攳搵摦㐷㕣户ㅡて攱㜸搳戹晥㤷ㄲ㜴晥㙥ㅢ摣㔳㘸晢〵㙡㤲㜴㔶㘲昳㠳㑥收搳㈵㥤扦挲㈳㐷㘷㘷ㄸ㐵ㄵ㑣ㄶ㥤㑣戲㙢晣搳㤸㥤㘵愷づ〵挴㡦㐰攷昹散㐲戸㥥㠳㜷㈶扣㥢つㅦ㌵〰昰敦㙤㌸㔶ㅣ㠴㔶ㄳ捥ㅢ戹㌹㐲㤹㑥㔷搵㔵㔷愳戰㘵㠴晡㤵㐷㈹㐲㥦戸扤愶攵敡ㅢ昷慥㝤㘹㡦㈹慦㥣㍤㙡晦㕡搱ㄳㅥ㕥晤昳㙢㥢户愲晥昹㤵㙤㜰㑦挹敤敦㠵㥡昰挵扢㘹㔸㉢㄰捡㈴戹㈴昴ぢ㜸攴〸晤ㄳ㔷戹㉦㑣ㄶ愱捣㥣㙢扤愰㘳晦ㅣ㍤㈰㉣㍥㈹㈰愸㌷搱晤㜲攸㥤㠸摥挱㐶搷〳晤てㅢ㙤昵收㥤㘰愹摥ㄵ㤸㉤㈳㙤㌷攵㔱㡡戴挵户㝤㜵摣㠶㌷㍥㕥㝤㐰搳攵ㅦ㕦㜰昵㍢慢㐵〰ㅥ㕥愴扤㘷㜳㔳㐴摡扢戶挱㍤㡤户㍦㠸㥡昰㉤搳〷㈲㜶㤰挶㕣戸㈴敤㙤㜸攴㐸摢㤵㌴㈴㘰戲㐸㘳㠲㕣摢ㅤ㍡昶挲晡〱挱愸㜸扤㠰㠷㐱㠴㈷㜳昰㌸攱㐳㙣昸㘸挲㕦戵攱㔶㉦ㅣち㔳昵㐸㠰戶㡣戶㕡攵㔱㡡㌶慣㤶晣㥣㜴㌲㍥㥦㕦㔹㉢挶挳挳㡢戶ㄷ㙤㜶㡡㘸㝢挱㌶戸㈷晦昶㑦㐰㑤昸㤶改㔱挴づ摡㤸昴㤶戴㍤〷㡦ㅣ㙤㜱昲㌰つ㈶㡢㌶㘶挲戵愴捤㐳摤㠰㘰㐰㍣㘵昳㘰㜵㥦㍤〸㥦㥥㠳㑦㈵㝣戸つㅦ㐵昸㘳㌶摣愲㙤㈴㑣搵戳〰摡㌲摡昶㔳ㅥ愵㘸㕢㌲晥搱愳㜷戸㑦搴㡥敤戴愸换㠰㔵㤵戵㘲㌶㍣扣㘸㝢搸㘶愷㠸戶㠷㙣㠳㝢捡㜰扦㠱㥡昰挵戴摥㠸ㅤ戴㌱扢㉤㘹㝢〰ㅥ㌹摡挶㤱㠷戹㌰㔹戴㌱攵慤㑤㠰捥摡㐵攳攲㥥〲ㅡ㈶ㄲ摤㤸㐳捦㈱㝡戲㡤慥挷ㄱ昹づㅢ㙤㜱㍣ㄵ㤶敡㔶㘰戶㡣戴昹捡愳ㄴ㘹㘷㉤扤愵戱昹晤㐳㐶昶晡㉥戰攴㡣昷㑥ㄸ㈹ㄶ挱挳㡢戴㥢㙤㙥㡡㐸扢挹㌶戸愷ㄹ昷㉦㐶㑤昸㘲ち㜱挴づ搲㤸挴㤶愴摤〰㡦ㅣ㘹戳㐸挳ㄲ㤸㉣搲㤸搹搶昶㠷捥摡㐵㌱昲㕦㕢挰挳㠱㠴㉦捤挱㡦㈱晣㘰ㅢ㍥㥡〷㡡慢㙣戸搵搷ㅡ〸㘷敥㍡㜷愰㘰づ㍢㜷愰㌸〹㠵㉤㈳昴㘴攵㔱㡡搰㔳㍦晢㤷㝦捤搵㤷㡤㥣晢捤㍤㉦扣㝣挴摤㈳挵㔹昰昰㈲㜴戹捤㕢ㄱ愱㤷搹〶昷戴攵晥戳㔱ㄳ扥㜸捦ち㙢〵㐲㤹挷㤶㠴㕥〲㡦ㅣ愱㜳戸捡ㄷ挱㘴ㄱ捡攴戶搶〸㥤搵ぢ㘳攲㠲〲㠲收ㄱ㝤㜱づ㝤㈱搱捤㌶扡㝥㐰㑣㥣㘳愳慤㕥搸㑡㌴㤳搷㌹㍡㤹挴捥搱戹〲㠵㉤愳昳ち攵㔱㡡捥挷㝦搸敤愰㘵戳㡦慤㕤㌹㝦戸敦㡤戳㉥慤ㄵ慢攰攱㐵攷ㄹ㌶㙢㐵㜴㥥㙥ㅢ摣㤳愰晢慦㐷㑤昸攲ㄶㅡ搶ち㜴㌲㌵㉤改㍣ㄵㅥ㌹㍡て攷㉡摦〶㤳㐵㈷昳搵摡㘲攸慣ㄳ㤹㘰㔲㥣㔸挰搰㤱㠴摦㥥㠳摦㑡昸搱㌶ㅣ㘳㘱㔲ㅣ㙢挳慤晥㜹っ㑣搵昷〲戴㘵戴摤愷㍣㑡搱㈶㑦挰ㅦ晡愸㤶㘷搵㥦㙣晦㙤慤㔸つて㉦摡㡥戶搹㈹愲敤㈸摢攰㥥㍡摤扦〶㌵攱㡢㌷愲㄰㍢㘸㘳づ㕡搲㜶〴㍣㜲戴㥤㐴ㅥ㥥㠱挹愲㡤㠹㘹敤ㄴ攸慣㕥ㄸㄵぢぢ㘸㌸㡤攸㘷㜳攸愷㠹㍥挳㐶搷て㠸㡡㌶ㅢ㙤昵挲㘵戰㔴慦〵㘶换㐸㝢㔹㜹㤴㈲㙤挹搹㕦㍣昶换㤱挷搶扥晥㔷晦挵㍢戶扦㔰㉢摥㠴㠷ㄷ㘹捤㌶㌷㐵愴㌵搹〶昷㜴敢晥户㔰ㄳ扥㘵晡昹㠸ㅤ愴㌱搵㉣㐹㍢ㄴㅥ㌹搲㉥㈴つㅦ挲㘴㤱挶晣戳㜶㜱㡥㠶愴挸ㄶ搰㜰㈹搱㝦捦愱㍦㈰㝡戹㡤ㅥ㍤㈰㈹㔲㌶摡敡㘹㉢㘰愹晥ㄴ㤸㉤㈳敤㌳攵㔱㡡戴昲㜳ㅢ㘷捦ㄹ晤敢㠸攷摢㝥㌸㜳挷㑢晢㡦ㄴ敢攰攱㐵摡挱㌶㌷㐵愴ㅤ㘴ㅢ摣㔳戴晢扦㐳㑤昸攲㠶㈲㘲〷㘹捣㈸㑢搲づ㠰㐷㡥戴敢㐸挳捦㌰㔹愴㌱捤慣㕤てㅤ㜷㔰㥣戴㐵挴捣〲ㅥ㙥㈴晣㤷ㅣ晣㈷挲㙦戶攱㌸㈵㡣㠸扤㙤戸搵搷㙥㈵㥣㠹攴摣㠸挷㠴㜲㙥挴摢㠰挲㤶ㄱ㑡戸昴㈸㐵攸扤摦づ晡散㉦㕦挶㙡㥦晤㔷摦㥡ㄵ㠱改戵㠲㌹㘵㉦㐲㈷摢扣ㄵㄱ㍡挹㌶戸愷㝣昷敢愸〹〱攳て㐴㘲慤㐰㘸㌷㤴㈵愱㝢挱㈳㐷攸扤㕣㘵㈶㠰㉤㐲㤹㘹搶敥捦㌳㤴㄰㘳ぢㄸ㝡㤰㜰㘶㠲㉤㌸戳捤摡挳㌶ㅣ晣㈷挴㈸ㅢ㙥昵挳㐷〹㘷㉥㌹㐷㘸㜷扢㐰挲慢㤹㌲挶㜷ぢ慥㠵㤹㕦㤶ㅥ愵〸㐵㙤昲㌳扦摢㥦㡦㥦晢摢ㄵ戵愲㉦攰㕥㠴づ户㜹㉢㈲㜴㑦摢攰㥥㐲摥捦㤴戴㈴昴㐹慣ㄵ〸㘵㕥㔹ㄲ㍡っㅥ㌹㐲㥦收㉡㌳〷㙣㌱挴㘴戳昶慣捤㄰扡㕣㐸挴㙣㠶慣㉥昷㍣攱扢攷攰㑣㌸㙢㉦摡㜰㄰ㅡㄲ㈱ㅢ㙥ㄱ扡ㄶ愶㙡收㠶昱摤〲摡㤸㐸㤶ㅥ愵㘸㍢攴㤱昴搰〱㝢昶愹㥤昲昷〹㙢搷つㅤ㔱㉢㤸㍦昶愲㙤㠸捤㑥ㄱ㙤㠳㙤㠳㝢攲㜹㍦㜳捦㤲戶搷㄰㍢㘸㘳〲㔹搲昶㘷㜸攴㘸㝢㠳㍣搴挲㘴搱挶慣戲昶㔶㥥㠷㤸搸愵㠰㠷㜷〸㘷㕡搸㠲㌳戳慣扤㘷挳挱㜲㑣昴户攱ㄶ换ㅦ㄰捥扣㜱慥ㅦ㌲㝦㥣摢戱㤹ㅥ挶㜷ぢ〸㘵㉥㔹㝡㤴㈲㔴㜶㐲〸㜹㑡㜳散戰㕡挱ㄴ戲ㄷ愱㍢搸扣ㄵㄱ摡挷㌶戸㈷戲昷㌳晤㉣〹晤ㄸ㙢〵㐲昷㐵㔹ㄲ扡㍤㍣㜲㠴㝥捡㔵㘶㙡搷㘲㠸㌹㘴敤昳㍣㐳㐹戱㕤〱㐳㕦ㄲ捥㈴戰〵㘷ㅥ㔹晢摡㠶愳ㅦ㈶挵㌶㌶㥣㉤攳㥥㈱攱捣ㄲ㤳㐳慡挴㠱㜶㠱㠴㔷㌳ㄹ摣ㄹぢ㐰㌹㍦昹㝢㠶㤶戶慡搶晡摦㙦晦摦挳晥扦㘷㙤昵㙣㔵㐳㈹㠲户㍡㜳昸㑤ㅦ㜶㑥㡣扣戳晤戱昷㑥㕤㌷挲扥ㅢ搹愷昶挵ㄷ昸㔹㌷㔲㌰愱散㐵㜸㌷㥢搷㈲挲扢摡〶昷挴昹晥㐶搴㈴〹晦〱敢〳挲㥢㔱㤶㠴晢攰㤱㈳晣㈷㔲挲散慤挵㈰㌳捡摡㉦搰搹户ㅦ〲㐲戳ㄹ戴昶攴摦〸㘷㥥搷㠲㌳慢慣慤㠷づ攷㑣㤳㜸ㄹ㕤㙥愳慤づ扣㠱㘸愶㝡㉤㌴ㄳ换㥡〰挳昶㜱㉦㈰晥昸搹扡挳㘶㙤㥥㑥㌰㠹づ㠰㜲㥢㘷㠱㕤㘰攳㠲ㄹ攴㕣攷㍦㤲㜵㐱换㥦攳攳摥㔶㍤㡡敦昳ㅥ攵昶㜴摦攷㉤㕦㍡㍥摣㍡戴㘷敤捡昱㘷㝣晥㔴晣愷㤱㙢㉦㔹㜷昵㝤㤵㐳㙡挵昱昰昴摡㌶扦㘰㉤㍣敦昷晥㙣ㅢ摣搳昹晢㤹㡢㤶摢㐶挷㉡㘳摢㥣㠲戲摣㌶㍦挲㈳户㙤扡㤰て㈶㝦㉤晡㤸㘵搶扡搹昴㘱戸㠸㡢敦㙤晡㉣戶慢〹㍦㈳〷㘷愶㔹摢摡㠶㘳㘷㠸㡢㙦㙣戸戵㈹扢挳㔴捤愴㌰扥愵㘹㉣扡㑤㝥㥥昲㈸搵挵搵搶戸戸㙡晤戸㡥て㡦愸ㄵ㤷挱挳㡢戶捦㙤㜶㡡扡昴㘷戶挱晤㐷〰晣㑣㍡㑢摡㝡㈱㜶搰挶捣戱愴敤ㄳ㜸攴㘸敢㑤ㅥ㤸扦戵㘸㘳㍡㔹摢㈱捦〳敥㉣ㄶ昰戰ㄳ攱捣〷㕢㜰愶㤴戵㝥㌶ㅣ㉣㠷挵晢㌶摣㘲㜹㘷㤸慡㤹晤挵㜷ぢ㘸㘳慡㔸㝡㤴愲敤攵㑢敡㘲换㝥㑥搴㍥㔷昶搸散愳攲挷搵㡡扢〰昷愲敤㉤㥢㥤㈲摡摥戴つ敥㍦ㅤ攰扦ㅢ㌵㐹摡㜶㐷散愰㡤㈹㘲㐹摢敢昰挸搱㌶㠸㍣㌰㔱㙢昱挰扣戱㌶〴㍡敢㜲㈸㈱㕥戵㘹戰㝡捦㔰愲㤹昷戵搰てㄲㅤ戴搱昵〳ㄲ攲㈵ㅢ㙤㤱ㄶ㠶愵㥡㐹㕥㝣户㠰㌴㘶㠴愵㐷㈹搲昶ㄹ㘳㕣摣㌹ㄶㄸㄹ敦扦愲㈵晡搳捣㤱㠲㠹㘰㉦搲㥥戵戹㈹㈲敤ㄹ摢攰晥㜳〳晥ㄷ㔱㤳㈴㉤㠹搸㐱ㅡ㌳挱㤲戴愷攰㤱㈳㙤て搲挰㝣慣㐵〳搳挳摡㜰攸散ㄱ㉥㈸ㅥ戳㜹戰㔸ㅢ㐹昸㙢㌹㌸㔳挴㕡㥤つ㐷㕦ぢ㡡㐷㙣戸㐵㕢㍤㑣搵敦〰㠴敦ㄶ搰挶搴慦昴㈸㐵摢㍤ㅦ㤷㡦摥昷㤵攳㔶慦扣攳愵㠳ㅥ㤹戰㜸戵㘰挶搷㡢戶晢㙤㜶㡡㘸扢捦㌶ㄴ晤㤱〲㘶㡢㌷昵㐷ち昸㥥戳晤㌷捥慢戱㘲㤵㔹扥ぢ摢㈵㙢愹㤹攰挵扢搹㡤㑤㑤昲戵收慥㤸㔳扣つ㝦㘵㝣ㄲ愶捥挷㑣攲㌳ㅡ敤扦㕣㍢〱㔳敡㜳㡡㘶㌵㙢戵㉥㑢㜴搶戲㔳摢㌰㡤㜵攷散㠴㜶晣挹㠳㑣ㄵ晥㑡㜲㐷㠷搹搶昲扦㌰攱㌸㜲㕣ㄵ摣戴㐸㠵昳㉦㤳㤷㝢扥攳捤㤷户㍤㤳愹搶㕦㈱挸昳愱晥㜸㜸㌹愷㈲晦捦晥晡㠱㌶〱㕤㑣㑤㐸㤰㜱㑣慥㕦㈱敥挱㈶戶㥥昶㕤㔲戶㐱挶㡣㍣慤㍥ㄱ㜸㙤ㄲ〴晦晡慦㝣捡〲挲愷㑦㠶㐶扥敢㉦㐵㔹㈵㜳攸敥㤵攳㕢昷㥣攸愴捣昵㈷挰扢㜴㔱㙦挵戳㤵ち愶㠱㌷㤶㠲收㥥搴戹戹挱㘸㙢㌳ㄶ㔷㌵㌷㌴㤹㉤㜳㍡收㔶㌵㉣㐴挶ㅤ㝦ㄴ〰㜱攰敦㠹敢㔳昱㍦㥢攲㑦㌰㔵捣㕡昵㘹㑥敤て搰戰户㙡搳愱昵愶攰ㄶ㑦ち㘶〰慦㤳㠲晣敡敦㑢ㄵ愷㍡戰㔶㕦㌰㔳㑢ち搴㐷晣㠶㠲っ㘱ㄶ㤰戹挰㤸㜴㤵摡晤㥣摡㑡㥣搳挸挰昶㠷搶㍢戰㙢㍤〳㍢㤰㔱ㄴ〶㜶㌰㔵㡥挰㍡愳敥㠲挰扡㐰㈱㐳㘸㜰㠶㔰慤戴戳㥤摡㙤㔵㘰〶戴摥㠱㕤敥ㄹ㔸㥡㔱ㄴ〶㘶㔲攵〸散㑦敥挰㝡慢㄰收㌸㐳搸㐹㘹攷㍡戵〳㔵㘰㡤搰㝡〷㜶㠱㘷㘰昳ㄸ㐵㘱㘰捤㔴㌹〲摢搵ㅤ搸㈰ㄵ㐲慢㌳㠴愱㑡㍢摦愹㡤慡挰づ㠳搶㍢戰㌳㍤〳㙢㘷ㄴ㠵㠱㉤愰捡ㄱ㔸摣ㅤ搸ㅥ㉡㠴挳㥤㈱㡣㔴摡㐵㑥敤ㄸㄵ搸㘲㘸扤〳㍢搱㌳戰㈳ㄹ㐵㘱㘰㐷㔳攵〸㙣㥣㍢戰㠹㉡㠴㘳㥣㈱㑣㔵摡㈵㑥敤扥㉡戰愵搰㝡〷昶ㄷ捦挰㡥㘳ㄴ㠵㠱㥤㐰㤵㈳戰㔹敥挰づ㔴㈱㥣攴っ愱㐱㘹㑦㜶㙡㑤ㄵ搸㈹搰㝡〷戶搰㌳戰搳ㄸ㐵㘱㘰㘷㔰攵〸㙣㡥㍢戰㜹㉡㠴㘵捥㄰㕡㤵昶㉣愷㜶㠱ち散㙣㘸扤〳㙢昱っ散㕣㐶㔱ㄸ搸昹㔴㌹〲㍢摣ㅤ搸㤱㉡㠴ぢ㥤㈱ㅣ愳戴ㄷ㌹戵㈷搸㠱改㘴慣㐲㘴㍤㠳戸㤴㉤ㄶ〶戱㥣㉡㐷㄰㈷戹㠳㌸㑤㌵户挲搹摣㌲愵扤挲愹㍤摦づ㐲扢ㄲ㕡㙦㜶づ昱っ散㙡㐶㔱ㄸ搸㌵㔴㌹〲扢搰ㅤ搸愵㉡㠴敢㥣㈱慣㔰摡㔵㑥敤㌵㉡戰敢愱昵づ㙣愶㘷㘰㌷㌲㡡挲挰㙥愶捡ㄱ搸㜵敥挰㙥㔴㈱摣敡っ攱㔶愵扤捤愹扤㕢〵㜶㍢戴摥㠱㑤昱っ散㑥㐶㔱ㄸ搸摤㔴㌹〲扢搷ㅤ搸㠳㉡㠴㝢㥤㈱㍣慡戴昷㌹戵㑦慡挰敥㠷搶㍢戰戱㥥㠱㍤挸㈸ち〳㝢㤸㉡㐷㘰㑦扢〳㝢㕥㠵昰愸㌳㠴戵㑡扢摡愹㝤㑤〵戶〶㕡敦挰㐶㜸〶昶㌸愳㈸っ散㐹慡ㅣ㠱扤攱づ散ㅤㄵ挲搳捥㄰㍥㔰摡㘷㥣摡㡦㔵㘰捦㐲㙢㑤㙥㔸㜸㡥ㄷ昳っ敢㜹挶㔰ㄸ搶㡢㔴㌹挲晡搴ㅤ搶㤷㉡㠰戵捥〰扥㔵摡㤷㥤摡ㅦ㔴㔸慦㐰敢㤸㉣戰㌰戶ㅡ捦搸晥捡㐰ち㘳㝢㡤㉡㐷㙣㍦戹㘳晢㑤㐵昱㠶㌳㡡つ㑡晢愶㔳摢〹〵㜹㍥昴㤶㔳慢愳㈰㑦挹摥挶㠲昷ㄶㅥ攸ㄹ敥扢挰扢挲㝤㥦㉡㐷戸㕤㔰㉥㌸㈵慢㠶㐲㠶昰㈱ㄶ㜲攷㡡摤㤵昶敦㑥㙤㉦ㄴ㘴㘰晦挰㠲㜷㘰㍢㜸〶昶ㄱ昰慥挰㍥愱捡ㄱ㔸㙦㤴ぢ〲摢〹ちㄹ搸㘷㔸挸〵戶戳搲㝥敥搴敥㡥㠲っ散ぢ㉣㜸〷戶慤㘷㘰㕦〱敦ち散ㅢ慡ㅣ㠱つ㐲戹㈰戰愱㔰挸挰搶㘱㈱ㄷ㔸㔸㘹扦㜳㙡㤳㈸挸挰扥挷㠲㜷㘰摤㍣〳晢㌷昰慥挰㝥愴捡ㄱ搸ㅥ㈸ㄷ〴㌶ㄲちㄹ搸捦㔸挸〵㔶慦戴扦㌸戴㤵ㄳ㔱搸散换㍥㍥㐳摢ㅤㄷ挸㑤㘶㥡㝦ち㡤㝦㔰㙢㔰ㄳ㉥摦㌶攳敦㤷晤㡡㜶挴㘴ち搴愱晦㘶㉦戰㔰㍤搵㉥㔴昱ㅡ慢㝡㥡戳㈴㘶愰挴㄰昵摦愹摥搷戶改敢敤〵改㍦换㉥㔸晥晢㌹㑢攲㐰㤴愴晦ㅦ㔴ㅦ㙣摢昴つ昶㠲昴㙦戰ぢ㤶晦㙣㘷㐹愴㔱㤲晥㘵㜸㜱㑢昰昲㐱挶㉦㔸㐲戴搲㥦㤷ち㕣戰晣攷㍡㑢㘲㥥昲㉦愷㐷戳昲敦攴昴㙦㜵㝡㔴捦㜷㤶㐴扢昲慦愰挷〲攵㕦改昴㍦摣改㔱扤挸㔹ㄲ㐷㉡㝦㡤ㅥ㐷㉢晦捥㑥晦㘳㥣ㅥ搵㑢㥣㈵㜱㥣昲慦愲〷㑦㙤攵晡敢㑥㝦㥥挶收搷晦㘴㘷㐹㥣愶晣㝤昴㌸㐳昹㜷㜱晡㉦㜳㝡㔴㥦攵㉣㠹㜳㤵㝦㔷㝡㥣慦晣扢㌹晤㉦㜴㝡㔴㕦攴㉣㠹㑢㤵晦㔶昴㔸慥晣慢㥤晥㉢㥣ㅥ搵㔷㌸㑢攲㙡攵敦愷〷㑦挵攴晡㙦敤昴攷㘹㔷㝥晤㔷㌹㑢攲㐶攵扦つ㍤㙥㔶晥摤㥤晥户㍡㍤慡㙦㜳㤶挴㥤捡扦〷㍤敥㔶晥摢㍡晤敦㜵㝡㔴摦攷㉣㠹〷㤵晦㜶昴㜸㔸昹晦挹改晦愸搳愳㝡戵戳㈴ㅥ㔷晥㍤改挱搳〴戹晥扤㥣晥㍣㈵挸慦晦㌳捥㤲㜸㕥昹㙦㑦㡦ㄷ㤵㝦㙦愷晦㕡愷㐷昵换捥㤲昸慢昲敦㐳㡦搷㤴晦づ㑥晦㌷㥣ㅥ搵㙦ㄶ㤴㜸㍣捤挵㈶㜸㕣㥣㠸㥦扥㈳晤㜹㐸㤴㙢戳㤳戳戶て㥤ㅥ搵㍣散攵晤㜹昸㤲晥㝤改挱㈳㤷昴敦攷昴晦捣改㔱捤愳㔳摥㥦㐷ㄹ改摦㥦ㅥ㍣挰㐸晦㥤㥤晥敢㥣ㅥ搵㍣㠸攴晤㜹㌰㤰晥〳攸挱攳㠰昴ㅦ攸昴晦搹改㔱捤戱㍥敦㉦〷㘱㡣㔴晡㉥昰㔰ㅦ晦㙦挰挸㝢捥扢㐲㡢㝢捥㜲愸㉤㐲慤㔷愸摤㉤㤴ㅣ㔰㠹晡戳戳慥つち㌵挸㐲挹㘱戳愸㉥づ㥦戲挵㈱ㄶ㑡づ㡥㐵㈸づ㤲ㄲ㌵搴㐲挹㈱戰愸㐵づ㠵ㄲㄵ戴㔰㜲愰㉢慡㡢〳㥥㐴㠵㉤㤴ㅣ捥㡡敡攲戰㈶㔱㔱ぢ㈵〷㉤愲㘲㈸慢㡦㥦㠳㤷㐴挵㉤㤴ㅣ㥡㠸㉡㘰㠲㐳㤴㐴㈵㉤㤴ㅣ㠰㠸㉡攰㥥〳㤱㐴敤㘱愱攴㌰㔳㠴攲㜰㈳㔱挳㉤㤴ㅣ㑣㠸㉡㠸㡢㠳㡡㐴㡤戴㔰㜲挸㈸㐲㜱攸㤰愸㍡ぢ㈵〷㠶愲ㄶ㌹㐰㐸㔴扤㠵㤲扢㝦㔱㕤ㅣ〶㈴㙡㡣㠵㤲㍢㌹㔱〵㑣㜰㘷㤷愸㜱ㄶ㑡敥捡㐵㈸敥搲ㄲ㌵挱㐲挹㕤戴㈸㉥敥慡ㄲ㌵搱㐲挹ㅤ戱〸挵ㅤ㔲愲㈶㕢㈸戹扢ㄵ愱戸摢㐹搴㔴ぢ㈵㜷慡㈲ㄴ㜷㉥㠹㥡㉥㔱㝥戵昹〴昷ㄶ㤹㥡戹攵㈷㉢㌵㌳ち扥㔵愲㑣㜰〷㤱㠶㥢ぢつ㝥挵㡡攰捥㈱ㄱ㌷ㄵ㈲〴昷〷㘹戸搱㘵攰㉥㈰つ㌷戸っ散昵搲㜰扤换挰㡥㉥つ慢㕣〶昶㙤㘹戸慥搰攰㔷㥤㐹戰㕦㑢挴戵㠵〸挱慥㉣つ搷戸っ散扤搲戰搲㘵㘰㠷㤵㠶慢㕤〶昶㔱㘹戸捡㘵㘰户㤴㠶㉢㕤〶昶㐴㘹戸挲㘵㘰攷㤳㠶ㄵ㉥〳晢㥢㌴㕣敥㌲戰㡢㐹挳㜲㤷㠱扤㑡ㅡ㉥㜳ㄹ搸㤱愴攱㔲㤷㠱㝤㐷ㅡ㉥㜱ㄹ搸㕤愴攱攲㐲㐳㤷晦〷ㅣ愱ㄶ戸</t>
  </si>
  <si>
    <t>absolute</t>
  </si>
  <si>
    <t>Type A sensitivity</t>
  </si>
  <si>
    <t xml:space="preserve">CRF category
</t>
  </si>
  <si>
    <t>Emissions / 
removals (2012)</t>
  </si>
  <si>
    <t>Activity data uncertainty (2012)</t>
  </si>
  <si>
    <t>Emission factor / implied emission factor uncertainty (2012)</t>
  </si>
  <si>
    <t>Combined uncertainty (2012)</t>
  </si>
  <si>
    <t>Type B sensitivity</t>
  </si>
  <si>
    <t>Lentobensiini 1A5bM 2011</t>
  </si>
  <si>
    <t>Lentobensiini yhteensä 2011</t>
  </si>
  <si>
    <t>Lentopetroli 1A5bM year t</t>
  </si>
  <si>
    <t>Lentopetroli yhteensä 2011</t>
  </si>
  <si>
    <t>Maakaasu 1A5aS 1990</t>
  </si>
  <si>
    <t>Maakaasu 1A5aS 2011</t>
  </si>
  <si>
    <t>Maakaasu yhteensä 2011</t>
  </si>
  <si>
    <t>jätevesi yhteensä</t>
  </si>
  <si>
    <t>Kompostointi yhteensä</t>
  </si>
  <si>
    <t>AB3</t>
  </si>
  <si>
    <t>AB4</t>
  </si>
  <si>
    <t>AB5</t>
  </si>
  <si>
    <t>AB6</t>
  </si>
  <si>
    <t>AB7</t>
  </si>
  <si>
    <t>AB8</t>
  </si>
  <si>
    <t>AB9</t>
  </si>
  <si>
    <t>AB10</t>
  </si>
  <si>
    <t>AB11</t>
  </si>
  <si>
    <t>AB12</t>
  </si>
  <si>
    <t>AB13</t>
  </si>
  <si>
    <t>AB14</t>
  </si>
  <si>
    <t>AB15</t>
  </si>
  <si>
    <t>AB16</t>
  </si>
  <si>
    <t>AB17</t>
  </si>
  <si>
    <t>AB18</t>
  </si>
  <si>
    <t>AB19</t>
  </si>
  <si>
    <t>AB20</t>
  </si>
  <si>
    <t>AB21</t>
  </si>
  <si>
    <t>AB22</t>
  </si>
  <si>
    <t>AB23</t>
  </si>
  <si>
    <t>AB24</t>
  </si>
  <si>
    <t>AB25</t>
  </si>
  <si>
    <t>AB26</t>
  </si>
  <si>
    <t>AB27</t>
  </si>
  <si>
    <t>AB28</t>
  </si>
  <si>
    <t>AB29</t>
  </si>
  <si>
    <t>AB30</t>
  </si>
  <si>
    <t>AB31</t>
  </si>
  <si>
    <t>AB32</t>
  </si>
  <si>
    <t>AB33</t>
  </si>
  <si>
    <t>AB34</t>
  </si>
  <si>
    <t>AB35</t>
  </si>
  <si>
    <t>AB36</t>
  </si>
  <si>
    <t>AB37</t>
  </si>
  <si>
    <t>AB38</t>
  </si>
  <si>
    <t>AB39</t>
  </si>
  <si>
    <t>AB45</t>
  </si>
  <si>
    <t>AB46</t>
  </si>
  <si>
    <t>AB47</t>
  </si>
  <si>
    <t>AB48</t>
  </si>
  <si>
    <t>AB49</t>
  </si>
  <si>
    <t>AB50</t>
  </si>
  <si>
    <t>AB51</t>
  </si>
  <si>
    <t>AB52</t>
  </si>
  <si>
    <t>AB53</t>
  </si>
  <si>
    <t>AB56</t>
  </si>
  <si>
    <t>AB57</t>
  </si>
  <si>
    <t>AB58</t>
  </si>
  <si>
    <t>AB59</t>
  </si>
  <si>
    <t>AB60</t>
  </si>
  <si>
    <t>AB61</t>
  </si>
  <si>
    <t>AB62</t>
  </si>
  <si>
    <t>AB63</t>
  </si>
  <si>
    <t>AB64</t>
  </si>
  <si>
    <t>AB65</t>
  </si>
  <si>
    <t>AB66</t>
  </si>
  <si>
    <t>AB67</t>
  </si>
  <si>
    <t>AB68</t>
  </si>
  <si>
    <t>AB69</t>
  </si>
  <si>
    <t>AB70</t>
  </si>
  <si>
    <t>AB71</t>
  </si>
  <si>
    <t>AB72</t>
  </si>
  <si>
    <t>AB73</t>
  </si>
  <si>
    <t>AB74</t>
  </si>
  <si>
    <t>AB75</t>
  </si>
  <si>
    <t>AB76</t>
  </si>
  <si>
    <t>AB80</t>
  </si>
  <si>
    <t>AB81</t>
  </si>
  <si>
    <t>AB82</t>
  </si>
  <si>
    <t>AB83</t>
  </si>
  <si>
    <t>AB84</t>
  </si>
  <si>
    <t>AB88</t>
  </si>
  <si>
    <t>AB89</t>
  </si>
  <si>
    <t>AB90</t>
  </si>
  <si>
    <t>AB93</t>
  </si>
  <si>
    <t>AB94</t>
  </si>
  <si>
    <t>AB95</t>
  </si>
  <si>
    <t>AB96</t>
  </si>
  <si>
    <t>AB99</t>
  </si>
  <si>
    <t>AB100</t>
  </si>
  <si>
    <t>AB101</t>
  </si>
  <si>
    <t>AB102</t>
  </si>
  <si>
    <t>AB103</t>
  </si>
  <si>
    <t>AB104</t>
  </si>
  <si>
    <t>AB105</t>
  </si>
  <si>
    <t>AB106</t>
  </si>
  <si>
    <t>AB107</t>
  </si>
  <si>
    <t>AB108</t>
  </si>
  <si>
    <t>AB110</t>
  </si>
  <si>
    <t>AB111</t>
  </si>
  <si>
    <t>AB112</t>
  </si>
  <si>
    <t>AB113</t>
  </si>
  <si>
    <t>AB114</t>
  </si>
  <si>
    <t>AB115</t>
  </si>
  <si>
    <t>AB116</t>
  </si>
  <si>
    <t>AB117</t>
  </si>
  <si>
    <t>AB121</t>
  </si>
  <si>
    <t>AB122</t>
  </si>
  <si>
    <t>AB123</t>
  </si>
  <si>
    <t>AB124</t>
  </si>
  <si>
    <t>AB125</t>
  </si>
  <si>
    <t>AB126</t>
  </si>
  <si>
    <t>AB127</t>
  </si>
  <si>
    <t>AB128</t>
  </si>
  <si>
    <t>AB129</t>
  </si>
  <si>
    <t>AB130</t>
  </si>
  <si>
    <t>AB131</t>
  </si>
  <si>
    <t>AB132</t>
  </si>
  <si>
    <t>AB133</t>
  </si>
  <si>
    <t>AB134</t>
  </si>
  <si>
    <t>AB135</t>
  </si>
  <si>
    <t>AB136</t>
  </si>
  <si>
    <t>AB137</t>
  </si>
  <si>
    <t>AB138</t>
  </si>
  <si>
    <t>AB139</t>
  </si>
  <si>
    <t>AB140</t>
  </si>
  <si>
    <t>AB141</t>
  </si>
  <si>
    <t>AB142</t>
  </si>
  <si>
    <t>AB143</t>
  </si>
  <si>
    <t>AB144</t>
  </si>
  <si>
    <t>AB145</t>
  </si>
  <si>
    <t>AB146</t>
  </si>
  <si>
    <t>AB147</t>
  </si>
  <si>
    <t>AB148</t>
  </si>
  <si>
    <t>AB149</t>
  </si>
  <si>
    <t>AB150</t>
  </si>
  <si>
    <t>AB151</t>
  </si>
  <si>
    <t>AB152</t>
  </si>
  <si>
    <t>AB153</t>
  </si>
  <si>
    <t>AB154</t>
  </si>
  <si>
    <t>AB155</t>
  </si>
  <si>
    <t>AB156</t>
  </si>
  <si>
    <t>AB157</t>
  </si>
  <si>
    <t>AB158</t>
  </si>
  <si>
    <t>AB159</t>
  </si>
  <si>
    <t>AB160</t>
  </si>
  <si>
    <t>AB161</t>
  </si>
  <si>
    <t>AB165</t>
  </si>
  <si>
    <t>AB166</t>
  </si>
  <si>
    <t>AB167</t>
  </si>
  <si>
    <t>AB168</t>
  </si>
  <si>
    <t>AB169</t>
  </si>
  <si>
    <t>AB170</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</si>
  <si>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</si>
  <si>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</si>
  <si>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</si>
  <si>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</si>
  <si>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</si>
  <si>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</si>
  <si>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</si>
  <si>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</si>
  <si>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</si>
  <si>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</si>
  <si>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</si>
  <si>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</si>
  <si>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</si>
  <si>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</si>
  <si>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</si>
  <si>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</si>
  <si>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</si>
  <si>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</si>
  <si>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</si>
  <si>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</si>
  <si>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</si>
  <si>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</si>
  <si>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</si>
  <si>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</si>
  <si>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</si>
  <si>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</si>
  <si>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</si>
  <si>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</si>
  <si>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</si>
  <si>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</si>
  <si>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</si>
  <si>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</si>
  <si>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</si>
  <si>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</si>
  <si>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</si>
  <si>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</si>
  <si>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</si>
  <si>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</si>
  <si>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</si>
  <si>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</si>
  <si>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</si>
  <si>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</si>
  <si>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</si>
  <si>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</si>
  <si>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</si>
  <si>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</si>
  <si>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</si>
  <si>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</si>
  <si>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</si>
  <si>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</si>
  <si>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</si>
  <si>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</si>
  <si>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</si>
  <si>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</si>
  <si>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</si>
  <si>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</si>
  <si>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</si>
  <si>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</si>
  <si>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</si>
  <si>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</si>
  <si>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</si>
  <si>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</si>
  <si>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</si>
  <si>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</si>
  <si>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</si>
  <si>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</si>
  <si>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</si>
  <si>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P71</t>
  </si>
  <si>
    <t>P72</t>
  </si>
  <si>
    <t>P73</t>
  </si>
  <si>
    <t>P74</t>
  </si>
  <si>
    <t>P75</t>
  </si>
  <si>
    <t>P76</t>
  </si>
  <si>
    <t>P80</t>
  </si>
  <si>
    <t>P81</t>
  </si>
  <si>
    <t>P82</t>
  </si>
  <si>
    <t>P83</t>
  </si>
  <si>
    <t>P84</t>
  </si>
  <si>
    <t>P88</t>
  </si>
  <si>
    <t>P89</t>
  </si>
  <si>
    <t>P90</t>
  </si>
  <si>
    <t>P91</t>
  </si>
  <si>
    <t>P92</t>
  </si>
  <si>
    <t>P93</t>
  </si>
  <si>
    <t>P94</t>
  </si>
  <si>
    <t>P95</t>
  </si>
  <si>
    <t>P97</t>
  </si>
  <si>
    <t>P98</t>
  </si>
  <si>
    <t>P102</t>
  </si>
  <si>
    <t>P103</t>
  </si>
  <si>
    <t>P104</t>
  </si>
  <si>
    <t>P105</t>
  </si>
  <si>
    <t>P106</t>
  </si>
  <si>
    <t>P107</t>
  </si>
  <si>
    <t>P108</t>
  </si>
  <si>
    <t>P110</t>
  </si>
  <si>
    <t>P111</t>
  </si>
  <si>
    <t>P112</t>
  </si>
  <si>
    <t>P115</t>
  </si>
  <si>
    <t>P116</t>
  </si>
  <si>
    <t>P125</t>
  </si>
  <si>
    <t>P126</t>
  </si>
  <si>
    <t>P137</t>
  </si>
  <si>
    <t>P138</t>
  </si>
  <si>
    <t>P139</t>
  </si>
  <si>
    <t>P140</t>
  </si>
  <si>
    <t>P144</t>
  </si>
  <si>
    <t>P147</t>
  </si>
  <si>
    <t>P148</t>
  </si>
  <si>
    <t>P149</t>
  </si>
  <si>
    <t>P150</t>
  </si>
  <si>
    <t>P151</t>
  </si>
  <si>
    <t>P153</t>
  </si>
  <si>
    <t>P154</t>
  </si>
  <si>
    <t>P155</t>
  </si>
  <si>
    <t>P156</t>
  </si>
  <si>
    <t>P157</t>
  </si>
  <si>
    <t>P158</t>
  </si>
  <si>
    <t>P159</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</si>
  <si>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</si>
  <si>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</si>
  <si>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</si>
  <si>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</si>
  <si>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</si>
  <si>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</si>
  <si>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</si>
  <si>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</si>
  <si>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</si>
  <si>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</si>
  <si>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</si>
  <si>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</si>
  <si>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</si>
  <si>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</si>
  <si>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</si>
  <si>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</si>
  <si>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</si>
  <si>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</si>
  <si>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</si>
  <si>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</si>
  <si>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</si>
  <si>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</si>
  <si>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</si>
  <si>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</si>
  <si>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</si>
  <si>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</si>
  <si>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</si>
  <si>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</si>
  <si>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</si>
  <si>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</si>
  <si>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</si>
  <si>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</si>
  <si>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</si>
  <si>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</si>
  <si>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</si>
  <si>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</si>
  <si>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</si>
  <si>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</si>
  <si>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</si>
  <si>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</si>
  <si>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</si>
  <si>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</si>
  <si>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</si>
  <si>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</si>
  <si>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</si>
  <si>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</si>
  <si>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</si>
  <si>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</si>
  <si>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</si>
  <si>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</si>
  <si>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</si>
  <si>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</si>
  <si>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</si>
  <si>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</si>
  <si>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</si>
  <si>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</si>
  <si>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</si>
  <si>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</si>
  <si>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</si>
  <si>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</si>
  <si>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</si>
  <si>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</si>
  <si>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</si>
  <si>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</si>
  <si>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</si>
  <si>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</si>
  <si>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</si>
  <si>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S71</t>
  </si>
  <si>
    <t>S72</t>
  </si>
  <si>
    <t>S73</t>
  </si>
  <si>
    <t>S74</t>
  </si>
  <si>
    <t>S75</t>
  </si>
  <si>
    <t>S76</t>
  </si>
  <si>
    <t>S80</t>
  </si>
  <si>
    <t>S81</t>
  </si>
  <si>
    <t>S82</t>
  </si>
  <si>
    <t>S83</t>
  </si>
  <si>
    <t>S84</t>
  </si>
  <si>
    <t>S88</t>
  </si>
  <si>
    <t>S89</t>
  </si>
  <si>
    <t>S90</t>
  </si>
  <si>
    <t>S91</t>
  </si>
  <si>
    <t>S92</t>
  </si>
  <si>
    <t>S93</t>
  </si>
  <si>
    <t>S94</t>
  </si>
  <si>
    <t>S95</t>
  </si>
  <si>
    <t>S97</t>
  </si>
  <si>
    <t>S98</t>
  </si>
  <si>
    <t>S102</t>
  </si>
  <si>
    <t>S103</t>
  </si>
  <si>
    <t>S104</t>
  </si>
  <si>
    <t>S105</t>
  </si>
  <si>
    <t>S106</t>
  </si>
  <si>
    <t>S107</t>
  </si>
  <si>
    <t>S108</t>
  </si>
  <si>
    <t>S110</t>
  </si>
  <si>
    <t>S111</t>
  </si>
  <si>
    <t>S112</t>
  </si>
  <si>
    <t>S115</t>
  </si>
  <si>
    <t>S116</t>
  </si>
  <si>
    <t>S125</t>
  </si>
  <si>
    <t>S126</t>
  </si>
  <si>
    <t>S137</t>
  </si>
  <si>
    <t>S138</t>
  </si>
  <si>
    <t>S139</t>
  </si>
  <si>
    <t>S140</t>
  </si>
  <si>
    <t>S144</t>
  </si>
  <si>
    <t>S147</t>
  </si>
  <si>
    <t>S148</t>
  </si>
  <si>
    <t>S149</t>
  </si>
  <si>
    <t>S150</t>
  </si>
  <si>
    <t>S151</t>
  </si>
  <si>
    <t>S153</t>
  </si>
  <si>
    <t>S154</t>
  </si>
  <si>
    <t>S155</t>
  </si>
  <si>
    <t>S156</t>
  </si>
  <si>
    <t>S157</t>
  </si>
  <si>
    <t>S158</t>
  </si>
  <si>
    <t>S159</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</si>
  <si>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</si>
  <si>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</si>
  <si>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</si>
  <si>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</si>
  <si>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</si>
  <si>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</si>
  <si>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</si>
  <si>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</si>
  <si>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</si>
  <si>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</si>
  <si>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</si>
  <si>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</si>
  <si>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</si>
  <si>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</si>
  <si>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</si>
  <si>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</si>
  <si>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</si>
  <si>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</si>
  <si>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</si>
  <si>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</si>
  <si>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</si>
  <si>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</si>
  <si>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</si>
  <si>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</si>
  <si>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</si>
  <si>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</si>
  <si>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</si>
  <si>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</si>
  <si>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</si>
  <si>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</si>
  <si>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</si>
  <si>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</si>
  <si>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</si>
  <si>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</si>
  <si>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</si>
  <si>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</si>
  <si>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</si>
  <si>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</si>
  <si>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</si>
  <si>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</si>
  <si>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</si>
  <si>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</si>
  <si>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</si>
  <si>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</si>
  <si>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</si>
  <si>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V48</t>
  </si>
  <si>
    <t>V49</t>
  </si>
  <si>
    <t>V50</t>
  </si>
  <si>
    <t>V51</t>
  </si>
  <si>
    <t>V52</t>
  </si>
  <si>
    <t>V53</t>
  </si>
  <si>
    <t>V54</t>
  </si>
  <si>
    <t>V55</t>
  </si>
  <si>
    <t>V56</t>
  </si>
  <si>
    <t>V57</t>
  </si>
  <si>
    <t>V58</t>
  </si>
  <si>
    <t>V59</t>
  </si>
  <si>
    <t>V60</t>
  </si>
  <si>
    <t>V61</t>
  </si>
  <si>
    <t>V62</t>
  </si>
  <si>
    <t>V63</t>
  </si>
  <si>
    <t>V64</t>
  </si>
  <si>
    <t>V65</t>
  </si>
  <si>
    <t>V66</t>
  </si>
  <si>
    <t>V67</t>
  </si>
  <si>
    <t>V68</t>
  </si>
  <si>
    <t>V69</t>
  </si>
  <si>
    <t>V70</t>
  </si>
  <si>
    <t>V71</t>
  </si>
  <si>
    <t>V72</t>
  </si>
  <si>
    <t>V73</t>
  </si>
  <si>
    <t>V74</t>
  </si>
  <si>
    <t>V75</t>
  </si>
  <si>
    <t>V76</t>
  </si>
  <si>
    <t>V80</t>
  </si>
  <si>
    <t>V81</t>
  </si>
  <si>
    <t>V82</t>
  </si>
  <si>
    <t>V83</t>
  </si>
  <si>
    <t>V84</t>
  </si>
  <si>
    <t>V88</t>
  </si>
  <si>
    <t>V89</t>
  </si>
  <si>
    <t>V90</t>
  </si>
  <si>
    <t>V91</t>
  </si>
  <si>
    <t>V92</t>
  </si>
  <si>
    <t>V93</t>
  </si>
  <si>
    <t>V94</t>
  </si>
  <si>
    <t>V95</t>
  </si>
  <si>
    <t>V96</t>
  </si>
  <si>
    <t>V97</t>
  </si>
  <si>
    <t>V98</t>
  </si>
  <si>
    <t>V99</t>
  </si>
  <si>
    <t>V100</t>
  </si>
  <si>
    <t>V101</t>
  </si>
  <si>
    <t>V102</t>
  </si>
  <si>
    <t>V103</t>
  </si>
  <si>
    <t>V104</t>
  </si>
  <si>
    <t>V105</t>
  </si>
  <si>
    <t>V106</t>
  </si>
  <si>
    <t>V107</t>
  </si>
  <si>
    <t>V108</t>
  </si>
  <si>
    <t>V110</t>
  </si>
  <si>
    <t>V111</t>
  </si>
  <si>
    <t>V112</t>
  </si>
  <si>
    <t>V113</t>
  </si>
  <si>
    <t>V114</t>
  </si>
  <si>
    <t>V115</t>
  </si>
  <si>
    <t>V116</t>
  </si>
  <si>
    <t>V117</t>
  </si>
  <si>
    <t>V118</t>
  </si>
  <si>
    <t>V119</t>
  </si>
  <si>
    <t>V120</t>
  </si>
  <si>
    <t>V121</t>
  </si>
  <si>
    <t>V122</t>
  </si>
  <si>
    <t>V123</t>
  </si>
  <si>
    <t>V124</t>
  </si>
  <si>
    <t>V125</t>
  </si>
  <si>
    <t>V126</t>
  </si>
  <si>
    <t>V127</t>
  </si>
  <si>
    <t>V128</t>
  </si>
  <si>
    <t>V129</t>
  </si>
  <si>
    <t>V130</t>
  </si>
  <si>
    <t>V131</t>
  </si>
  <si>
    <t>V132</t>
  </si>
  <si>
    <t>V133</t>
  </si>
  <si>
    <t>V134</t>
  </si>
  <si>
    <t>V135</t>
  </si>
  <si>
    <t>V136</t>
  </si>
  <si>
    <t>V137</t>
  </si>
  <si>
    <t>V138</t>
  </si>
  <si>
    <t>V139</t>
  </si>
  <si>
    <t>V140</t>
  </si>
  <si>
    <t>V141</t>
  </si>
  <si>
    <t>V142</t>
  </si>
  <si>
    <t>V143</t>
  </si>
  <si>
    <t>V144</t>
  </si>
  <si>
    <t>V145</t>
  </si>
  <si>
    <t>V146</t>
  </si>
  <si>
    <t>V147</t>
  </si>
  <si>
    <t>V148</t>
  </si>
  <si>
    <t>V149</t>
  </si>
  <si>
    <t>V150</t>
  </si>
  <si>
    <t>V151</t>
  </si>
  <si>
    <t>V152</t>
  </si>
  <si>
    <t>V153</t>
  </si>
  <si>
    <t>V154</t>
  </si>
  <si>
    <t>V155</t>
  </si>
  <si>
    <t>V156</t>
  </si>
  <si>
    <t>V157</t>
  </si>
  <si>
    <t>V158</t>
  </si>
  <si>
    <t>V159</t>
  </si>
  <si>
    <t>V160</t>
  </si>
  <si>
    <t>V161</t>
  </si>
  <si>
    <t>V165</t>
  </si>
  <si>
    <t>V166</t>
  </si>
  <si>
    <t>V167</t>
  </si>
  <si>
    <t>V168</t>
  </si>
  <si>
    <t>V169</t>
  </si>
  <si>
    <t>V170</t>
  </si>
  <si>
    <t>Y3</t>
  </si>
  <si>
    <t>Y4</t>
  </si>
  <si>
    <t>Y5</t>
  </si>
  <si>
    <t>Y6</t>
  </si>
  <si>
    <t>Y7</t>
  </si>
  <si>
    <t>Y8</t>
  </si>
  <si>
    <t>Y9</t>
  </si>
  <si>
    <t>Y10</t>
  </si>
  <si>
    <t>Y11</t>
  </si>
  <si>
    <t>Y12</t>
  </si>
  <si>
    <t>Y13</t>
  </si>
  <si>
    <t>Y14</t>
  </si>
  <si>
    <t>Y15</t>
  </si>
  <si>
    <t>Y16</t>
  </si>
  <si>
    <t>Y17</t>
  </si>
  <si>
    <t>Y18</t>
  </si>
  <si>
    <t>Y19</t>
  </si>
  <si>
    <t>Y20</t>
  </si>
  <si>
    <t>Y21</t>
  </si>
  <si>
    <t>Y22</t>
  </si>
  <si>
    <t>Y23</t>
  </si>
  <si>
    <t>Y24</t>
  </si>
  <si>
    <t>Y25</t>
  </si>
  <si>
    <t>Y26</t>
  </si>
  <si>
    <t>Y27</t>
  </si>
  <si>
    <t>Y28</t>
  </si>
  <si>
    <t>Y29</t>
  </si>
  <si>
    <t>Y30</t>
  </si>
  <si>
    <t>Y31</t>
  </si>
  <si>
    <t>Y32</t>
  </si>
  <si>
    <t>Y33</t>
  </si>
  <si>
    <t>Y34</t>
  </si>
  <si>
    <t>Y35</t>
  </si>
  <si>
    <t>Y36</t>
  </si>
  <si>
    <t>Y37</t>
  </si>
  <si>
    <t>Y38</t>
  </si>
  <si>
    <t>Y39</t>
  </si>
  <si>
    <t>Y45</t>
  </si>
  <si>
    <t>Y46</t>
  </si>
  <si>
    <t>Y47</t>
  </si>
  <si>
    <t>Y48</t>
  </si>
  <si>
    <t>Y49</t>
  </si>
  <si>
    <t>Y50</t>
  </si>
  <si>
    <t>Y51</t>
  </si>
  <si>
    <t>Y52</t>
  </si>
  <si>
    <t>Y53</t>
  </si>
  <si>
    <t>Y56</t>
  </si>
  <si>
    <t>Y57</t>
  </si>
  <si>
    <t>Y58</t>
  </si>
  <si>
    <t>Y59</t>
  </si>
  <si>
    <t>Y60</t>
  </si>
  <si>
    <t>Y61</t>
  </si>
  <si>
    <t>Y62</t>
  </si>
  <si>
    <t>Y63</t>
  </si>
  <si>
    <t>Y64</t>
  </si>
  <si>
    <t>Y65</t>
  </si>
  <si>
    <t>Y66</t>
  </si>
  <si>
    <t>Y67</t>
  </si>
  <si>
    <t>Y68</t>
  </si>
  <si>
    <t>Y69</t>
  </si>
  <si>
    <t>Y70</t>
  </si>
  <si>
    <t>Y71</t>
  </si>
  <si>
    <t>Y72</t>
  </si>
  <si>
    <t>Y73</t>
  </si>
  <si>
    <t>Y74</t>
  </si>
  <si>
    <t>Y75</t>
  </si>
  <si>
    <t>Y76</t>
  </si>
  <si>
    <t>Y77</t>
  </si>
  <si>
    <t>Y78</t>
  </si>
  <si>
    <t>Y79</t>
  </si>
  <si>
    <t>Y80</t>
  </si>
  <si>
    <t>Y81</t>
  </si>
  <si>
    <t>Y82</t>
  </si>
  <si>
    <t>Y83</t>
  </si>
  <si>
    <t>Y84</t>
  </si>
  <si>
    <t>Y85</t>
  </si>
  <si>
    <t>Y86</t>
  </si>
  <si>
    <t>Y87</t>
  </si>
  <si>
    <t>Y88</t>
  </si>
  <si>
    <t>Y89</t>
  </si>
  <si>
    <t>Y90</t>
  </si>
  <si>
    <t>Y93</t>
  </si>
  <si>
    <t>Y94</t>
  </si>
  <si>
    <t>Y95</t>
  </si>
  <si>
    <t>Y96</t>
  </si>
  <si>
    <t>Y99</t>
  </si>
  <si>
    <t>Y100</t>
  </si>
  <si>
    <t>Y101</t>
  </si>
  <si>
    <t>Y102</t>
  </si>
  <si>
    <t>Y103</t>
  </si>
  <si>
    <t>Y104</t>
  </si>
  <si>
    <t>Y105</t>
  </si>
  <si>
    <t>Y106</t>
  </si>
  <si>
    <t>Y107</t>
  </si>
  <si>
    <t>Y108</t>
  </si>
  <si>
    <t>Y109</t>
  </si>
  <si>
    <t>Y110</t>
  </si>
  <si>
    <t>Y111</t>
  </si>
  <si>
    <t>Y112</t>
  </si>
  <si>
    <t>Y113</t>
  </si>
  <si>
    <t>Y114</t>
  </si>
  <si>
    <t>Y115</t>
  </si>
  <si>
    <t>Y116</t>
  </si>
  <si>
    <t>Y117</t>
  </si>
  <si>
    <t>Y121</t>
  </si>
  <si>
    <t>Y122</t>
  </si>
  <si>
    <t>Y123</t>
  </si>
  <si>
    <t>Y124</t>
  </si>
  <si>
    <t>Y125</t>
  </si>
  <si>
    <t>Y126</t>
  </si>
  <si>
    <t>Y127</t>
  </si>
  <si>
    <t>Y128</t>
  </si>
  <si>
    <t>Y129</t>
  </si>
  <si>
    <t>Y130</t>
  </si>
  <si>
    <t>Y131</t>
  </si>
  <si>
    <t>Y132</t>
  </si>
  <si>
    <t>Y133</t>
  </si>
  <si>
    <t>Y134</t>
  </si>
  <si>
    <t>Y135</t>
  </si>
  <si>
    <t>Y136</t>
  </si>
  <si>
    <t>Y137</t>
  </si>
  <si>
    <t>Y138</t>
  </si>
  <si>
    <t>Y139</t>
  </si>
  <si>
    <t>Y140</t>
  </si>
  <si>
    <t>Y141</t>
  </si>
  <si>
    <t>Y142</t>
  </si>
  <si>
    <t>Y143</t>
  </si>
  <si>
    <t>Y144</t>
  </si>
  <si>
    <t>Y145</t>
  </si>
  <si>
    <t>Y146</t>
  </si>
  <si>
    <t>Y147</t>
  </si>
  <si>
    <t>Y148</t>
  </si>
  <si>
    <t>Y149</t>
  </si>
  <si>
    <t>Y150</t>
  </si>
  <si>
    <t>Y151</t>
  </si>
  <si>
    <t>Y152</t>
  </si>
  <si>
    <t>Y153</t>
  </si>
  <si>
    <t>Y154</t>
  </si>
  <si>
    <t>Y155</t>
  </si>
  <si>
    <t>Y156</t>
  </si>
  <si>
    <t>Y157</t>
  </si>
  <si>
    <t>Y158</t>
  </si>
  <si>
    <t>Y159</t>
  </si>
  <si>
    <t>Y160</t>
  </si>
  <si>
    <t>Y161</t>
  </si>
  <si>
    <t>Y165</t>
  </si>
  <si>
    <t>Y166</t>
  </si>
  <si>
    <t>Y167</t>
  </si>
  <si>
    <t>Y168</t>
  </si>
  <si>
    <t>Y169</t>
  </si>
  <si>
    <t>Y170</t>
  </si>
  <si>
    <t xml:space="preserve">Uncertainty in trend 
in national emissions
introduced by
emission factor
uncertainty </t>
  </si>
  <si>
    <t xml:space="preserve">Uncertainty in
trend in national
emissions
introduced by
activity data
uncertainty </t>
  </si>
  <si>
    <t xml:space="preserve">Uncertainty
introduced into the
trend in total national
emissions </t>
  </si>
  <si>
    <t>Uncertainty in trend 
in national emissions
introduced by
emission factor
uncertainty</t>
  </si>
  <si>
    <t>Uncertainty in
trend in national
emissions
introduced by
activity data
uncertainty</t>
  </si>
  <si>
    <t>Uncertainty
introduced into the
trend in total national
emissions</t>
  </si>
  <si>
    <t>e)</t>
  </si>
  <si>
    <r>
      <rPr>
        <vertAlign val="superscript"/>
        <sz val="9"/>
        <rFont val="Arial"/>
        <family val="2"/>
      </rPr>
      <t xml:space="preserve">a) </t>
    </r>
    <r>
      <rPr>
        <sz val="9"/>
        <rFont val="Arial"/>
        <family val="2"/>
      </rPr>
      <t>When uncertainties are estimated for the total emission and emissions are correlated accross years (correlation &gt; 90), uncertainty in emissions is entered in the column for EF uncertainty (IPCC GPG page 6.17)</t>
    </r>
  </si>
  <si>
    <r>
      <rPr>
        <vertAlign val="superscript"/>
        <sz val="9"/>
        <rFont val="Arial"/>
        <family val="2"/>
      </rPr>
      <t xml:space="preserve">b) </t>
    </r>
    <r>
      <rPr>
        <sz val="9"/>
        <rFont val="Arial"/>
        <family val="2"/>
      </rPr>
      <t>Emissions/removals in year t are zero, and no uncertainty values are presented.</t>
    </r>
  </si>
  <si>
    <r>
      <rPr>
        <vertAlign val="superscript"/>
        <sz val="9"/>
        <rFont val="Arial"/>
        <family val="2"/>
      </rPr>
      <t xml:space="preserve">c) </t>
    </r>
    <r>
      <rPr>
        <sz val="9"/>
        <rFont val="Arial"/>
        <family val="2"/>
      </rPr>
      <t>When uncertainties are estimated for the total emission and emissions are not correlated (applied when correlation &lt;90%) accross years, uncertainty in emissions is entered in the column for AD uncertainty (IPCC GPG page 6.17)</t>
    </r>
  </si>
  <si>
    <r>
      <t xml:space="preserve">d) </t>
    </r>
    <r>
      <rPr>
        <sz val="9"/>
        <rFont val="Arial"/>
        <family val="2"/>
      </rPr>
      <t xml:space="preserve">EF uncertainties (or emission uncertainties presented in EF uncertainty column) are not correlated accross years, and therefore formula for "Uncertainty in trend in national emissions introduced by emission factor uncertainty" is modified. </t>
    </r>
  </si>
  <si>
    <r>
      <rPr>
        <vertAlign val="superscript"/>
        <sz val="9"/>
        <rFont val="Arial"/>
        <family val="2"/>
      </rPr>
      <t>e)</t>
    </r>
    <r>
      <rPr>
        <sz val="9"/>
        <rFont val="Arial"/>
        <family val="2"/>
      </rPr>
      <t xml:space="preserve"> Trend uncertainty without LULUCF strongly depends on the allocation of uncertainties from agriculture soils as "correlated" or "not correlated" (see notes a) and c)). </t>
    </r>
  </si>
  <si>
    <t>KP 3.3</t>
  </si>
  <si>
    <t>ARD</t>
  </si>
</sst>
</file>

<file path=xl/styles.xml><?xml version="1.0" encoding="utf-8"?>
<styleSheet xmlns="http://schemas.openxmlformats.org/spreadsheetml/2006/main">
  <numFmts count="14">
    <numFmt numFmtId="164" formatCode="0.0"/>
    <numFmt numFmtId="165" formatCode="_-* #,##0.00\ _F_-;\-* #,##0.00\ _F_-;_-* &quot;-&quot;??\ _F_-;_-@_-"/>
    <numFmt numFmtId="166" formatCode="0.0\ %"/>
    <numFmt numFmtId="167" formatCode="#,##0.0&quot; &quot;"/>
    <numFmt numFmtId="168" formatCode="0\ %&quot; &quot;"/>
    <numFmt numFmtId="169" formatCode="0.0\ %&quot; &quot;"/>
    <numFmt numFmtId="170" formatCode="[=0]&quot;&quot;;[&lt;10]0.00;#,##0"/>
    <numFmt numFmtId="171" formatCode="[=0]&quot;&quot;;[&lt;10]0.0;#,##0"/>
    <numFmt numFmtId="172" formatCode="[=0]&quot;&quot;;[&lt;1]0.000;#,##0"/>
    <numFmt numFmtId="173" formatCode="[=0]&quot;&quot;;[&gt;-10]0.00;#,##0"/>
    <numFmt numFmtId="174" formatCode="[&lt;&gt;0]0\ %;&quot;&quot;"/>
    <numFmt numFmtId="175" formatCode="0.00\ %&quot; &quot;"/>
    <numFmt numFmtId="176" formatCode="#,##0.0"/>
    <numFmt numFmtId="177" formatCode="[=0]&quot;&quot;;[&lt;1]0.000000;#,##0.000"/>
  </numFmts>
  <fonts count="2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0"/>
      <color rgb="FFFF0000"/>
      <name val="MS Sans Serif"/>
      <family val="2"/>
    </font>
    <font>
      <sz val="10"/>
      <name val="Arial"/>
      <family val="2"/>
    </font>
    <font>
      <sz val="8"/>
      <name val="Helvetica"/>
      <family val="2"/>
    </font>
    <font>
      <sz val="10"/>
      <color rgb="FFFF0000"/>
      <name val="Arial"/>
      <family val="2"/>
    </font>
    <font>
      <sz val="10"/>
      <name val="MS Sans Serif"/>
      <family val="2"/>
    </font>
    <font>
      <sz val="9"/>
      <name val="Arial"/>
      <family val="2"/>
    </font>
    <font>
      <b/>
      <sz val="9"/>
      <name val="Arial"/>
      <family val="2"/>
    </font>
    <font>
      <b/>
      <sz val="10"/>
      <name val="Arial"/>
      <family val="2"/>
    </font>
    <font>
      <i/>
      <sz val="10"/>
      <name val="Arial"/>
      <family val="2"/>
    </font>
    <font>
      <b/>
      <sz val="11"/>
      <name val="Arial"/>
      <family val="2"/>
    </font>
    <font>
      <sz val="9"/>
      <color rgb="FFFF0000"/>
      <name val="Arial"/>
      <family val="2"/>
    </font>
    <font>
      <vertAlign val="superscript"/>
      <sz val="9"/>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59999389629810485"/>
        <bgColor indexed="64"/>
      </patternFill>
    </fill>
  </fills>
  <borders count="7">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9">
    <xf numFmtId="0" fontId="0" fillId="0" borderId="0"/>
    <xf numFmtId="0" fontId="5" fillId="0" borderId="0"/>
    <xf numFmtId="0" fontId="10" fillId="0" borderId="0"/>
    <xf numFmtId="165" fontId="11" fillId="0" borderId="0" applyFont="0" applyFill="0" applyBorder="0" applyAlignment="0" applyProtection="0"/>
    <xf numFmtId="0" fontId="7" fillId="0" borderId="0"/>
    <xf numFmtId="0" fontId="4" fillId="0" borderId="0"/>
    <xf numFmtId="0" fontId="7" fillId="0" borderId="0"/>
    <xf numFmtId="0" fontId="3" fillId="0" borderId="0"/>
    <xf numFmtId="4" fontId="6" fillId="0" borderId="0"/>
    <xf numFmtId="9" fontId="7" fillId="0" borderId="0" applyFont="0" applyFill="0" applyBorder="0" applyAlignment="0" applyProtection="0"/>
    <xf numFmtId="4" fontId="6" fillId="0" borderId="0"/>
    <xf numFmtId="0" fontId="2" fillId="0" borderId="0"/>
    <xf numFmtId="0" fontId="1" fillId="0" borderId="0"/>
    <xf numFmtId="0" fontId="6" fillId="0" borderId="0"/>
    <xf numFmtId="0" fontId="1" fillId="0" borderId="0"/>
    <xf numFmtId="0" fontId="1" fillId="0" borderId="0"/>
    <xf numFmtId="0" fontId="1" fillId="0" borderId="0"/>
    <xf numFmtId="0" fontId="7" fillId="0" borderId="0"/>
    <xf numFmtId="9" fontId="13" fillId="0" borderId="0" applyFont="0" applyFill="0" applyBorder="0" applyAlignment="0" applyProtection="0"/>
  </cellStyleXfs>
  <cellXfs count="197">
    <xf numFmtId="0" fontId="0" fillId="0" borderId="0" xfId="0"/>
    <xf numFmtId="0" fontId="7" fillId="0" borderId="0" xfId="0" applyFont="1"/>
    <xf numFmtId="0" fontId="8" fillId="0" borderId="0" xfId="0" applyFont="1"/>
    <xf numFmtId="0" fontId="0" fillId="0" borderId="0" xfId="0" quotePrefix="1"/>
    <xf numFmtId="0" fontId="7" fillId="0" borderId="0" xfId="0" applyFont="1" applyBorder="1"/>
    <xf numFmtId="0" fontId="0" fillId="0" borderId="0" xfId="0" applyBorder="1"/>
    <xf numFmtId="0" fontId="0" fillId="0" borderId="0" xfId="0"/>
    <xf numFmtId="0" fontId="9" fillId="0" borderId="0" xfId="0" applyFont="1" applyBorder="1"/>
    <xf numFmtId="0" fontId="0" fillId="0" borderId="0" xfId="0"/>
    <xf numFmtId="0" fontId="14" fillId="0" borderId="0" xfId="0" applyFont="1"/>
    <xf numFmtId="9" fontId="14" fillId="0" borderId="0" xfId="0" applyNumberFormat="1" applyFont="1"/>
    <xf numFmtId="10" fontId="14" fillId="0" borderId="0" xfId="0" applyNumberFormat="1" applyFont="1"/>
    <xf numFmtId="9" fontId="14" fillId="0" borderId="0" xfId="0" applyNumberFormat="1" applyFont="1" applyFill="1"/>
    <xf numFmtId="0" fontId="14" fillId="0" borderId="0" xfId="0" applyFont="1" applyBorder="1"/>
    <xf numFmtId="0" fontId="14" fillId="0" borderId="0" xfId="0" applyFont="1" applyFill="1" applyBorder="1"/>
    <xf numFmtId="0" fontId="14" fillId="0" borderId="0" xfId="0" applyFont="1" applyFill="1"/>
    <xf numFmtId="166" fontId="14" fillId="0" borderId="0" xfId="0" applyNumberFormat="1" applyFont="1"/>
    <xf numFmtId="0" fontId="14" fillId="2" borderId="0" xfId="0" applyNumberFormat="1" applyFont="1" applyFill="1" applyAlignment="1">
      <alignment vertical="top" wrapText="1"/>
    </xf>
    <xf numFmtId="0" fontId="14" fillId="2" borderId="0" xfId="0" applyNumberFormat="1" applyFont="1" applyFill="1" applyAlignment="1">
      <alignment horizontal="center" vertical="top" wrapText="1"/>
    </xf>
    <xf numFmtId="9" fontId="14" fillId="2" borderId="0" xfId="18" applyFont="1" applyFill="1" applyAlignment="1">
      <alignment horizontal="left" vertical="top" wrapText="1"/>
    </xf>
    <xf numFmtId="0" fontId="14" fillId="0" borderId="0" xfId="0" quotePrefix="1" applyNumberFormat="1" applyFont="1"/>
    <xf numFmtId="0" fontId="14" fillId="3" borderId="0" xfId="0" quotePrefix="1" applyNumberFormat="1" applyFont="1" applyFill="1" applyAlignment="1">
      <alignment horizontal="center"/>
    </xf>
    <xf numFmtId="0" fontId="14" fillId="0" borderId="0" xfId="0" quotePrefix="1" applyNumberFormat="1" applyFont="1" applyAlignment="1">
      <alignment horizontal="center"/>
    </xf>
    <xf numFmtId="0" fontId="14" fillId="0" borderId="0" xfId="0" quotePrefix="1" applyNumberFormat="1" applyFont="1" applyFill="1"/>
    <xf numFmtId="0" fontId="14" fillId="0" borderId="0" xfId="0" applyNumberFormat="1" applyFont="1"/>
    <xf numFmtId="0" fontId="14" fillId="3" borderId="0" xfId="0" quotePrefix="1" applyNumberFormat="1" applyFont="1" applyFill="1"/>
    <xf numFmtId="0" fontId="14" fillId="0" borderId="0" xfId="0" applyNumberFormat="1" applyFont="1" applyFill="1"/>
    <xf numFmtId="0" fontId="14" fillId="5" borderId="0" xfId="0" quotePrefix="1" applyNumberFormat="1" applyFont="1" applyFill="1" applyAlignment="1">
      <alignment horizontal="center"/>
    </xf>
    <xf numFmtId="0" fontId="14" fillId="0" borderId="0" xfId="0" quotePrefix="1" applyNumberFormat="1" applyFont="1" applyFill="1" applyAlignment="1">
      <alignment horizontal="center"/>
    </xf>
    <xf numFmtId="0" fontId="14" fillId="0" borderId="0" xfId="0" quotePrefix="1" applyFont="1"/>
    <xf numFmtId="9" fontId="14" fillId="0" borderId="0" xfId="18" applyFont="1" applyAlignment="1">
      <alignment horizontal="right" indent="1"/>
    </xf>
    <xf numFmtId="0" fontId="14" fillId="0" borderId="0" xfId="0" applyFont="1" applyAlignment="1">
      <alignment horizontal="center"/>
    </xf>
    <xf numFmtId="0" fontId="6" fillId="0" borderId="0" xfId="0" applyFont="1"/>
    <xf numFmtId="0" fontId="6" fillId="2" borderId="0" xfId="0" applyFont="1" applyFill="1"/>
    <xf numFmtId="0" fontId="6" fillId="0" borderId="0" xfId="0" applyFont="1" applyFill="1"/>
    <xf numFmtId="0" fontId="6" fillId="0" borderId="0" xfId="0" applyFont="1" applyBorder="1"/>
    <xf numFmtId="0" fontId="6" fillId="0" borderId="0" xfId="0" applyFont="1" applyFill="1" applyBorder="1"/>
    <xf numFmtId="9" fontId="6" fillId="0" borderId="0" xfId="0" applyNumberFormat="1" applyFont="1" applyFill="1" applyBorder="1"/>
    <xf numFmtId="0" fontId="6" fillId="0" borderId="0" xfId="0" applyFont="1" applyFill="1" applyBorder="1" applyAlignment="1">
      <alignment horizontal="center"/>
    </xf>
    <xf numFmtId="166" fontId="14" fillId="4" borderId="0" xfId="0" applyNumberFormat="1" applyFont="1" applyFill="1"/>
    <xf numFmtId="9" fontId="14" fillId="4" borderId="0" xfId="0" applyNumberFormat="1" applyFont="1" applyFill="1"/>
    <xf numFmtId="166" fontId="14" fillId="6" borderId="0" xfId="0" applyNumberFormat="1" applyFont="1" applyFill="1"/>
    <xf numFmtId="9" fontId="14" fillId="6" borderId="0" xfId="0" applyNumberFormat="1" applyFont="1" applyFill="1"/>
    <xf numFmtId="9" fontId="14" fillId="7" borderId="0" xfId="0" applyNumberFormat="1" applyFont="1" applyFill="1"/>
    <xf numFmtId="166" fontId="14" fillId="7" borderId="0" xfId="0" applyNumberFormat="1" applyFont="1" applyFill="1"/>
    <xf numFmtId="0" fontId="6" fillId="0" borderId="0" xfId="0" applyFont="1" applyFill="1" applyBorder="1" applyAlignment="1">
      <alignment horizontal="center" wrapText="1"/>
    </xf>
    <xf numFmtId="164" fontId="6" fillId="0" borderId="0" xfId="0" applyNumberFormat="1" applyFont="1" applyFill="1" applyBorder="1" applyAlignment="1">
      <alignment horizontal="center"/>
    </xf>
    <xf numFmtId="0" fontId="12" fillId="0" borderId="0" xfId="0" applyFont="1" applyBorder="1"/>
    <xf numFmtId="0" fontId="6" fillId="0" borderId="2" xfId="0" applyFont="1" applyBorder="1" applyAlignment="1">
      <alignment horizontal="center"/>
    </xf>
    <xf numFmtId="0" fontId="16" fillId="0" borderId="0" xfId="0" applyFont="1" applyBorder="1"/>
    <xf numFmtId="0" fontId="6" fillId="0" borderId="0" xfId="0" applyNumberFormat="1" applyFont="1" applyBorder="1"/>
    <xf numFmtId="0" fontId="18" fillId="0" borderId="0" xfId="0" applyFont="1" applyBorder="1"/>
    <xf numFmtId="0" fontId="6" fillId="0" borderId="0" xfId="0" applyFont="1" applyBorder="1" applyAlignment="1"/>
    <xf numFmtId="0" fontId="6" fillId="0" borderId="2" xfId="0" applyFont="1" applyBorder="1"/>
    <xf numFmtId="0" fontId="6" fillId="0" borderId="0" xfId="0" applyFont="1" applyBorder="1" applyAlignment="1">
      <alignment horizontal="left"/>
    </xf>
    <xf numFmtId="9" fontId="6" fillId="0" borderId="0" xfId="18" applyFont="1" applyBorder="1"/>
    <xf numFmtId="3" fontId="6" fillId="0" borderId="0" xfId="0" applyNumberFormat="1" applyFont="1"/>
    <xf numFmtId="0" fontId="6" fillId="5" borderId="0" xfId="0" applyFont="1" applyFill="1"/>
    <xf numFmtId="49" fontId="6" fillId="0" borderId="0" xfId="0" applyNumberFormat="1" applyFont="1" applyFill="1" applyBorder="1"/>
    <xf numFmtId="0" fontId="6" fillId="0" borderId="0" xfId="0" applyFont="1" applyBorder="1" applyAlignment="1">
      <alignment horizontal="center"/>
    </xf>
    <xf numFmtId="3" fontId="6" fillId="0" borderId="0" xfId="0" applyNumberFormat="1" applyFont="1" applyBorder="1" applyAlignment="1"/>
    <xf numFmtId="0" fontId="6" fillId="0" borderId="3" xfId="0" applyFont="1" applyBorder="1" applyAlignment="1">
      <alignment horizontal="left" indent="1"/>
    </xf>
    <xf numFmtId="0" fontId="6" fillId="0" borderId="3" xfId="0" applyFont="1" applyBorder="1"/>
    <xf numFmtId="0" fontId="6" fillId="0" borderId="3" xfId="0" applyFont="1" applyBorder="1" applyAlignment="1">
      <alignment horizontal="center"/>
    </xf>
    <xf numFmtId="0" fontId="6" fillId="0" borderId="0" xfId="0" applyFont="1" applyBorder="1" applyAlignment="1">
      <alignment horizontal="left" indent="1"/>
    </xf>
    <xf numFmtId="0" fontId="6" fillId="0" borderId="2" xfId="0" applyFont="1" applyBorder="1" applyAlignment="1">
      <alignment horizontal="left" indent="1"/>
    </xf>
    <xf numFmtId="0" fontId="6" fillId="0" borderId="3" xfId="0" applyNumberFormat="1" applyFont="1" applyFill="1" applyBorder="1"/>
    <xf numFmtId="0" fontId="6" fillId="0" borderId="3" xfId="0" applyFont="1" applyFill="1" applyBorder="1"/>
    <xf numFmtId="49" fontId="6" fillId="0" borderId="3" xfId="0" applyNumberFormat="1" applyFont="1" applyFill="1" applyBorder="1"/>
    <xf numFmtId="49" fontId="6" fillId="0" borderId="0" xfId="4" applyNumberFormat="1" applyFont="1" applyFill="1" applyBorder="1"/>
    <xf numFmtId="49" fontId="6" fillId="0" borderId="0" xfId="6" applyNumberFormat="1" applyFont="1" applyFill="1" applyBorder="1"/>
    <xf numFmtId="11" fontId="6" fillId="0" borderId="0" xfId="0" quotePrefix="1" applyNumberFormat="1" applyFont="1" applyFill="1" applyBorder="1"/>
    <xf numFmtId="0" fontId="6" fillId="0" borderId="2" xfId="0" applyFont="1" applyFill="1" applyBorder="1"/>
    <xf numFmtId="49" fontId="6" fillId="0" borderId="2" xfId="0" applyNumberFormat="1" applyFont="1" applyFill="1" applyBorder="1"/>
    <xf numFmtId="11" fontId="0" fillId="0" borderId="0" xfId="0" applyNumberFormat="1"/>
    <xf numFmtId="3" fontId="6" fillId="0" borderId="3" xfId="0" applyNumberFormat="1" applyFont="1" applyFill="1" applyBorder="1" applyAlignment="1"/>
    <xf numFmtId="9" fontId="6" fillId="0" borderId="3" xfId="0" applyNumberFormat="1" applyFont="1" applyFill="1" applyBorder="1"/>
    <xf numFmtId="3" fontId="6" fillId="0" borderId="0" xfId="0" applyNumberFormat="1" applyFont="1" applyFill="1" applyBorder="1" applyAlignment="1"/>
    <xf numFmtId="0" fontId="6" fillId="0" borderId="0" xfId="0" applyNumberFormat="1" applyFont="1" applyFill="1" applyBorder="1"/>
    <xf numFmtId="3" fontId="6" fillId="0" borderId="2" xfId="0" applyNumberFormat="1" applyFont="1" applyFill="1" applyBorder="1" applyAlignment="1"/>
    <xf numFmtId="0" fontId="6" fillId="0" borderId="2" xfId="0" applyNumberFormat="1" applyFont="1" applyFill="1" applyBorder="1"/>
    <xf numFmtId="9" fontId="6" fillId="0" borderId="2" xfId="0" applyNumberFormat="1" applyFont="1" applyFill="1" applyBorder="1"/>
    <xf numFmtId="170" fontId="6" fillId="0" borderId="3" xfId="0" applyNumberFormat="1" applyFont="1" applyFill="1" applyBorder="1" applyAlignment="1">
      <alignment horizontal="right"/>
    </xf>
    <xf numFmtId="171" fontId="6" fillId="0" borderId="3" xfId="0" applyNumberFormat="1" applyFont="1" applyFill="1" applyBorder="1" applyAlignment="1">
      <alignment horizontal="right"/>
    </xf>
    <xf numFmtId="172" fontId="6" fillId="0" borderId="3" xfId="0" applyNumberFormat="1" applyFont="1" applyFill="1" applyBorder="1" applyAlignment="1">
      <alignment horizontal="right"/>
    </xf>
    <xf numFmtId="170" fontId="6" fillId="0" borderId="0" xfId="0" applyNumberFormat="1" applyFont="1" applyFill="1" applyBorder="1" applyAlignment="1">
      <alignment horizontal="right"/>
    </xf>
    <xf numFmtId="171" fontId="6" fillId="0" borderId="0" xfId="0" applyNumberFormat="1" applyFont="1" applyFill="1" applyBorder="1" applyAlignment="1">
      <alignment horizontal="right"/>
    </xf>
    <xf numFmtId="172" fontId="6" fillId="0" borderId="0" xfId="0" applyNumberFormat="1" applyFont="1" applyFill="1" applyBorder="1" applyAlignment="1">
      <alignment horizontal="right"/>
    </xf>
    <xf numFmtId="173" fontId="6" fillId="0" borderId="0" xfId="0" applyNumberFormat="1" applyFont="1" applyFill="1" applyBorder="1" applyAlignment="1">
      <alignment horizontal="right"/>
    </xf>
    <xf numFmtId="170" fontId="6" fillId="0" borderId="2" xfId="0" applyNumberFormat="1" applyFont="1" applyFill="1" applyBorder="1" applyAlignment="1">
      <alignment horizontal="right"/>
    </xf>
    <xf numFmtId="171" fontId="6" fillId="0" borderId="2" xfId="0" applyNumberFormat="1" applyFont="1" applyFill="1" applyBorder="1" applyAlignment="1">
      <alignment horizontal="right"/>
    </xf>
    <xf numFmtId="172" fontId="6" fillId="0" borderId="2" xfId="0" applyNumberFormat="1" applyFont="1" applyFill="1" applyBorder="1" applyAlignment="1">
      <alignment horizontal="right"/>
    </xf>
    <xf numFmtId="3" fontId="6" fillId="0" borderId="0" xfId="0" applyNumberFormat="1" applyFont="1" applyBorder="1"/>
    <xf numFmtId="3" fontId="6" fillId="0" borderId="2" xfId="0" applyNumberFormat="1" applyFont="1" applyBorder="1"/>
    <xf numFmtId="9" fontId="6" fillId="0" borderId="2" xfId="18" applyFont="1" applyBorder="1"/>
    <xf numFmtId="3" fontId="6" fillId="0" borderId="3" xfId="0" applyNumberFormat="1" applyFont="1" applyBorder="1"/>
    <xf numFmtId="9" fontId="6" fillId="0" borderId="3" xfId="18" applyFont="1" applyBorder="1"/>
    <xf numFmtId="0" fontId="6" fillId="0" borderId="2" xfId="0" applyNumberFormat="1" applyFont="1" applyBorder="1"/>
    <xf numFmtId="0" fontId="6" fillId="0" borderId="0" xfId="0" applyNumberFormat="1" applyFont="1" applyBorder="1" applyAlignment="1">
      <alignment horizontal="center" vertical="top" wrapText="1"/>
    </xf>
    <xf numFmtId="0" fontId="17" fillId="0" borderId="0" xfId="0" applyFont="1" applyFill="1" applyBorder="1" applyAlignment="1">
      <alignment horizontal="center" wrapText="1"/>
    </xf>
    <xf numFmtId="0" fontId="6" fillId="0" borderId="0" xfId="0" applyFont="1" applyBorder="1" applyAlignment="1">
      <alignment horizontal="center" vertical="top" wrapText="1"/>
    </xf>
    <xf numFmtId="174" fontId="6" fillId="0" borderId="3" xfId="0" applyNumberFormat="1" applyFont="1" applyFill="1" applyBorder="1"/>
    <xf numFmtId="174" fontId="6" fillId="0" borderId="0" xfId="0" applyNumberFormat="1" applyFont="1" applyFill="1" applyBorder="1"/>
    <xf numFmtId="174" fontId="6" fillId="0" borderId="2" xfId="0" applyNumberFormat="1" applyFont="1" applyFill="1" applyBorder="1"/>
    <xf numFmtId="167" fontId="14" fillId="0" borderId="0" xfId="0" applyNumberFormat="1" applyFont="1" applyAlignment="1">
      <alignment horizontal="right"/>
    </xf>
    <xf numFmtId="0" fontId="0" fillId="0" borderId="0" xfId="0" applyFill="1" applyBorder="1"/>
    <xf numFmtId="0" fontId="18" fillId="0" borderId="0" xfId="0" applyFont="1" applyBorder="1" applyAlignment="1">
      <alignment vertical="center"/>
    </xf>
    <xf numFmtId="0" fontId="6" fillId="0" borderId="0" xfId="0" applyFont="1" applyBorder="1" applyAlignment="1">
      <alignment vertical="top" wrapText="1"/>
    </xf>
    <xf numFmtId="0" fontId="0" fillId="0" borderId="3" xfId="0" applyBorder="1"/>
    <xf numFmtId="0" fontId="0" fillId="0" borderId="2" xfId="0" applyBorder="1"/>
    <xf numFmtId="0" fontId="15" fillId="0" borderId="0" xfId="0" applyFont="1" applyBorder="1"/>
    <xf numFmtId="0" fontId="14" fillId="2" borderId="1" xfId="0" applyFont="1" applyFill="1" applyBorder="1"/>
    <xf numFmtId="0" fontId="14" fillId="2" borderId="0" xfId="0" applyFont="1" applyFill="1" applyBorder="1"/>
    <xf numFmtId="167" fontId="14" fillId="2" borderId="0" xfId="0" applyNumberFormat="1" applyFont="1" applyFill="1" applyAlignment="1">
      <alignment horizontal="right"/>
    </xf>
    <xf numFmtId="168" fontId="14" fillId="0" borderId="0" xfId="0" applyNumberFormat="1" applyFont="1"/>
    <xf numFmtId="175" fontId="14" fillId="0" borderId="0" xfId="0" applyNumberFormat="1" applyFont="1" applyFill="1"/>
    <xf numFmtId="0" fontId="14" fillId="0" borderId="3" xfId="0" applyFont="1" applyFill="1" applyBorder="1" applyAlignment="1">
      <alignment wrapText="1"/>
    </xf>
    <xf numFmtId="0" fontId="14" fillId="0" borderId="2" xfId="0" applyFont="1" applyBorder="1"/>
    <xf numFmtId="0" fontId="14" fillId="0" borderId="2" xfId="0" applyFont="1" applyFill="1" applyBorder="1"/>
    <xf numFmtId="0" fontId="16" fillId="0" borderId="2" xfId="0" applyFont="1" applyBorder="1" applyAlignment="1">
      <alignment vertical="center"/>
    </xf>
    <xf numFmtId="0" fontId="14" fillId="9" borderId="3" xfId="0" applyFont="1" applyFill="1" applyBorder="1" applyAlignment="1">
      <alignment horizontal="center" wrapText="1"/>
    </xf>
    <xf numFmtId="0" fontId="14" fillId="9" borderId="3" xfId="0" applyFont="1" applyFill="1" applyBorder="1" applyAlignment="1">
      <alignment wrapText="1"/>
    </xf>
    <xf numFmtId="175" fontId="14" fillId="0" borderId="0" xfId="0" applyNumberFormat="1" applyFont="1"/>
    <xf numFmtId="9" fontId="14" fillId="2" borderId="0" xfId="0" applyNumberFormat="1" applyFont="1" applyFill="1" applyBorder="1"/>
    <xf numFmtId="0" fontId="15" fillId="2" borderId="0" xfId="0" applyFont="1" applyFill="1" applyBorder="1" applyAlignment="1">
      <alignment horizontal="right"/>
    </xf>
    <xf numFmtId="0" fontId="14" fillId="6" borderId="3" xfId="0" applyFont="1" applyFill="1" applyBorder="1" applyAlignment="1">
      <alignment horizontal="center" wrapText="1"/>
    </xf>
    <xf numFmtId="0" fontId="14" fillId="6" borderId="3" xfId="0" applyFont="1" applyFill="1" applyBorder="1" applyAlignment="1">
      <alignment wrapText="1"/>
    </xf>
    <xf numFmtId="0" fontId="14" fillId="2" borderId="3" xfId="0" applyFont="1" applyFill="1" applyBorder="1" applyAlignment="1"/>
    <xf numFmtId="0" fontId="14" fillId="2" borderId="3" xfId="0" applyFont="1" applyFill="1" applyBorder="1" applyAlignment="1">
      <alignment wrapText="1"/>
    </xf>
    <xf numFmtId="0" fontId="14" fillId="2" borderId="3" xfId="0" applyFont="1" applyFill="1" applyBorder="1" applyAlignment="1">
      <alignment horizontal="center" wrapText="1"/>
    </xf>
    <xf numFmtId="0" fontId="14" fillId="2" borderId="2" xfId="0" applyFont="1" applyFill="1" applyBorder="1" applyAlignment="1"/>
    <xf numFmtId="0" fontId="14" fillId="2" borderId="2" xfId="0" applyFont="1" applyFill="1" applyBorder="1" applyAlignment="1">
      <alignment wrapText="1"/>
    </xf>
    <xf numFmtId="0" fontId="14" fillId="2" borderId="2" xfId="0" applyFont="1" applyFill="1" applyBorder="1" applyAlignment="1">
      <alignment horizontal="center" wrapText="1"/>
    </xf>
    <xf numFmtId="0" fontId="14" fillId="8" borderId="2" xfId="0" applyFont="1" applyFill="1" applyBorder="1" applyAlignment="1">
      <alignment horizontal="center" wrapText="1"/>
    </xf>
    <xf numFmtId="0" fontId="14" fillId="6" borderId="2" xfId="0" applyFont="1" applyFill="1" applyBorder="1" applyAlignment="1">
      <alignment horizont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9" fillId="0" borderId="0" xfId="0" applyFont="1" applyBorder="1" applyAlignment="1">
      <alignment horizontal="center"/>
    </xf>
    <xf numFmtId="0" fontId="14" fillId="2" borderId="2" xfId="0" applyFont="1" applyFill="1" applyBorder="1" applyAlignment="1">
      <alignment horizontal="center"/>
    </xf>
    <xf numFmtId="167" fontId="14" fillId="0" borderId="0" xfId="0" applyNumberFormat="1" applyFont="1" applyFill="1" applyBorder="1" applyAlignment="1">
      <alignment horizontal="right"/>
    </xf>
    <xf numFmtId="168" fontId="14" fillId="0" borderId="0" xfId="0" applyNumberFormat="1" applyFont="1" applyFill="1" applyBorder="1" applyAlignment="1">
      <alignment horizontal="right"/>
    </xf>
    <xf numFmtId="168" fontId="14" fillId="0" borderId="0" xfId="0" applyNumberFormat="1" applyFont="1" applyBorder="1" applyAlignment="1">
      <alignment horizontal="right"/>
    </xf>
    <xf numFmtId="169" fontId="14" fillId="0" borderId="0" xfId="0" applyNumberFormat="1" applyFont="1" applyBorder="1" applyAlignment="1">
      <alignment horizontal="right"/>
    </xf>
    <xf numFmtId="49" fontId="14" fillId="0" borderId="0" xfId="0" applyNumberFormat="1" applyFont="1" applyFill="1" applyBorder="1"/>
    <xf numFmtId="0" fontId="14" fillId="2" borderId="0" xfId="0" applyFont="1" applyFill="1" applyBorder="1" applyAlignment="1">
      <alignment horizontal="center"/>
    </xf>
    <xf numFmtId="167" fontId="14" fillId="2" borderId="0" xfId="0" applyNumberFormat="1" applyFont="1" applyFill="1" applyBorder="1" applyAlignment="1">
      <alignment horizontal="right"/>
    </xf>
    <xf numFmtId="0" fontId="14" fillId="2" borderId="0" xfId="0" applyFont="1" applyFill="1" applyBorder="1" applyAlignment="1">
      <alignment horizontal="right"/>
    </xf>
    <xf numFmtId="9" fontId="14" fillId="2" borderId="0" xfId="0" applyNumberFormat="1" applyFont="1" applyFill="1" applyBorder="1" applyAlignment="1">
      <alignment horizontal="right"/>
    </xf>
    <xf numFmtId="2" fontId="14" fillId="2" borderId="0" xfId="0" applyNumberFormat="1" applyFont="1" applyFill="1" applyBorder="1" applyAlignment="1">
      <alignment horizontal="right"/>
    </xf>
    <xf numFmtId="0" fontId="14" fillId="0" borderId="2" xfId="0" applyFont="1" applyFill="1" applyBorder="1" applyAlignment="1">
      <alignment horizontal="center"/>
    </xf>
    <xf numFmtId="167" fontId="14" fillId="0" borderId="2" xfId="0" applyNumberFormat="1" applyFont="1" applyFill="1" applyBorder="1" applyAlignment="1">
      <alignment horizontal="right"/>
    </xf>
    <xf numFmtId="0" fontId="14" fillId="0" borderId="2" xfId="0" applyFont="1" applyFill="1" applyBorder="1" applyAlignment="1">
      <alignment horizontal="right"/>
    </xf>
    <xf numFmtId="9" fontId="14" fillId="0" borderId="2" xfId="0" applyNumberFormat="1" applyFont="1" applyFill="1" applyBorder="1" applyAlignment="1">
      <alignment horizontal="right"/>
    </xf>
    <xf numFmtId="2" fontId="14" fillId="0" borderId="2" xfId="0" applyNumberFormat="1" applyFont="1" applyFill="1" applyBorder="1" applyAlignment="1">
      <alignment horizontal="right"/>
    </xf>
    <xf numFmtId="164" fontId="14" fillId="0" borderId="0" xfId="0" applyNumberFormat="1" applyFont="1" applyFill="1" applyBorder="1"/>
    <xf numFmtId="0" fontId="16" fillId="0" borderId="0" xfId="0" applyFont="1" applyBorder="1" applyAlignment="1">
      <alignment vertical="center"/>
    </xf>
    <xf numFmtId="49" fontId="14" fillId="0" borderId="3" xfId="0" applyNumberFormat="1" applyFont="1" applyFill="1" applyBorder="1"/>
    <xf numFmtId="0" fontId="14" fillId="0" borderId="0" xfId="0" applyFont="1" applyBorder="1" applyAlignment="1"/>
    <xf numFmtId="0" fontId="14" fillId="0" borderId="0" xfId="0" applyFont="1" applyBorder="1" applyAlignment="1">
      <alignment horizontal="left"/>
    </xf>
    <xf numFmtId="0" fontId="14" fillId="2" borderId="3" xfId="0" applyFont="1" applyFill="1" applyBorder="1" applyAlignment="1">
      <alignment horizontal="center" wrapText="1"/>
    </xf>
    <xf numFmtId="0" fontId="6" fillId="0" borderId="0" xfId="0" applyFont="1" applyBorder="1" applyAlignment="1">
      <alignment horizontal="center"/>
    </xf>
    <xf numFmtId="176" fontId="6" fillId="0" borderId="0" xfId="0" applyNumberFormat="1" applyFont="1" applyFill="1" applyBorder="1" applyAlignment="1"/>
    <xf numFmtId="176" fontId="6" fillId="0" borderId="2" xfId="0" applyNumberFormat="1" applyFont="1" applyFill="1" applyBorder="1" applyAlignment="1"/>
    <xf numFmtId="176" fontId="6" fillId="0" borderId="3" xfId="0" applyNumberFormat="1" applyFont="1" applyFill="1" applyBorder="1" applyAlignment="1"/>
    <xf numFmtId="10" fontId="14" fillId="0" borderId="2" xfId="0" applyNumberFormat="1" applyFont="1" applyBorder="1"/>
    <xf numFmtId="10" fontId="14" fillId="6" borderId="3" xfId="0" applyNumberFormat="1" applyFont="1" applyFill="1" applyBorder="1" applyAlignment="1">
      <alignment horizontal="center" wrapText="1"/>
    </xf>
    <xf numFmtId="10" fontId="14" fillId="6" borderId="2" xfId="0" applyNumberFormat="1" applyFont="1" applyFill="1" applyBorder="1" applyAlignment="1">
      <alignment horizontal="center" wrapText="1"/>
    </xf>
    <xf numFmtId="168" fontId="14" fillId="5" borderId="0" xfId="0" applyNumberFormat="1" applyFont="1" applyFill="1"/>
    <xf numFmtId="10" fontId="14" fillId="9" borderId="3" xfId="0" applyNumberFormat="1" applyFont="1" applyFill="1" applyBorder="1" applyAlignment="1">
      <alignment wrapText="1"/>
    </xf>
    <xf numFmtId="10" fontId="14" fillId="8" borderId="2" xfId="0" applyNumberFormat="1" applyFont="1" applyFill="1" applyBorder="1" applyAlignment="1">
      <alignment horizontal="center" wrapText="1"/>
    </xf>
    <xf numFmtId="168" fontId="14" fillId="10" borderId="0" xfId="0" applyNumberFormat="1" applyFont="1" applyFill="1"/>
    <xf numFmtId="177" fontId="6" fillId="0" borderId="0" xfId="0" applyNumberFormat="1" applyFont="1" applyFill="1" applyBorder="1" applyAlignment="1">
      <alignment horizontal="right"/>
    </xf>
    <xf numFmtId="10" fontId="14" fillId="6" borderId="3" xfId="0" applyNumberFormat="1" applyFont="1" applyFill="1" applyBorder="1" applyAlignment="1">
      <alignment wrapText="1"/>
    </xf>
    <xf numFmtId="175" fontId="15" fillId="8" borderId="0" xfId="0" applyNumberFormat="1" applyFont="1" applyFill="1" applyAlignment="1">
      <alignment horizontal="right"/>
    </xf>
    <xf numFmtId="175" fontId="14" fillId="9" borderId="0" xfId="0" applyNumberFormat="1" applyFont="1" applyFill="1" applyBorder="1" applyAlignment="1">
      <alignment horizontal="right"/>
    </xf>
    <xf numFmtId="175" fontId="14" fillId="8" borderId="0" xfId="0" applyNumberFormat="1" applyFont="1" applyFill="1" applyBorder="1" applyAlignment="1">
      <alignment horizontal="right"/>
    </xf>
    <xf numFmtId="175" fontId="14" fillId="8" borderId="0" xfId="0" applyNumberFormat="1" applyFont="1" applyFill="1" applyAlignment="1">
      <alignment horizontal="right"/>
    </xf>
    <xf numFmtId="175" fontId="7" fillId="9" borderId="0" xfId="0" applyNumberFormat="1" applyFont="1" applyFill="1" applyBorder="1" applyAlignment="1">
      <alignment horizontal="right"/>
    </xf>
    <xf numFmtId="175" fontId="14" fillId="6" borderId="0" xfId="0" applyNumberFormat="1" applyFont="1" applyFill="1" applyBorder="1"/>
    <xf numFmtId="175" fontId="15" fillId="6" borderId="0" xfId="0" applyNumberFormat="1" applyFont="1" applyFill="1" applyAlignment="1">
      <alignment horizontal="right"/>
    </xf>
    <xf numFmtId="175" fontId="14" fillId="6" borderId="0" xfId="0" applyNumberFormat="1" applyFont="1" applyFill="1"/>
    <xf numFmtId="175" fontId="14" fillId="6" borderId="0" xfId="0" applyNumberFormat="1" applyFont="1" applyFill="1" applyBorder="1" applyAlignment="1">
      <alignment horizontal="right"/>
    </xf>
    <xf numFmtId="175" fontId="14" fillId="6" borderId="0" xfId="0" applyNumberFormat="1" applyFont="1" applyFill="1" applyAlignment="1">
      <alignment horizontal="right"/>
    </xf>
    <xf numFmtId="0" fontId="20" fillId="0" borderId="0" xfId="0" applyFont="1" applyAlignment="1"/>
    <xf numFmtId="0" fontId="14" fillId="5" borderId="0" xfId="0" applyFont="1" applyFill="1"/>
    <xf numFmtId="0" fontId="14" fillId="5" borderId="0" xfId="0" applyFont="1" applyFill="1" applyBorder="1"/>
    <xf numFmtId="10" fontId="14" fillId="5" borderId="0" xfId="0" applyNumberFormat="1" applyFont="1" applyFill="1"/>
    <xf numFmtId="0" fontId="14" fillId="10" borderId="0" xfId="0" applyFont="1" applyFill="1"/>
    <xf numFmtId="0" fontId="14" fillId="10" borderId="0" xfId="0" applyFont="1" applyFill="1" applyBorder="1"/>
    <xf numFmtId="10" fontId="14" fillId="10" borderId="0" xfId="0" applyNumberFormat="1" applyFont="1" applyFill="1"/>
    <xf numFmtId="0" fontId="6" fillId="0" borderId="0" xfId="0" applyFont="1" applyBorder="1" applyAlignment="1">
      <alignment horizontal="center" vertical="top" wrapText="1"/>
    </xf>
    <xf numFmtId="0" fontId="6" fillId="0" borderId="0" xfId="0" applyFont="1" applyBorder="1" applyAlignment="1">
      <alignment horizontal="center" wrapText="1"/>
    </xf>
    <xf numFmtId="0" fontId="6" fillId="0" borderId="0" xfId="0" applyFont="1" applyBorder="1" applyAlignment="1">
      <alignment horizontal="center"/>
    </xf>
    <xf numFmtId="0" fontId="14" fillId="2" borderId="3" xfId="0" applyFont="1" applyFill="1" applyBorder="1" applyAlignment="1">
      <alignment horizontal="center" wrapText="1"/>
    </xf>
    <xf numFmtId="0" fontId="14" fillId="0" borderId="4" xfId="0" applyFont="1" applyFill="1" applyBorder="1" applyAlignment="1">
      <alignment horizontal="left" wrapText="1"/>
    </xf>
    <xf numFmtId="0" fontId="14" fillId="0" borderId="5" xfId="0" applyFont="1" applyFill="1" applyBorder="1" applyAlignment="1">
      <alignment horizontal="left" wrapText="1"/>
    </xf>
    <xf numFmtId="0" fontId="14" fillId="0" borderId="6" xfId="0" applyFont="1" applyFill="1" applyBorder="1" applyAlignment="1">
      <alignment horizontal="left" wrapText="1"/>
    </xf>
  </cellXfs>
  <cellStyles count="19">
    <cellStyle name="Normaali 2" xfId="10"/>
    <cellStyle name="Normaali 3" xfId="11"/>
    <cellStyle name="Normaali 3 2" xfId="16"/>
    <cellStyle name="Normaali 4" xfId="17"/>
    <cellStyle name="Normal" xfId="0" builtinId="0"/>
    <cellStyle name="Normal 2" xfId="1"/>
    <cellStyle name="Normal 2 2" xfId="6"/>
    <cellStyle name="Normal 2 3" xfId="8"/>
    <cellStyle name="Normal 2 4" xfId="12"/>
    <cellStyle name="Normal 3" xfId="2"/>
    <cellStyle name="Normal 3 2" xfId="13"/>
    <cellStyle name="Normal 4" xfId="4"/>
    <cellStyle name="Normal 5" xfId="5"/>
    <cellStyle name="Normal 5 2" xfId="14"/>
    <cellStyle name="Normal 6" xfId="7"/>
    <cellStyle name="Normal 6 2" xfId="15"/>
    <cellStyle name="Percent" xfId="18" builtinId="5"/>
    <cellStyle name="Percent 2" xfId="9"/>
    <cellStyle name="Pilkku_CRF1-2_24.09" xfId="3"/>
  </cellStyles>
  <dxfs count="0"/>
  <tableStyles count="0" defaultTableStyle="TableStyleMedium2" defaultPivotStyle="PivotStyleLight16"/>
  <colors>
    <mruColors>
      <color rgb="FFFFFF99"/>
      <color rgb="FFFF99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05"/>
  <sheetViews>
    <sheetView workbookViewId="0"/>
  </sheetViews>
  <sheetFormatPr defaultRowHeight="12.75"/>
  <cols>
    <col min="1" max="9" width="36.7109375" customWidth="1"/>
  </cols>
  <sheetData>
    <row r="1" spans="1:9">
      <c r="A1" s="2" t="s">
        <v>21</v>
      </c>
    </row>
    <row r="3" spans="1:9">
      <c r="A3" t="s">
        <v>22</v>
      </c>
      <c r="B3" t="s">
        <v>23</v>
      </c>
      <c r="C3">
        <v>0</v>
      </c>
    </row>
    <row r="4" spans="1:9">
      <c r="A4" t="s">
        <v>24</v>
      </c>
    </row>
    <row r="5" spans="1:9">
      <c r="A5" t="s">
        <v>25</v>
      </c>
    </row>
    <row r="7" spans="1:9">
      <c r="A7" s="2" t="s">
        <v>26</v>
      </c>
      <c r="B7" t="s">
        <v>27</v>
      </c>
    </row>
    <row r="8" spans="1:9">
      <c r="B8">
        <v>9</v>
      </c>
    </row>
    <row r="10" spans="1:9">
      <c r="A10" t="s">
        <v>28</v>
      </c>
    </row>
    <row r="11" spans="1:9">
      <c r="A11" t="e">
        <f>CB_DATA_!#REF!</f>
        <v>#REF!</v>
      </c>
      <c r="B11" t="e">
        <f>#REF!</f>
        <v>#REF!</v>
      </c>
      <c r="C11" t="e">
        <f>#REF!</f>
        <v>#REF!</v>
      </c>
      <c r="D11" t="e">
        <f>#REF!</f>
        <v>#REF!</v>
      </c>
      <c r="E11" t="e">
        <f>'UC-tier2'!#REF!</f>
        <v>#REF!</v>
      </c>
      <c r="F11" t="e">
        <f>#REF!</f>
        <v>#REF!</v>
      </c>
      <c r="G11" t="e">
        <f>#REF!</f>
        <v>#REF!</v>
      </c>
      <c r="H11" t="e">
        <f>#REF!</f>
        <v>#REF!</v>
      </c>
      <c r="I11" t="e">
        <f>'UC-table'!#REF!</f>
        <v>#REF!</v>
      </c>
    </row>
    <row r="13" spans="1:9">
      <c r="A13" t="s">
        <v>29</v>
      </c>
    </row>
    <row r="14" spans="1:9">
      <c r="A14" t="s">
        <v>33</v>
      </c>
      <c r="B14" t="s">
        <v>36</v>
      </c>
      <c r="C14" t="s">
        <v>89</v>
      </c>
      <c r="D14" t="s">
        <v>90</v>
      </c>
      <c r="E14" s="6" t="s">
        <v>134</v>
      </c>
      <c r="F14" s="6" t="s">
        <v>144</v>
      </c>
      <c r="G14" s="6" t="s">
        <v>148</v>
      </c>
      <c r="H14" s="6" t="s">
        <v>161</v>
      </c>
      <c r="I14" s="74" t="s">
        <v>367</v>
      </c>
    </row>
    <row r="16" spans="1:9">
      <c r="A16" t="s">
        <v>30</v>
      </c>
    </row>
    <row r="17" spans="1:9">
      <c r="B17">
        <v>2</v>
      </c>
      <c r="C17">
        <v>2</v>
      </c>
      <c r="D17">
        <v>2</v>
      </c>
      <c r="F17">
        <v>2</v>
      </c>
      <c r="G17">
        <v>2</v>
      </c>
      <c r="H17">
        <v>2</v>
      </c>
    </row>
    <row r="19" spans="1:9">
      <c r="A19" t="s">
        <v>31</v>
      </c>
    </row>
    <row r="20" spans="1:9">
      <c r="A20">
        <v>28</v>
      </c>
      <c r="B20">
        <v>205</v>
      </c>
      <c r="C20">
        <v>34</v>
      </c>
      <c r="D20">
        <v>40</v>
      </c>
      <c r="E20">
        <v>26</v>
      </c>
      <c r="F20">
        <v>43</v>
      </c>
      <c r="G20">
        <v>31</v>
      </c>
      <c r="H20">
        <v>31</v>
      </c>
      <c r="I20">
        <v>26</v>
      </c>
    </row>
    <row r="25" spans="1:9">
      <c r="A25" s="2" t="s">
        <v>32</v>
      </c>
    </row>
    <row r="26" spans="1:9">
      <c r="A26" s="3" t="s">
        <v>34</v>
      </c>
      <c r="B26" s="3" t="s">
        <v>359</v>
      </c>
      <c r="C26" s="3" t="s">
        <v>38</v>
      </c>
      <c r="D26" s="3" t="s">
        <v>40</v>
      </c>
      <c r="F26" s="3" t="s">
        <v>41</v>
      </c>
      <c r="G26" s="3" t="s">
        <v>37</v>
      </c>
      <c r="H26" s="3" t="s">
        <v>37</v>
      </c>
    </row>
    <row r="27" spans="1:9">
      <c r="A27" s="8" t="s">
        <v>1051</v>
      </c>
      <c r="B27" t="s">
        <v>1086</v>
      </c>
      <c r="C27" t="s">
        <v>1151</v>
      </c>
      <c r="D27" t="s">
        <v>1153</v>
      </c>
      <c r="F27" t="s">
        <v>1145</v>
      </c>
      <c r="G27" t="s">
        <v>1157</v>
      </c>
      <c r="H27" t="s">
        <v>1150</v>
      </c>
    </row>
    <row r="28" spans="1:9">
      <c r="A28" s="3" t="s">
        <v>35</v>
      </c>
      <c r="B28" s="3" t="s">
        <v>35</v>
      </c>
      <c r="C28" s="3" t="s">
        <v>35</v>
      </c>
      <c r="D28" s="3" t="s">
        <v>35</v>
      </c>
      <c r="F28" s="3" t="s">
        <v>35</v>
      </c>
      <c r="G28" s="3" t="s">
        <v>35</v>
      </c>
      <c r="H28" s="3" t="s">
        <v>35</v>
      </c>
    </row>
    <row r="29" spans="1:9">
      <c r="B29" s="3" t="s">
        <v>34</v>
      </c>
      <c r="C29" s="3" t="s">
        <v>34</v>
      </c>
      <c r="D29" s="3" t="s">
        <v>34</v>
      </c>
      <c r="F29" s="3" t="s">
        <v>34</v>
      </c>
      <c r="G29" s="3" t="s">
        <v>34</v>
      </c>
      <c r="H29" s="3" t="s">
        <v>34</v>
      </c>
    </row>
    <row r="30" spans="1:9">
      <c r="B30" s="8" t="s">
        <v>1052</v>
      </c>
      <c r="C30" s="8" t="s">
        <v>1055</v>
      </c>
      <c r="D30" s="8" t="s">
        <v>1056</v>
      </c>
      <c r="F30" s="8" t="s">
        <v>1053</v>
      </c>
      <c r="G30" s="8" t="s">
        <v>1057</v>
      </c>
      <c r="H30" s="8" t="s">
        <v>1054</v>
      </c>
    </row>
    <row r="31" spans="1:9">
      <c r="B31" s="3" t="s">
        <v>35</v>
      </c>
      <c r="C31" s="3" t="s">
        <v>35</v>
      </c>
      <c r="D31" s="3" t="s">
        <v>35</v>
      </c>
      <c r="F31" s="3" t="s">
        <v>35</v>
      </c>
      <c r="G31" s="3" t="s">
        <v>35</v>
      </c>
      <c r="H31" s="3" t="s">
        <v>35</v>
      </c>
    </row>
    <row r="32" spans="1:9">
      <c r="B32" s="3" t="s">
        <v>358</v>
      </c>
      <c r="C32" s="3" t="s">
        <v>37</v>
      </c>
      <c r="D32" s="3" t="s">
        <v>39</v>
      </c>
      <c r="F32" s="3" t="s">
        <v>40</v>
      </c>
    </row>
    <row r="33" spans="2:6">
      <c r="B33" t="s">
        <v>1087</v>
      </c>
      <c r="C33" t="s">
        <v>1152</v>
      </c>
      <c r="D33" t="s">
        <v>1154</v>
      </c>
      <c r="F33" t="s">
        <v>1146</v>
      </c>
    </row>
    <row r="34" spans="2:6">
      <c r="B34" s="3" t="s">
        <v>35</v>
      </c>
      <c r="C34" s="3" t="s">
        <v>35</v>
      </c>
      <c r="D34" s="3" t="s">
        <v>35</v>
      </c>
      <c r="F34" s="3" t="s">
        <v>35</v>
      </c>
    </row>
    <row r="35" spans="2:6">
      <c r="B35" s="3" t="s">
        <v>357</v>
      </c>
      <c r="D35" s="3" t="s">
        <v>38</v>
      </c>
      <c r="F35" s="3" t="s">
        <v>39</v>
      </c>
    </row>
    <row r="36" spans="2:6">
      <c r="B36" t="s">
        <v>1088</v>
      </c>
      <c r="D36" t="s">
        <v>1155</v>
      </c>
      <c r="F36" t="s">
        <v>1147</v>
      </c>
    </row>
    <row r="37" spans="2:6">
      <c r="B37" s="3" t="s">
        <v>35</v>
      </c>
      <c r="D37" s="3" t="s">
        <v>35</v>
      </c>
      <c r="F37" s="3" t="s">
        <v>35</v>
      </c>
    </row>
    <row r="38" spans="2:6">
      <c r="B38" s="3" t="s">
        <v>360</v>
      </c>
      <c r="D38" s="3" t="s">
        <v>37</v>
      </c>
      <c r="F38" s="3" t="s">
        <v>38</v>
      </c>
    </row>
    <row r="39" spans="2:6">
      <c r="B39" t="s">
        <v>1089</v>
      </c>
      <c r="D39" t="s">
        <v>1156</v>
      </c>
      <c r="F39" t="s">
        <v>1148</v>
      </c>
    </row>
    <row r="40" spans="2:6">
      <c r="B40" s="3" t="s">
        <v>35</v>
      </c>
      <c r="D40" s="3" t="s">
        <v>35</v>
      </c>
      <c r="F40" s="3" t="s">
        <v>35</v>
      </c>
    </row>
    <row r="41" spans="2:6">
      <c r="B41" s="3" t="s">
        <v>361</v>
      </c>
      <c r="F41" s="3" t="s">
        <v>37</v>
      </c>
    </row>
    <row r="42" spans="2:6">
      <c r="B42" t="s">
        <v>1090</v>
      </c>
      <c r="F42" t="s">
        <v>1149</v>
      </c>
    </row>
    <row r="43" spans="2:6">
      <c r="B43" s="3" t="s">
        <v>35</v>
      </c>
      <c r="F43" s="3" t="s">
        <v>35</v>
      </c>
    </row>
    <row r="44" spans="2:6">
      <c r="B44" s="3" t="s">
        <v>356</v>
      </c>
    </row>
    <row r="45" spans="2:6">
      <c r="B45" t="s">
        <v>1091</v>
      </c>
    </row>
    <row r="46" spans="2:6">
      <c r="B46" s="3" t="s">
        <v>35</v>
      </c>
    </row>
    <row r="47" spans="2:6">
      <c r="B47" s="3" t="s">
        <v>355</v>
      </c>
    </row>
    <row r="48" spans="2:6">
      <c r="B48" t="s">
        <v>1092</v>
      </c>
    </row>
    <row r="49" spans="2:2">
      <c r="B49" s="3" t="s">
        <v>35</v>
      </c>
    </row>
    <row r="50" spans="2:2">
      <c r="B50" s="3" t="s">
        <v>143</v>
      </c>
    </row>
    <row r="51" spans="2:2">
      <c r="B51" t="s">
        <v>1093</v>
      </c>
    </row>
    <row r="52" spans="2:2">
      <c r="B52" s="3" t="s">
        <v>35</v>
      </c>
    </row>
    <row r="53" spans="2:2">
      <c r="B53" s="3" t="s">
        <v>142</v>
      </c>
    </row>
    <row r="54" spans="2:2">
      <c r="B54" t="s">
        <v>1094</v>
      </c>
    </row>
    <row r="55" spans="2:2">
      <c r="B55" s="3" t="s">
        <v>35</v>
      </c>
    </row>
    <row r="56" spans="2:2">
      <c r="B56" s="3" t="s">
        <v>141</v>
      </c>
    </row>
    <row r="57" spans="2:2">
      <c r="B57" t="s">
        <v>1095</v>
      </c>
    </row>
    <row r="58" spans="2:2">
      <c r="B58" s="3" t="s">
        <v>35</v>
      </c>
    </row>
    <row r="59" spans="2:2">
      <c r="B59" s="3" t="s">
        <v>140</v>
      </c>
    </row>
    <row r="60" spans="2:2">
      <c r="B60" t="s">
        <v>1096</v>
      </c>
    </row>
    <row r="61" spans="2:2">
      <c r="B61" s="3" t="s">
        <v>35</v>
      </c>
    </row>
    <row r="62" spans="2:2">
      <c r="B62" s="3" t="s">
        <v>139</v>
      </c>
    </row>
    <row r="63" spans="2:2">
      <c r="B63" t="s">
        <v>1097</v>
      </c>
    </row>
    <row r="64" spans="2:2">
      <c r="B64" s="3" t="s">
        <v>35</v>
      </c>
    </row>
    <row r="65" spans="2:2">
      <c r="B65" s="3" t="s">
        <v>138</v>
      </c>
    </row>
    <row r="66" spans="2:2">
      <c r="B66" t="s">
        <v>1098</v>
      </c>
    </row>
    <row r="67" spans="2:2">
      <c r="B67" s="3" t="s">
        <v>35</v>
      </c>
    </row>
    <row r="68" spans="2:2">
      <c r="B68" s="3" t="s">
        <v>137</v>
      </c>
    </row>
    <row r="69" spans="2:2">
      <c r="B69" t="s">
        <v>1099</v>
      </c>
    </row>
    <row r="70" spans="2:2">
      <c r="B70" s="3" t="s">
        <v>35</v>
      </c>
    </row>
    <row r="71" spans="2:2">
      <c r="B71" s="3" t="s">
        <v>136</v>
      </c>
    </row>
    <row r="72" spans="2:2">
      <c r="B72" t="s">
        <v>1100</v>
      </c>
    </row>
    <row r="73" spans="2:2">
      <c r="B73" s="3" t="s">
        <v>35</v>
      </c>
    </row>
    <row r="74" spans="2:2">
      <c r="B74" s="3" t="s">
        <v>135</v>
      </c>
    </row>
    <row r="75" spans="2:2">
      <c r="B75" t="s">
        <v>1101</v>
      </c>
    </row>
    <row r="76" spans="2:2">
      <c r="B76" s="3" t="s">
        <v>35</v>
      </c>
    </row>
    <row r="77" spans="2:2">
      <c r="B77" s="3" t="s">
        <v>78</v>
      </c>
    </row>
    <row r="78" spans="2:2">
      <c r="B78" t="s">
        <v>1102</v>
      </c>
    </row>
    <row r="79" spans="2:2">
      <c r="B79" s="3" t="s">
        <v>35</v>
      </c>
    </row>
    <row r="80" spans="2:2">
      <c r="B80" s="3" t="s">
        <v>79</v>
      </c>
    </row>
    <row r="81" spans="2:2">
      <c r="B81" t="s">
        <v>1103</v>
      </c>
    </row>
    <row r="82" spans="2:2">
      <c r="B82" s="3" t="s">
        <v>35</v>
      </c>
    </row>
    <row r="83" spans="2:2">
      <c r="B83" s="3" t="s">
        <v>77</v>
      </c>
    </row>
    <row r="84" spans="2:2">
      <c r="B84" t="s">
        <v>1104</v>
      </c>
    </row>
    <row r="85" spans="2:2">
      <c r="B85" s="3" t="s">
        <v>35</v>
      </c>
    </row>
    <row r="86" spans="2:2">
      <c r="B86" s="3" t="s">
        <v>76</v>
      </c>
    </row>
    <row r="87" spans="2:2">
      <c r="B87" t="s">
        <v>1105</v>
      </c>
    </row>
    <row r="88" spans="2:2">
      <c r="B88" s="3" t="s">
        <v>35</v>
      </c>
    </row>
    <row r="89" spans="2:2">
      <c r="B89" s="3" t="s">
        <v>75</v>
      </c>
    </row>
    <row r="90" spans="2:2">
      <c r="B90" t="s">
        <v>1106</v>
      </c>
    </row>
    <row r="91" spans="2:2">
      <c r="B91" s="3" t="s">
        <v>35</v>
      </c>
    </row>
    <row r="92" spans="2:2">
      <c r="B92" s="3" t="s">
        <v>74</v>
      </c>
    </row>
    <row r="93" spans="2:2">
      <c r="B93" t="s">
        <v>1107</v>
      </c>
    </row>
    <row r="94" spans="2:2">
      <c r="B94" s="3" t="s">
        <v>35</v>
      </c>
    </row>
    <row r="95" spans="2:2">
      <c r="B95" s="3" t="s">
        <v>72</v>
      </c>
    </row>
    <row r="96" spans="2:2">
      <c r="B96" t="s">
        <v>1108</v>
      </c>
    </row>
    <row r="97" spans="2:2">
      <c r="B97" s="3" t="s">
        <v>35</v>
      </c>
    </row>
    <row r="98" spans="2:2">
      <c r="B98" s="3" t="s">
        <v>73</v>
      </c>
    </row>
    <row r="99" spans="2:2">
      <c r="B99" t="s">
        <v>1109</v>
      </c>
    </row>
    <row r="100" spans="2:2">
      <c r="B100" s="3" t="s">
        <v>35</v>
      </c>
    </row>
    <row r="101" spans="2:2">
      <c r="B101" s="3" t="s">
        <v>70</v>
      </c>
    </row>
    <row r="102" spans="2:2">
      <c r="B102" t="s">
        <v>1110</v>
      </c>
    </row>
    <row r="103" spans="2:2">
      <c r="B103" s="3" t="s">
        <v>35</v>
      </c>
    </row>
    <row r="104" spans="2:2">
      <c r="B104" s="3" t="s">
        <v>71</v>
      </c>
    </row>
    <row r="105" spans="2:2">
      <c r="B105" t="s">
        <v>1111</v>
      </c>
    </row>
    <row r="106" spans="2:2">
      <c r="B106" s="3" t="s">
        <v>35</v>
      </c>
    </row>
    <row r="107" spans="2:2">
      <c r="B107" s="3" t="s">
        <v>69</v>
      </c>
    </row>
    <row r="108" spans="2:2">
      <c r="B108" t="s">
        <v>1112</v>
      </c>
    </row>
    <row r="109" spans="2:2">
      <c r="B109" s="3" t="s">
        <v>35</v>
      </c>
    </row>
    <row r="110" spans="2:2">
      <c r="B110" s="3" t="s">
        <v>68</v>
      </c>
    </row>
    <row r="111" spans="2:2">
      <c r="B111" t="s">
        <v>1113</v>
      </c>
    </row>
    <row r="112" spans="2:2">
      <c r="B112" s="3" t="s">
        <v>35</v>
      </c>
    </row>
    <row r="113" spans="2:2">
      <c r="B113" s="3" t="s">
        <v>67</v>
      </c>
    </row>
    <row r="114" spans="2:2">
      <c r="B114" t="s">
        <v>1114</v>
      </c>
    </row>
    <row r="115" spans="2:2">
      <c r="B115" s="3" t="s">
        <v>35</v>
      </c>
    </row>
    <row r="116" spans="2:2">
      <c r="B116" s="3" t="s">
        <v>66</v>
      </c>
    </row>
    <row r="117" spans="2:2">
      <c r="B117" t="s">
        <v>1115</v>
      </c>
    </row>
    <row r="118" spans="2:2">
      <c r="B118" s="3" t="s">
        <v>35</v>
      </c>
    </row>
    <row r="119" spans="2:2">
      <c r="B119" s="3" t="s">
        <v>65</v>
      </c>
    </row>
    <row r="120" spans="2:2">
      <c r="B120" t="s">
        <v>1116</v>
      </c>
    </row>
    <row r="121" spans="2:2">
      <c r="B121" s="3" t="s">
        <v>35</v>
      </c>
    </row>
    <row r="122" spans="2:2">
      <c r="B122" s="3" t="s">
        <v>64</v>
      </c>
    </row>
    <row r="123" spans="2:2">
      <c r="B123" t="s">
        <v>1117</v>
      </c>
    </row>
    <row r="124" spans="2:2">
      <c r="B124" s="3" t="s">
        <v>35</v>
      </c>
    </row>
    <row r="125" spans="2:2">
      <c r="B125" s="3" t="s">
        <v>63</v>
      </c>
    </row>
    <row r="126" spans="2:2">
      <c r="B126" t="s">
        <v>1118</v>
      </c>
    </row>
    <row r="127" spans="2:2">
      <c r="B127" s="3" t="s">
        <v>35</v>
      </c>
    </row>
    <row r="128" spans="2:2">
      <c r="B128" s="3" t="s">
        <v>61</v>
      </c>
    </row>
    <row r="129" spans="2:2">
      <c r="B129" t="s">
        <v>1119</v>
      </c>
    </row>
    <row r="130" spans="2:2">
      <c r="B130" s="3" t="s">
        <v>35</v>
      </c>
    </row>
    <row r="131" spans="2:2">
      <c r="B131" s="3" t="s">
        <v>62</v>
      </c>
    </row>
    <row r="132" spans="2:2">
      <c r="B132" t="s">
        <v>1120</v>
      </c>
    </row>
    <row r="133" spans="2:2">
      <c r="B133" s="3" t="s">
        <v>35</v>
      </c>
    </row>
    <row r="134" spans="2:2">
      <c r="B134" s="3" t="s">
        <v>60</v>
      </c>
    </row>
    <row r="135" spans="2:2">
      <c r="B135" t="s">
        <v>1121</v>
      </c>
    </row>
    <row r="136" spans="2:2">
      <c r="B136" s="3" t="s">
        <v>35</v>
      </c>
    </row>
    <row r="137" spans="2:2">
      <c r="B137" s="3" t="s">
        <v>59</v>
      </c>
    </row>
    <row r="138" spans="2:2">
      <c r="B138" t="s">
        <v>1122</v>
      </c>
    </row>
    <row r="139" spans="2:2">
      <c r="B139" s="3" t="s">
        <v>35</v>
      </c>
    </row>
    <row r="140" spans="2:2">
      <c r="B140" s="3" t="s">
        <v>58</v>
      </c>
    </row>
    <row r="141" spans="2:2">
      <c r="B141" t="s">
        <v>1123</v>
      </c>
    </row>
    <row r="142" spans="2:2">
      <c r="B142" s="3" t="s">
        <v>35</v>
      </c>
    </row>
    <row r="143" spans="2:2">
      <c r="B143" s="3" t="s">
        <v>57</v>
      </c>
    </row>
    <row r="144" spans="2:2">
      <c r="B144" t="s">
        <v>1124</v>
      </c>
    </row>
    <row r="145" spans="2:2">
      <c r="B145" s="3" t="s">
        <v>35</v>
      </c>
    </row>
    <row r="146" spans="2:2">
      <c r="B146" s="3" t="s">
        <v>55</v>
      </c>
    </row>
    <row r="147" spans="2:2">
      <c r="B147" t="s">
        <v>1125</v>
      </c>
    </row>
    <row r="148" spans="2:2">
      <c r="B148" s="3" t="s">
        <v>35</v>
      </c>
    </row>
    <row r="149" spans="2:2">
      <c r="B149" s="3" t="s">
        <v>56</v>
      </c>
    </row>
    <row r="150" spans="2:2">
      <c r="B150" t="s">
        <v>1126</v>
      </c>
    </row>
    <row r="151" spans="2:2">
      <c r="B151" s="3" t="s">
        <v>35</v>
      </c>
    </row>
    <row r="152" spans="2:2">
      <c r="B152" s="3" t="s">
        <v>54</v>
      </c>
    </row>
    <row r="153" spans="2:2">
      <c r="B153" t="s">
        <v>1127</v>
      </c>
    </row>
    <row r="154" spans="2:2">
      <c r="B154" s="3" t="s">
        <v>35</v>
      </c>
    </row>
    <row r="155" spans="2:2">
      <c r="B155" s="3" t="s">
        <v>53</v>
      </c>
    </row>
    <row r="156" spans="2:2">
      <c r="B156" t="s">
        <v>1128</v>
      </c>
    </row>
    <row r="157" spans="2:2">
      <c r="B157" s="3" t="s">
        <v>35</v>
      </c>
    </row>
    <row r="158" spans="2:2">
      <c r="B158" s="3" t="s">
        <v>52</v>
      </c>
    </row>
    <row r="159" spans="2:2">
      <c r="B159" t="s">
        <v>1129</v>
      </c>
    </row>
    <row r="160" spans="2:2">
      <c r="B160" s="3" t="s">
        <v>35</v>
      </c>
    </row>
    <row r="161" spans="2:2">
      <c r="B161" s="3" t="s">
        <v>51</v>
      </c>
    </row>
    <row r="162" spans="2:2">
      <c r="B162" t="s">
        <v>1130</v>
      </c>
    </row>
    <row r="163" spans="2:2">
      <c r="B163" s="3" t="s">
        <v>35</v>
      </c>
    </row>
    <row r="164" spans="2:2">
      <c r="B164" s="3" t="s">
        <v>50</v>
      </c>
    </row>
    <row r="165" spans="2:2">
      <c r="B165" t="s">
        <v>1131</v>
      </c>
    </row>
    <row r="166" spans="2:2">
      <c r="B166" s="3" t="s">
        <v>35</v>
      </c>
    </row>
    <row r="167" spans="2:2">
      <c r="B167" s="3" t="s">
        <v>49</v>
      </c>
    </row>
    <row r="168" spans="2:2">
      <c r="B168" t="s">
        <v>1132</v>
      </c>
    </row>
    <row r="169" spans="2:2">
      <c r="B169" s="3" t="s">
        <v>35</v>
      </c>
    </row>
    <row r="170" spans="2:2">
      <c r="B170" s="3" t="s">
        <v>48</v>
      </c>
    </row>
    <row r="171" spans="2:2">
      <c r="B171" t="s">
        <v>1133</v>
      </c>
    </row>
    <row r="172" spans="2:2">
      <c r="B172" s="3" t="s">
        <v>35</v>
      </c>
    </row>
    <row r="173" spans="2:2">
      <c r="B173" s="3" t="s">
        <v>47</v>
      </c>
    </row>
    <row r="174" spans="2:2">
      <c r="B174" t="s">
        <v>1134</v>
      </c>
    </row>
    <row r="175" spans="2:2">
      <c r="B175" s="3" t="s">
        <v>35</v>
      </c>
    </row>
    <row r="176" spans="2:2">
      <c r="B176" s="3" t="s">
        <v>46</v>
      </c>
    </row>
    <row r="177" spans="2:2">
      <c r="B177" t="s">
        <v>1135</v>
      </c>
    </row>
    <row r="178" spans="2:2">
      <c r="B178" s="3" t="s">
        <v>35</v>
      </c>
    </row>
    <row r="179" spans="2:2">
      <c r="B179" s="3" t="s">
        <v>45</v>
      </c>
    </row>
    <row r="180" spans="2:2">
      <c r="B180" t="s">
        <v>1136</v>
      </c>
    </row>
    <row r="181" spans="2:2">
      <c r="B181" s="3" t="s">
        <v>35</v>
      </c>
    </row>
    <row r="182" spans="2:2">
      <c r="B182" s="3" t="s">
        <v>44</v>
      </c>
    </row>
    <row r="183" spans="2:2">
      <c r="B183" t="s">
        <v>1137</v>
      </c>
    </row>
    <row r="184" spans="2:2">
      <c r="B184" s="3" t="s">
        <v>35</v>
      </c>
    </row>
    <row r="185" spans="2:2">
      <c r="B185" s="3" t="s">
        <v>43</v>
      </c>
    </row>
    <row r="186" spans="2:2">
      <c r="B186" t="s">
        <v>1138</v>
      </c>
    </row>
    <row r="187" spans="2:2">
      <c r="B187" s="3" t="s">
        <v>35</v>
      </c>
    </row>
    <row r="188" spans="2:2">
      <c r="B188" s="3" t="s">
        <v>42</v>
      </c>
    </row>
    <row r="189" spans="2:2">
      <c r="B189" t="s">
        <v>1139</v>
      </c>
    </row>
    <row r="190" spans="2:2">
      <c r="B190" s="3" t="s">
        <v>35</v>
      </c>
    </row>
    <row r="191" spans="2:2">
      <c r="B191" s="3" t="s">
        <v>41</v>
      </c>
    </row>
    <row r="192" spans="2:2">
      <c r="B192" t="s">
        <v>1140</v>
      </c>
    </row>
    <row r="193" spans="2:2">
      <c r="B193" s="3" t="s">
        <v>35</v>
      </c>
    </row>
    <row r="194" spans="2:2">
      <c r="B194" s="3" t="s">
        <v>40</v>
      </c>
    </row>
    <row r="195" spans="2:2">
      <c r="B195" t="s">
        <v>1141</v>
      </c>
    </row>
    <row r="196" spans="2:2">
      <c r="B196" s="3" t="s">
        <v>35</v>
      </c>
    </row>
    <row r="197" spans="2:2">
      <c r="B197" s="3" t="s">
        <v>39</v>
      </c>
    </row>
    <row r="198" spans="2:2">
      <c r="B198" t="s">
        <v>1142</v>
      </c>
    </row>
    <row r="199" spans="2:2">
      <c r="B199" s="3" t="s">
        <v>35</v>
      </c>
    </row>
    <row r="200" spans="2:2">
      <c r="B200" s="3" t="s">
        <v>38</v>
      </c>
    </row>
    <row r="201" spans="2:2">
      <c r="B201" t="s">
        <v>1143</v>
      </c>
    </row>
    <row r="202" spans="2:2">
      <c r="B202" s="3" t="s">
        <v>35</v>
      </c>
    </row>
    <row r="203" spans="2:2">
      <c r="B203" s="3" t="s">
        <v>37</v>
      </c>
    </row>
    <row r="204" spans="2:2">
      <c r="B204" t="s">
        <v>1144</v>
      </c>
    </row>
    <row r="205" spans="2:2">
      <c r="B205" s="3"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V180"/>
  <sheetViews>
    <sheetView tabSelected="1" zoomScale="80" zoomScaleNormal="80" workbookViewId="0">
      <pane ySplit="3" topLeftCell="A4" activePane="bottomLeft" state="frozen"/>
      <selection pane="bottomLeft" activeCell="A2" sqref="A2"/>
    </sheetView>
  </sheetViews>
  <sheetFormatPr defaultRowHeight="12.75"/>
  <cols>
    <col min="1" max="1" width="7.7109375" style="35" customWidth="1"/>
    <col min="2" max="2" width="30.42578125" style="35" customWidth="1"/>
    <col min="3" max="3" width="8.85546875" style="35" customWidth="1"/>
    <col min="4" max="4" width="6.7109375" style="59" customWidth="1"/>
    <col min="5" max="5" width="9.7109375" style="59" customWidth="1"/>
    <col min="6" max="7" width="9.7109375" style="50" customWidth="1"/>
    <col min="8" max="8" width="9.7109375" style="35" customWidth="1"/>
    <col min="9" max="9" width="10.7109375" style="35" customWidth="1"/>
    <col min="10" max="10" width="3.7109375" customWidth="1"/>
    <col min="11" max="20" width="7.7109375" style="32" customWidth="1"/>
    <col min="21" max="21" width="3.7109375" customWidth="1"/>
    <col min="22" max="22" width="9.7109375" customWidth="1"/>
  </cols>
  <sheetData>
    <row r="1" spans="1:22" ht="18.95" customHeight="1">
      <c r="A1" s="106" t="s">
        <v>362</v>
      </c>
      <c r="B1" s="51"/>
      <c r="C1" s="51"/>
    </row>
    <row r="2" spans="1:22" ht="27.95" customHeight="1">
      <c r="A2" s="107" t="s">
        <v>279</v>
      </c>
      <c r="B2" s="107" t="s">
        <v>286</v>
      </c>
      <c r="C2" s="100" t="s">
        <v>274</v>
      </c>
      <c r="D2" s="100" t="s">
        <v>265</v>
      </c>
      <c r="E2" s="100" t="s">
        <v>267</v>
      </c>
      <c r="F2" s="98" t="s">
        <v>363</v>
      </c>
      <c r="G2" s="98" t="s">
        <v>368</v>
      </c>
      <c r="H2" s="100" t="s">
        <v>369</v>
      </c>
      <c r="I2" s="100" t="s">
        <v>364</v>
      </c>
      <c r="J2" s="5"/>
      <c r="K2" s="190" t="s">
        <v>267</v>
      </c>
      <c r="L2" s="190"/>
      <c r="M2" s="190" t="s">
        <v>370</v>
      </c>
      <c r="N2" s="190"/>
      <c r="O2" s="190" t="s">
        <v>368</v>
      </c>
      <c r="P2" s="190"/>
      <c r="Q2" s="190" t="s">
        <v>369</v>
      </c>
      <c r="R2" s="190"/>
      <c r="S2" s="191" t="s">
        <v>371</v>
      </c>
      <c r="T2" s="192"/>
      <c r="U2" s="5"/>
      <c r="V2" s="98" t="s">
        <v>363</v>
      </c>
    </row>
    <row r="3" spans="1:22">
      <c r="E3" s="60"/>
      <c r="F3" s="60"/>
      <c r="J3" s="5"/>
      <c r="K3" s="45" t="s">
        <v>131</v>
      </c>
      <c r="L3" s="45" t="s">
        <v>132</v>
      </c>
      <c r="M3" s="45" t="s">
        <v>131</v>
      </c>
      <c r="N3" s="45" t="s">
        <v>132</v>
      </c>
      <c r="O3" s="45" t="s">
        <v>131</v>
      </c>
      <c r="P3" s="45" t="s">
        <v>132</v>
      </c>
      <c r="Q3" s="45" t="s">
        <v>131</v>
      </c>
      <c r="R3" s="45" t="s">
        <v>132</v>
      </c>
      <c r="S3" s="45" t="s">
        <v>131</v>
      </c>
      <c r="T3" s="45" t="s">
        <v>132</v>
      </c>
      <c r="U3" s="5"/>
      <c r="V3" s="99" t="s">
        <v>1158</v>
      </c>
    </row>
    <row r="4" spans="1:22">
      <c r="A4" s="49" t="s">
        <v>162</v>
      </c>
      <c r="B4" s="49"/>
      <c r="C4" s="49"/>
      <c r="E4" s="60"/>
      <c r="F4" s="60"/>
      <c r="S4" s="50"/>
    </row>
    <row r="5" spans="1:22">
      <c r="A5" s="61">
        <v>1</v>
      </c>
      <c r="B5" s="62" t="s">
        <v>154</v>
      </c>
      <c r="C5" s="62"/>
      <c r="D5" s="63"/>
      <c r="E5" s="163">
        <v>54494.857931966653</v>
      </c>
      <c r="F5" s="163">
        <v>53384.892417895615</v>
      </c>
      <c r="G5" s="66"/>
      <c r="H5" s="67"/>
      <c r="I5" s="76">
        <v>-1.9494556772145E-2</v>
      </c>
      <c r="J5" s="108"/>
      <c r="K5" s="96">
        <f>IF(E5&lt;&gt;0,ABS((E5-SUMIF('CB-results'!$A$2:$A$902,CONCATENATE("E",ROW()),'CB-results'!$R$2:$R$902))/E5),"")</f>
        <v>2.1694784801652406E-2</v>
      </c>
      <c r="L5" s="96">
        <f>IF(E5&lt;&gt;0,ABS((SUMIF('CB-results'!$A$2:$A$902,CONCATENATE("E",ROW()),'CB-results'!$S$2:$S$902)-E5)/E5),"")</f>
        <v>2.0752794539141584E-2</v>
      </c>
      <c r="M5" s="96">
        <f>IF(F5&lt;&gt;0,ABS((F5-SUMIF('CB-results'!$A$2:$A$902,CONCATENATE("F",ROW()),'CB-results'!$R$2:$R$902))/F5),"")</f>
        <v>1.2870767002580977E-2</v>
      </c>
      <c r="N5" s="96">
        <f>IF(F5&lt;&gt;0,ABS((SUMIF('CB-results'!$A$2:$A$902,CONCATENATE("F",ROW()),'CB-results'!$S$2:$S$902)-F5)/F5),"")</f>
        <v>1.1086298010455266E-2</v>
      </c>
      <c r="O5" s="95"/>
      <c r="P5" s="95"/>
      <c r="Q5" s="95"/>
      <c r="R5" s="95"/>
      <c r="S5" s="96">
        <f>IF(AND(E5&lt;&gt;0,F5&lt;&gt;0),I5-SUMIF('CB-results'!$A$2:$A$902,CONCATENATE("I",ROW()),'CB-results'!$R$2:$R$902),"")</f>
        <v>2.1556597897032393E-2</v>
      </c>
      <c r="T5" s="96">
        <f>IF(AND(E5&lt;&gt;0,F5&lt;&gt;0),SUMIF('CB-results'!$A$2:$A$902,CONCATENATE("I",ROW()),'CB-results'!$S$2:$S$902)-I5,"")</f>
        <v>2.0199530703991303E-2</v>
      </c>
    </row>
    <row r="6" spans="1:22">
      <c r="A6" s="64">
        <v>2</v>
      </c>
      <c r="B6" s="35" t="s">
        <v>155</v>
      </c>
      <c r="E6" s="161">
        <v>5130.0644608787843</v>
      </c>
      <c r="F6" s="161">
        <v>5585.8562390841535</v>
      </c>
      <c r="G6" s="78"/>
      <c r="H6" s="36"/>
      <c r="I6" s="37">
        <v>8.8847183438176852E-2</v>
      </c>
      <c r="J6" s="5"/>
      <c r="K6" s="55">
        <f>IF(E6&lt;&gt;0,ABS((E6-SUMIF('CB-results'!$A$2:$A$902,CONCATENATE("E",ROW()),'CB-results'!$R$2:$R$902))/E6),"")</f>
        <v>0.33234407813334299</v>
      </c>
      <c r="L6" s="55">
        <f>IF(E6&lt;&gt;0,ABS((SUMIF('CB-results'!$A$2:$A$902,CONCATENATE("E",ROW()),'CB-results'!$S$2:$S$902)-E6)/E6),"")</f>
        <v>0.33041304782108943</v>
      </c>
      <c r="M6" s="55">
        <f>IF(F6&lt;&gt;0,ABS((F6-SUMIF('CB-results'!$A$2:$A$902,CONCATENATE("F",ROW()),'CB-results'!$R$2:$R$902))/F6),"")</f>
        <v>3.4210809382164531E-2</v>
      </c>
      <c r="N6" s="55">
        <f>IF(F6&lt;&gt;0,ABS((SUMIF('CB-results'!$A$2:$A$902,CONCATENATE("F",ROW()),'CB-results'!$S$2:$S$902)-F6)/F6),"")</f>
        <v>3.4319792657856896E-2</v>
      </c>
      <c r="O6" s="92"/>
      <c r="P6" s="92"/>
      <c r="Q6" s="92"/>
      <c r="R6" s="92"/>
      <c r="S6" s="55">
        <f>IF(AND(E6&lt;&gt;0,F6&lt;&gt;0),I6-SUMIF('CB-results'!$A$2:$A$902,CONCATENATE("I",ROW()),'CB-results'!$R$2:$R$902),"")</f>
        <v>0.27230355689679719</v>
      </c>
      <c r="T6" s="55">
        <f>IF(AND(E6&lt;&gt;0,F6&lt;&gt;0),SUMIF('CB-results'!$A$2:$A$902,CONCATENATE("I",ROW()),'CB-results'!$S$2:$S$902)-I6,"")</f>
        <v>0.53936685835130915</v>
      </c>
    </row>
    <row r="7" spans="1:22">
      <c r="A7" s="64">
        <v>3</v>
      </c>
      <c r="B7" s="35" t="s">
        <v>156</v>
      </c>
      <c r="E7" s="161">
        <v>178.37000000000003</v>
      </c>
      <c r="F7" s="161">
        <v>69.827900989974523</v>
      </c>
      <c r="G7" s="78"/>
      <c r="H7" s="36"/>
      <c r="I7" s="37">
        <v>-0.60852216746103882</v>
      </c>
      <c r="J7" s="5"/>
      <c r="K7" s="55">
        <f>IF(E7&lt;&gt;0,ABS((E7-SUMIF('CB-results'!$A$2:$A$902,CONCATENATE("E",ROW()),'CB-results'!$R$2:$R$902))/E7),"")</f>
        <v>0.42873555419245801</v>
      </c>
      <c r="L7" s="55">
        <f>IF(E7&lt;&gt;0,ABS((SUMIF('CB-results'!$A$2:$A$902,CONCATENATE("E",ROW()),'CB-results'!$S$2:$S$902)-E7)/E7),"")</f>
        <v>0.45218307854641415</v>
      </c>
      <c r="M7" s="55">
        <f>IF(F7&lt;&gt;0,ABS((F7-SUMIF('CB-results'!$A$2:$A$902,CONCATENATE("F",ROW()),'CB-results'!$R$2:$R$902))/F7),"")</f>
        <v>0.37978499641798402</v>
      </c>
      <c r="N7" s="55">
        <f>IF(F7&lt;&gt;0,ABS((SUMIF('CB-results'!$A$2:$A$902,CONCATENATE("F",ROW()),'CB-results'!$S$2:$S$902)-F7)/F7),"")</f>
        <v>0.3960855909718754</v>
      </c>
      <c r="O7" s="92"/>
      <c r="P7" s="92"/>
      <c r="Q7" s="92"/>
      <c r="R7" s="92"/>
      <c r="S7" s="55">
        <f>IF(AND(E7&lt;&gt;0,F7&lt;&gt;0),I7-SUMIF('CB-results'!$A$2:$A$902,CONCATENATE("I",ROW()),'CB-results'!$R$2:$R$902),"")</f>
        <v>0.1750191476506352</v>
      </c>
      <c r="T7" s="55">
        <f>IF(AND(E7&lt;&gt;0,F7&lt;&gt;0),SUMIF('CB-results'!$A$2:$A$902,CONCATENATE("I",ROW()),'CB-results'!$S$2:$S$902)-I7,"")</f>
        <v>0.35227238781000203</v>
      </c>
    </row>
    <row r="8" spans="1:22">
      <c r="A8" s="64">
        <v>4</v>
      </c>
      <c r="B8" s="35" t="s">
        <v>157</v>
      </c>
      <c r="E8" s="161">
        <v>6659.49150669759</v>
      </c>
      <c r="F8" s="161">
        <v>5861.5389330831358</v>
      </c>
      <c r="G8" s="78"/>
      <c r="H8" s="36"/>
      <c r="I8" s="37">
        <v>-0.11982184718036454</v>
      </c>
      <c r="J8" s="5"/>
      <c r="K8" s="55">
        <f>IF(E8&lt;&gt;0,ABS((E8-SUMIF('CB-results'!$A$2:$A$902,CONCATENATE("E",ROW()),'CB-results'!$R$2:$R$902))/E8),"")</f>
        <v>0.3841424571578097</v>
      </c>
      <c r="L8" s="55">
        <f>IF(E8&lt;&gt;0,ABS((SUMIF('CB-results'!$A$2:$A$902,CONCATENATE("E",ROW()),'CB-results'!$S$2:$S$902)-E8)/E8),"")</f>
        <v>0.62968576318451031</v>
      </c>
      <c r="M8" s="55">
        <f>IF(F8&lt;&gt;0,ABS((F8-SUMIF('CB-results'!$A$2:$A$902,CONCATENATE("F",ROW()),'CB-results'!$R$2:$R$902))/F8),"")</f>
        <v>0.41906707604494542</v>
      </c>
      <c r="N8" s="55">
        <f>IF(F8&lt;&gt;0,ABS((SUMIF('CB-results'!$A$2:$A$902,CONCATENATE("F",ROW()),'CB-results'!$S$2:$S$902)-F8)/F8),"")</f>
        <v>0.66777990893196815</v>
      </c>
      <c r="O8" s="92"/>
      <c r="P8" s="92"/>
      <c r="Q8" s="92"/>
      <c r="R8" s="92"/>
      <c r="S8" s="55">
        <f>IF(AND(E8&lt;&gt;0,F8&lt;&gt;0),I8-SUMIF('CB-results'!$A$2:$A$902,CONCATENATE("I",ROW()),'CB-results'!$R$2:$R$902),"")</f>
        <v>0.31602638795614441</v>
      </c>
      <c r="T8" s="55">
        <f>IF(AND(E8&lt;&gt;0,F8&lt;&gt;0),SUMIF('CB-results'!$A$2:$A$902,CONCATENATE("I",ROW()),'CB-results'!$S$2:$S$902)-I8,"")</f>
        <v>0.39551042906577455</v>
      </c>
    </row>
    <row r="9" spans="1:22">
      <c r="A9" s="64">
        <v>5</v>
      </c>
      <c r="B9" s="35" t="s">
        <v>158</v>
      </c>
      <c r="E9" s="161">
        <v>-15162.014128277344</v>
      </c>
      <c r="F9" s="161">
        <v>-24577.433767292245</v>
      </c>
      <c r="G9" s="78"/>
      <c r="H9" s="36"/>
      <c r="I9" s="37">
        <v>0.62098739384861978</v>
      </c>
      <c r="J9" s="5"/>
      <c r="K9" s="55">
        <f>IF(E9&lt;&gt;0,ABS((E9-SUMIF('CB-results'!$A$2:$A$902,CONCATENATE("E",ROW()),'CB-results'!$R$2:$R$902))/E9),"")</f>
        <v>0.78120764933083053</v>
      </c>
      <c r="L9" s="55">
        <f>IF(E9&lt;&gt;0,ABS((SUMIF('CB-results'!$A$2:$A$902,CONCATENATE("E",ROW()),'CB-results'!$S$2:$S$902)-E9)/E9),"")</f>
        <v>1.2919420673560773</v>
      </c>
      <c r="M9" s="55">
        <f>IF(F9&lt;&gt;0,ABS((F9-SUMIF('CB-results'!$A$2:$A$902,CONCATENATE("F",ROW()),'CB-results'!$R$2:$R$902))/F9),"")</f>
        <v>0.39882917618080227</v>
      </c>
      <c r="N9" s="55">
        <f>IF(F9&lt;&gt;0,ABS((SUMIF('CB-results'!$A$2:$A$902,CONCATENATE("F",ROW()),'CB-results'!$S$2:$S$902)-F9)/F9),"")</f>
        <v>0.5357393384952347</v>
      </c>
      <c r="O9" s="92"/>
      <c r="P9" s="92"/>
      <c r="Q9" s="92"/>
      <c r="R9" s="92"/>
      <c r="S9" s="55">
        <f>IF(AND(E9&lt;&gt;0,F9&lt;&gt;0),I9-SUMIF('CB-results'!$A$2:$A$902,CONCATENATE("I",ROW()),'CB-results'!$R$2:$R$902),"")</f>
        <v>5.0698616976291522</v>
      </c>
      <c r="T9" s="55">
        <f>IF(AND(E9&lt;&gt;0,F9&lt;&gt;0),SUMIF('CB-results'!$A$2:$A$902,CONCATENATE("I",ROW()),'CB-results'!$S$2:$S$902)-I9,"")</f>
        <v>6.093185552908138</v>
      </c>
    </row>
    <row r="10" spans="1:22">
      <c r="A10" s="65">
        <v>6</v>
      </c>
      <c r="B10" s="53" t="s">
        <v>159</v>
      </c>
      <c r="C10" s="53"/>
      <c r="D10" s="48"/>
      <c r="E10" s="162">
        <v>3974.5999589970279</v>
      </c>
      <c r="F10" s="162">
        <v>2111.7299681850172</v>
      </c>
      <c r="G10" s="80"/>
      <c r="H10" s="72"/>
      <c r="I10" s="81">
        <v>-0.46869370755040651</v>
      </c>
      <c r="J10" s="109"/>
      <c r="K10" s="94">
        <f>IF(E10&lt;&gt;0,ABS((E10-SUMIF('CB-results'!$A$2:$A$902,CONCATENATE("E",ROW()),'CB-results'!$R$2:$R$902))/E10),"")</f>
        <v>0.24060504334444263</v>
      </c>
      <c r="L10" s="94">
        <f>IF(E10&lt;&gt;0,ABS((SUMIF('CB-results'!$A$2:$A$902,CONCATENATE("E",ROW()),'CB-results'!$S$2:$S$902)-E10)/E10),"")</f>
        <v>0.24882759131784657</v>
      </c>
      <c r="M10" s="94">
        <f>IF(F10&lt;&gt;0,ABS((F10-SUMIF('CB-results'!$A$2:$A$902,CONCATENATE("F",ROW()),'CB-results'!$R$2:$R$902))/F10),"")</f>
        <v>0.29220920299371478</v>
      </c>
      <c r="N10" s="94">
        <f>IF(F10&lt;&gt;0,ABS((SUMIF('CB-results'!$A$2:$A$902,CONCATENATE("F",ROW()),'CB-results'!$S$2:$S$902)-F10)/F10),"")</f>
        <v>0.30372287873686349</v>
      </c>
      <c r="O10" s="93"/>
      <c r="P10" s="93"/>
      <c r="Q10" s="93"/>
      <c r="R10" s="93"/>
      <c r="S10" s="94">
        <f>IF(AND(E10&lt;&gt;0,F10&lt;&gt;0),I10-SUMIF('CB-results'!$A$2:$A$902,CONCATENATE("I",ROW()),'CB-results'!$R$2:$R$902),"")</f>
        <v>7.1699805449267018E-2</v>
      </c>
      <c r="T10" s="94">
        <f>IF(AND(E10&lt;&gt;0,F10&lt;&gt;0),SUMIF('CB-results'!$A$2:$A$902,CONCATENATE("I",ROW()),'CB-results'!$S$2:$S$902)-I10,"")</f>
        <v>6.3896567631150203E-2</v>
      </c>
    </row>
    <row r="11" spans="1:22">
      <c r="B11" s="35" t="s">
        <v>153</v>
      </c>
      <c r="E11" s="161">
        <v>70437.383858540081</v>
      </c>
      <c r="F11" s="161">
        <v>67013.845459237898</v>
      </c>
      <c r="G11" s="78"/>
      <c r="H11" s="36"/>
      <c r="I11" s="37">
        <v>-4.795174660431125E-2</v>
      </c>
      <c r="K11" s="55">
        <f>IF(E11&lt;&gt;0,ABS((E11-SUMIF('CB-results'!$A$2:$A$902,CONCATENATE("E",ROW()),'CB-results'!$R$2:$R$902))/E11),"")</f>
        <v>5.2490943792395973E-2</v>
      </c>
      <c r="L11" s="55">
        <f>IF(E11&lt;&gt;0,ABS((SUMIF('CB-results'!$A$2:$A$902,CONCATENATE("E",ROW()),'CB-results'!$S$2:$S$902)-E11)/E11),"")</f>
        <v>7.0465240599042744E-2</v>
      </c>
      <c r="M11" s="55">
        <f>IF(F11&lt;&gt;0,ABS((F11-SUMIF('CB-results'!$A$2:$A$902,CONCATENATE("F",ROW()),'CB-results'!$R$2:$R$902))/F11),"")</f>
        <v>4.2495175368434016E-2</v>
      </c>
      <c r="N11" s="55">
        <f>IF(F11&lt;&gt;0,ABS((SUMIF('CB-results'!$A$2:$A$902,CONCATENATE("F",ROW()),'CB-results'!$S$2:$S$902)-F11)/F11),"")</f>
        <v>6.7437064527739857E-2</v>
      </c>
      <c r="O11" s="92"/>
      <c r="P11" s="92"/>
      <c r="Q11" s="92"/>
      <c r="R11" s="92"/>
      <c r="S11" s="55">
        <f>IF(AND(E11&lt;&gt;0,F11&lt;&gt;0),I11-SUMIF('CB-results'!$A$2:$A$902,CONCATENATE("I",ROW()),'CB-results'!$R$2:$R$902),"")</f>
        <v>5.1151608025080168E-2</v>
      </c>
      <c r="T11" s="55">
        <f>IF(AND(E11&lt;&gt;0,F11&lt;&gt;0),SUMIF('CB-results'!$A$2:$A$902,CONCATENATE("I",ROW()),'CB-results'!$S$2:$S$902)-I11,"")</f>
        <v>4.7129974380415753E-2</v>
      </c>
    </row>
    <row r="12" spans="1:22">
      <c r="B12" s="35" t="s">
        <v>277</v>
      </c>
      <c r="D12" s="38"/>
      <c r="E12" s="161">
        <v>55275.369730262704</v>
      </c>
      <c r="F12" s="161">
        <v>42436.411691945679</v>
      </c>
      <c r="G12" s="78"/>
      <c r="H12" s="36"/>
      <c r="I12" s="37">
        <v>-0.23163648012151186</v>
      </c>
      <c r="K12" s="55">
        <f>IF(E12&lt;&gt;0,ABS((E12-SUMIF('CB-results'!$A$2:$A$902,CONCATENATE("E",ROW()),'CB-results'!$R$2:$R$902))/E12),"")</f>
        <v>0.23102745473120478</v>
      </c>
      <c r="L12" s="55">
        <f>IF(E12&lt;&gt;0,ABS((SUMIF('CB-results'!$A$2:$A$902,CONCATENATE("E",ROW()),'CB-results'!$S$2:$S$902)-E12)/E12),"")</f>
        <v>0.37239242354684099</v>
      </c>
      <c r="M12" s="55">
        <f>IF(F12&lt;&gt;0,ABS((F12-SUMIF('CB-results'!$A$2:$A$902,CONCATENATE("F",ROW()),'CB-results'!$R$2:$R$902))/F12),"")</f>
        <v>0.252170015780674</v>
      </c>
      <c r="N12" s="55">
        <f>IF(F12&lt;&gt;0,ABS((SUMIF('CB-results'!$A$2:$A$902,CONCATENATE("F",ROW()),'CB-results'!$S$2:$S$902)-F12)/F12),"")</f>
        <v>0.34224740231649703</v>
      </c>
      <c r="O12" s="92"/>
      <c r="P12" s="92"/>
      <c r="Q12" s="92"/>
      <c r="R12" s="92"/>
      <c r="S12" s="55">
        <f>IF(AND(E12&lt;&gt;0,F12&lt;&gt;0),I12-SUMIF('CB-results'!$A$2:$A$902,CONCATENATE("I",ROW()),'CB-results'!$R$2:$R$902),"")</f>
        <v>0.24618991259074782</v>
      </c>
      <c r="T12" s="55">
        <f>IF(AND(E12&lt;&gt;0,F12&lt;&gt;0),SUMIF('CB-results'!$A$2:$A$902,CONCATENATE("I",ROW()),'CB-results'!$S$2:$S$902)-I12,"")</f>
        <v>0.32158391070592685</v>
      </c>
      <c r="V12" s="56">
        <f>SUM(V21:V200)</f>
        <v>114910.64105666771</v>
      </c>
    </row>
    <row r="13" spans="1:22">
      <c r="E13" s="77"/>
      <c r="F13" s="77"/>
      <c r="G13" s="78"/>
      <c r="H13" s="36"/>
      <c r="I13" s="36"/>
    </row>
    <row r="14" spans="1:22">
      <c r="A14" s="49" t="s">
        <v>160</v>
      </c>
      <c r="B14" s="49"/>
      <c r="C14" s="49"/>
      <c r="E14" s="77"/>
      <c r="F14" s="77"/>
      <c r="G14" s="78"/>
      <c r="H14" s="36"/>
      <c r="I14" s="36"/>
    </row>
    <row r="15" spans="1:22">
      <c r="A15" s="62" t="s">
        <v>1878</v>
      </c>
      <c r="B15" s="62" t="s">
        <v>1879</v>
      </c>
      <c r="C15" s="62"/>
      <c r="D15" s="63"/>
      <c r="E15" s="75"/>
      <c r="F15" s="75">
        <v>3459.502616866665</v>
      </c>
      <c r="G15" s="66"/>
      <c r="H15" s="67"/>
      <c r="I15" s="67"/>
      <c r="K15" s="62"/>
      <c r="L15" s="62"/>
      <c r="M15" s="96">
        <f>IF(F15&lt;&gt;0,ABS((F15-SUMIF('CB-results'!$A$2:$A$902,CONCATENATE("F",ROW()),'CB-results'!$R$2:$R$902))/F15),"")</f>
        <v>0.69515317076144201</v>
      </c>
      <c r="N15" s="96">
        <f>IF(F15&lt;&gt;0,ABS((SUMIF('CB-results'!$A$2:$A$902,CONCATENATE("F",ROW()),'CB-results'!$S$2:$S$902)-F15)/F15),"")</f>
        <v>0.69301537702568972</v>
      </c>
    </row>
    <row r="16" spans="1:22">
      <c r="B16" s="64" t="s">
        <v>146</v>
      </c>
      <c r="D16" s="160"/>
      <c r="E16" s="77"/>
      <c r="F16" s="77">
        <v>158.44566666666671</v>
      </c>
      <c r="G16" s="78"/>
      <c r="H16" s="36"/>
      <c r="I16" s="36"/>
      <c r="K16" s="50"/>
      <c r="L16" s="50"/>
      <c r="M16" s="55">
        <f>IF(F16&lt;&gt;0,ABS((F16-SUMIF('CB-results'!$A$2:$A$902,CONCATENATE("F",ROW()),'CB-results'!$R$2:$R$902))/F16),"")</f>
        <v>2.2496678075812362</v>
      </c>
      <c r="N16" s="55">
        <f>IF(F16&lt;&gt;0,ABS((SUMIF('CB-results'!$A$2:$A$902,CONCATENATE("F",ROW()),'CB-results'!$S$2:$S$902)-F16)/F16),"")</f>
        <v>2.2412037956715172</v>
      </c>
    </row>
    <row r="17" spans="1:22">
      <c r="B17" s="64" t="s">
        <v>147</v>
      </c>
      <c r="D17" s="160"/>
      <c r="E17" s="77"/>
      <c r="F17" s="77">
        <v>3301.0569501999985</v>
      </c>
      <c r="G17" s="78"/>
      <c r="H17" s="36"/>
      <c r="I17" s="36"/>
      <c r="K17" s="50"/>
      <c r="L17" s="50"/>
      <c r="M17" s="55">
        <f>IF(F17&lt;&gt;0,ABS((F17-SUMIF('CB-results'!$A$2:$A$902,CONCATENATE("F",ROW()),'CB-results'!$R$2:$R$902))/F17),"")</f>
        <v>0.72309590007769786</v>
      </c>
      <c r="N17" s="55">
        <f>IF(F17&lt;&gt;0,ABS((SUMIF('CB-results'!$A$2:$A$902,CONCATENATE("F",ROW()),'CB-results'!$S$2:$S$902)-F17)/F17),"")</f>
        <v>0.7170181856401352</v>
      </c>
    </row>
    <row r="18" spans="1:22">
      <c r="A18" s="53" t="s">
        <v>365</v>
      </c>
      <c r="B18" s="53" t="s">
        <v>145</v>
      </c>
      <c r="C18" s="53"/>
      <c r="D18" s="48"/>
      <c r="E18" s="79"/>
      <c r="F18" s="79">
        <v>-34792.802322511736</v>
      </c>
      <c r="G18" s="80"/>
      <c r="H18" s="72"/>
      <c r="I18" s="72"/>
      <c r="K18" s="97"/>
      <c r="L18" s="97"/>
      <c r="M18" s="94">
        <f>IF(F18&lt;&gt;0,ABS((F18-SUMIF('CB-results'!$A$2:$A$902,CONCATENATE("F",ROW()),'CB-results'!$R$2:$R$902))/F18),"")</f>
        <v>0.31976697638692653</v>
      </c>
      <c r="N18" s="94">
        <f>IF(F18&lt;&gt;0,ABS((SUMIF('CB-results'!$A$2:$A$902,CONCATENATE("F",ROW()),'CB-results'!$S$2:$S$902)-F18)/F18),"")</f>
        <v>0.31776709556031574</v>
      </c>
    </row>
    <row r="19" spans="1:22">
      <c r="E19" s="38"/>
      <c r="F19" s="78"/>
      <c r="G19" s="78"/>
      <c r="H19" s="36"/>
      <c r="I19" s="36"/>
    </row>
    <row r="20" spans="1:22">
      <c r="A20" s="49" t="s">
        <v>366</v>
      </c>
      <c r="E20" s="38"/>
      <c r="F20" s="78"/>
      <c r="G20" s="78"/>
      <c r="H20" s="36"/>
      <c r="I20" s="36"/>
    </row>
    <row r="21" spans="1:22">
      <c r="A21" s="62" t="s">
        <v>280</v>
      </c>
      <c r="B21" s="62" t="s">
        <v>278</v>
      </c>
      <c r="C21" s="62" t="s">
        <v>269</v>
      </c>
      <c r="D21" s="68" t="s">
        <v>18</v>
      </c>
      <c r="E21" s="82">
        <v>2847.1248927020001</v>
      </c>
      <c r="F21" s="82">
        <v>2535.8570146399998</v>
      </c>
      <c r="G21" s="83">
        <v>37866.105458999991</v>
      </c>
      <c r="H21" s="84">
        <v>6.6969047487223932E-2</v>
      </c>
      <c r="I21" s="101">
        <v>-0.10932708953508483</v>
      </c>
      <c r="J21" s="108"/>
      <c r="K21" s="96">
        <f>IF(E21&lt;&gt;0,ABS((E21-SUMIF('CB-results'!$A$2:$A$902,CONCATENATE("E",ROW()),'CB-results'!$R$2:$R$902))/E21),"")</f>
        <v>4.9098945896280992E-2</v>
      </c>
      <c r="L21" s="96">
        <f>IF(E21&lt;&gt;0,ABS((SUMIF('CB-results'!$A$2:$A$902,CONCATENATE("E",ROW()),'CB-results'!$S$2:$S$902)-E21)/E21),"")</f>
        <v>5.1244070211994668E-2</v>
      </c>
      <c r="M21" s="96">
        <f>IF(F21&lt;&gt;0,ABS((F21-SUMIF('CB-results'!$A$2:$A$902,CONCATENATE("F",ROW()),'CB-results'!$R$2:$R$902))/F21),"")</f>
        <v>2.533123865262616E-2</v>
      </c>
      <c r="N21" s="96">
        <f>IF(F21&lt;&gt;0,ABS((SUMIF('CB-results'!$A$2:$A$902,CONCATENATE("F",ROW()),'CB-results'!$S$2:$S$902)-F21)/F21),"")</f>
        <v>2.5317250710034381E-2</v>
      </c>
      <c r="O21" s="96">
        <f>IF(G21&lt;&gt;0,ABS((G21-SUMIF('CB-results'!$A$2:$A$902,CONCATENATE("G",ROW()),'CB-results'!$R$2:$R$902))/G21),"")</f>
        <v>1.2103058167620126E-2</v>
      </c>
      <c r="P21" s="96">
        <f>IF(G21&lt;&gt;0,ABS((SUMIF('CB-results'!$A$2:$A$902,CONCATENATE("G",ROW()),'CB-results'!$S$2:$S$902)-G21)/G21),"")</f>
        <v>1.1998093796663117E-2</v>
      </c>
      <c r="Q21" s="96">
        <f>IF(H21&lt;&gt;0,ABS((H21-SUMIF('CB-results'!$A$2:$A$902,CONCATENATE("H",ROW()),'CB-results'!$R$2:$R$902))/H21),"")</f>
        <v>2.2987998483726815E-2</v>
      </c>
      <c r="R21" s="96">
        <f>IF(H21&lt;&gt;0,ABS((SUMIF('CB-results'!$A$2:$A$902,CONCATENATE("H",ROW()),'CB-results'!$S$2:$S$902)-H21)/H21),"")</f>
        <v>2.3032111163539131E-2</v>
      </c>
      <c r="S21" s="96">
        <f>IF(AND(E21&lt;&gt;0,F21&lt;&gt;0),I21-SUMIF('CB-results'!$A$2:$A$902,CONCATENATE("I",ROW()),'CB-results'!$R$2:$R$902),"")</f>
        <v>4.8019580463148609E-2</v>
      </c>
      <c r="T21" s="96">
        <f>IF(AND(E21&lt;&gt;0,F21&lt;&gt;0),SUMIF('CB-results'!$A$2:$A$902,CONCATENATE("I",ROW()),'CB-results'!$S$2:$S$902)-I21,"")</f>
        <v>5.0564585524984218E-2</v>
      </c>
      <c r="V21" s="32">
        <f>ABS(F21)</f>
        <v>2535.8570146399998</v>
      </c>
    </row>
    <row r="22" spans="1:22">
      <c r="A22" s="35" t="s">
        <v>280</v>
      </c>
      <c r="B22" s="35" t="s">
        <v>278</v>
      </c>
      <c r="C22" s="35" t="s">
        <v>269</v>
      </c>
      <c r="D22" s="58" t="s">
        <v>19</v>
      </c>
      <c r="E22" s="85">
        <v>0.96929191799999992</v>
      </c>
      <c r="F22" s="85">
        <v>0.94518353999763327</v>
      </c>
      <c r="G22" s="86">
        <v>37866.105458999991</v>
      </c>
      <c r="H22" s="87">
        <v>2.4961202863099898E-5</v>
      </c>
      <c r="I22" s="102">
        <v>-2.4872154151569691E-2</v>
      </c>
      <c r="J22" s="5"/>
      <c r="K22" s="55">
        <f>IF(E22&lt;&gt;0,ABS((E22-SUMIF('CB-results'!$A$2:$A$902,CONCATENATE("E",ROW()),'CB-results'!$R$2:$R$902))/E22),"")</f>
        <v>0.37354208948918211</v>
      </c>
      <c r="L22" s="55">
        <f>IF(E22&lt;&gt;0,ABS((SUMIF('CB-results'!$A$2:$A$902,CONCATENATE("E",ROW()),'CB-results'!$S$2:$S$902)-E22)/E22),"")</f>
        <v>0.37437185065656881</v>
      </c>
      <c r="M22" s="55">
        <f>IF(F22&lt;&gt;0,ABS((F22-SUMIF('CB-results'!$A$2:$A$902,CONCATENATE("F",ROW()),'CB-results'!$R$2:$R$902))/F22),"")</f>
        <v>0.35681621793119644</v>
      </c>
      <c r="N22" s="55">
        <f>IF(F22&lt;&gt;0,ABS((SUMIF('CB-results'!$A$2:$A$902,CONCATENATE("F",ROW()),'CB-results'!$S$2:$S$902)-F22)/F22),"")</f>
        <v>0.36021446031415583</v>
      </c>
      <c r="O22" s="55">
        <f>IF(G22&lt;&gt;0,ABS((G22-SUMIF('CB-results'!$A$2:$A$902,CONCATENATE("G",ROW()),'CB-results'!$R$2:$R$902))/G22),"")</f>
        <v>1.2103058167620126E-2</v>
      </c>
      <c r="P22" s="55">
        <f>IF(G22&lt;&gt;0,ABS((SUMIF('CB-results'!$A$2:$A$902,CONCATENATE("G",ROW()),'CB-results'!$S$2:$S$902)-G22)/G22),"")</f>
        <v>1.1998093796663117E-2</v>
      </c>
      <c r="Q22" s="55">
        <f>IF(H22&lt;&gt;0,ABS((H22-SUMIF('CB-results'!$A$2:$A$902,CONCATENATE("H",ROW()),'CB-results'!$R$2:$R$902))/H22),"")</f>
        <v>0.35660832995794056</v>
      </c>
      <c r="R22" s="55">
        <f>IF(H22&lt;&gt;0,ABS((SUMIF('CB-results'!$A$2:$A$902,CONCATENATE("H",ROW()),'CB-results'!$S$2:$S$902)-H22)/H22),"")</f>
        <v>0.35974842356758707</v>
      </c>
      <c r="S22" s="55">
        <f>IF(AND(E22&lt;&gt;0,F22&lt;&gt;0),I22-SUMIF('CB-results'!$A$2:$A$902,CONCATENATE("I",ROW()),'CB-results'!$R$2:$R$902),"")</f>
        <v>0.1640671147378514</v>
      </c>
      <c r="T22" s="55">
        <f>IF(AND(E22&lt;&gt;0,F22&lt;&gt;0),SUMIF('CB-results'!$A$2:$A$902,CONCATENATE("I",ROW()),'CB-results'!$S$2:$S$902)-I22,"")</f>
        <v>0.21051489930962269</v>
      </c>
      <c r="V22" s="32">
        <f t="shared" ref="V22:V85" si="0">ABS(F22)</f>
        <v>0.94518353999763327</v>
      </c>
    </row>
    <row r="23" spans="1:22">
      <c r="A23" s="35" t="s">
        <v>280</v>
      </c>
      <c r="B23" s="35" t="s">
        <v>278</v>
      </c>
      <c r="C23" s="35" t="s">
        <v>269</v>
      </c>
      <c r="D23" s="58" t="s">
        <v>20</v>
      </c>
      <c r="E23" s="85">
        <v>25.030087269999996</v>
      </c>
      <c r="F23" s="85">
        <v>26.737181208149995</v>
      </c>
      <c r="G23" s="86">
        <v>37866.105458999991</v>
      </c>
      <c r="H23" s="87">
        <v>7.0609799671899232E-4</v>
      </c>
      <c r="I23" s="102">
        <v>6.8201677434662794E-2</v>
      </c>
      <c r="J23" s="5"/>
      <c r="K23" s="55">
        <f>IF(E23&lt;&gt;0,ABS((E23-SUMIF('CB-results'!$A$2:$A$902,CONCATENATE("E",ROW()),'CB-results'!$R$2:$R$902))/E23),"")</f>
        <v>0.37838133900448973</v>
      </c>
      <c r="L23" s="55">
        <f>IF(E23&lt;&gt;0,ABS((SUMIF('CB-results'!$A$2:$A$902,CONCATENATE("E",ROW()),'CB-results'!$S$2:$S$902)-E23)/E23),"")</f>
        <v>0.3784929443029037</v>
      </c>
      <c r="M23" s="55">
        <f>IF(F23&lt;&gt;0,ABS((F23-SUMIF('CB-results'!$A$2:$A$902,CONCATENATE("F",ROW()),'CB-results'!$R$2:$R$902))/F23),"")</f>
        <v>0.37552436603970418</v>
      </c>
      <c r="N23" s="55">
        <f>IF(F23&lt;&gt;0,ABS((SUMIF('CB-results'!$A$2:$A$902,CONCATENATE("F",ROW()),'CB-results'!$S$2:$S$902)-F23)/F23),"")</f>
        <v>0.37097642063260328</v>
      </c>
      <c r="O23" s="55">
        <f>IF(G23&lt;&gt;0,ABS((G23-SUMIF('CB-results'!$A$2:$A$902,CONCATENATE("G",ROW()),'CB-results'!$R$2:$R$902))/G23),"")</f>
        <v>1.2103058167620126E-2</v>
      </c>
      <c r="P23" s="55">
        <f>IF(G23&lt;&gt;0,ABS((SUMIF('CB-results'!$A$2:$A$902,CONCATENATE("G",ROW()),'CB-results'!$S$2:$S$902)-G23)/G23),"")</f>
        <v>1.1998093796663117E-2</v>
      </c>
      <c r="Q23" s="55">
        <f>IF(H23&lt;&gt;0,ABS((H23-SUMIF('CB-results'!$A$2:$A$902,CONCATENATE("H",ROW()),'CB-results'!$R$2:$R$902))/H23),"")</f>
        <v>0.37477428952665881</v>
      </c>
      <c r="R23" s="55">
        <f>IF(H23&lt;&gt;0,ABS((SUMIF('CB-results'!$A$2:$A$902,CONCATENATE("H",ROW()),'CB-results'!$S$2:$S$902)-H23)/H23),"")</f>
        <v>0.3709687083770048</v>
      </c>
      <c r="S23" s="55">
        <f>IF(AND(E23&lt;&gt;0,F23&lt;&gt;0),I23-SUMIF('CB-results'!$A$2:$A$902,CONCATENATE("I",ROW()),'CB-results'!$R$2:$R$902),"")</f>
        <v>0.16656531845451494</v>
      </c>
      <c r="T23" s="55">
        <f>IF(AND(E23&lt;&gt;0,F23&lt;&gt;0),SUMIF('CB-results'!$A$2:$A$902,CONCATENATE("I",ROW()),'CB-results'!$S$2:$S$902)-I23,"")</f>
        <v>0.20156684501475122</v>
      </c>
      <c r="V23" s="32">
        <f t="shared" si="0"/>
        <v>26.737181208149995</v>
      </c>
    </row>
    <row r="24" spans="1:22">
      <c r="A24" s="35" t="s">
        <v>280</v>
      </c>
      <c r="B24" s="35" t="s">
        <v>278</v>
      </c>
      <c r="C24" s="35" t="s">
        <v>270</v>
      </c>
      <c r="D24" s="58" t="s">
        <v>18</v>
      </c>
      <c r="E24" s="85">
        <v>9640.0629295680046</v>
      </c>
      <c r="F24" s="85">
        <v>9409.8625989800057</v>
      </c>
      <c r="G24" s="86">
        <v>101997.15095</v>
      </c>
      <c r="H24" s="87">
        <v>9.2256131777571054E-2</v>
      </c>
      <c r="I24" s="102">
        <v>-2.3879546458346071E-2</v>
      </c>
      <c r="J24" s="5"/>
      <c r="K24" s="55">
        <f>IF(E24&lt;&gt;0,ABS((E24-SUMIF('CB-results'!$A$2:$A$902,CONCATENATE("E",ROW()),'CB-results'!$R$2:$R$902))/E24),"")</f>
        <v>4.3125593850225567E-2</v>
      </c>
      <c r="L24" s="55">
        <f>IF(E24&lt;&gt;0,ABS((SUMIF('CB-results'!$A$2:$A$902,CONCATENATE("E",ROW()),'CB-results'!$S$2:$S$902)-E24)/E24),"")</f>
        <v>4.3546302401558719E-2</v>
      </c>
      <c r="M24" s="55">
        <f>IF(F24&lt;&gt;0,ABS((F24-SUMIF('CB-results'!$A$2:$A$902,CONCATENATE("F",ROW()),'CB-results'!$R$2:$R$902))/F24),"")</f>
        <v>1.3762425531271447E-2</v>
      </c>
      <c r="N24" s="55">
        <f>IF(F24&lt;&gt;0,ABS((SUMIF('CB-results'!$A$2:$A$902,CONCATENATE("F",ROW()),'CB-results'!$S$2:$S$902)-F24)/F24),"")</f>
        <v>1.3784957139237703E-2</v>
      </c>
      <c r="O24" s="55">
        <f>IF(G24&lt;&gt;0,ABS((G24-SUMIF('CB-results'!$A$2:$A$902,CONCATENATE("G",ROW()),'CB-results'!$R$2:$R$902))/G24),"")</f>
        <v>9.7753837616334285E-3</v>
      </c>
      <c r="P24" s="55">
        <f>IF(G24&lt;&gt;0,ABS((SUMIF('CB-results'!$A$2:$A$902,CONCATENATE("G",ROW()),'CB-results'!$S$2:$S$902)-G24)/G24),"")</f>
        <v>9.7056870495749684E-3</v>
      </c>
      <c r="Q24" s="55">
        <f>IF(H24&lt;&gt;0,ABS((H24-SUMIF('CB-results'!$A$2:$A$902,CONCATENATE("H",ROW()),'CB-results'!$R$2:$R$902))/H24),"")</f>
        <v>9.7977930532071843E-3</v>
      </c>
      <c r="R24" s="55">
        <f>IF(H24&lt;&gt;0,ABS((SUMIF('CB-results'!$A$2:$A$902,CONCATENATE("H",ROW()),'CB-results'!$S$2:$S$902)-H24)/H24),"")</f>
        <v>9.7585553866763788E-3</v>
      </c>
      <c r="S24" s="55">
        <f>IF(AND(E24&lt;&gt;0,F24&lt;&gt;0),I24-SUMIF('CB-results'!$A$2:$A$902,CONCATENATE("I",ROW()),'CB-results'!$R$2:$R$902),"")</f>
        <v>4.3005293844032164E-2</v>
      </c>
      <c r="T24" s="55">
        <f>IF(AND(E24&lt;&gt;0,F24&lt;&gt;0),SUMIF('CB-results'!$A$2:$A$902,CONCATENATE("I",ROW()),'CB-results'!$S$2:$S$902)-I24,"")</f>
        <v>4.608429566824207E-2</v>
      </c>
      <c r="V24" s="32">
        <f t="shared" si="0"/>
        <v>9409.8625989800057</v>
      </c>
    </row>
    <row r="25" spans="1:22">
      <c r="A25" s="35" t="s">
        <v>280</v>
      </c>
      <c r="B25" s="35" t="s">
        <v>278</v>
      </c>
      <c r="C25" s="35" t="s">
        <v>270</v>
      </c>
      <c r="D25" s="58" t="s">
        <v>19</v>
      </c>
      <c r="E25" s="85">
        <v>2.2940339310000031</v>
      </c>
      <c r="F25" s="85">
        <v>2.2798223700000029</v>
      </c>
      <c r="G25" s="86">
        <v>102291.39095</v>
      </c>
      <c r="H25" s="87">
        <v>2.2287529271298885E-5</v>
      </c>
      <c r="I25" s="102">
        <v>-6.1950090658882181E-3</v>
      </c>
      <c r="J25" s="5"/>
      <c r="K25" s="55">
        <f>IF(E25&lt;&gt;0,ABS((E25-SUMIF('CB-results'!$A$2:$A$902,CONCATENATE("E",ROW()),'CB-results'!$R$2:$R$902))/E25),"")</f>
        <v>0.58485005677787705</v>
      </c>
      <c r="L25" s="55">
        <f>IF(E25&lt;&gt;0,ABS((SUMIF('CB-results'!$A$2:$A$902,CONCATENATE("E",ROW()),'CB-results'!$S$2:$S$902)-E25)/E25),"")</f>
        <v>0.58498838678155374</v>
      </c>
      <c r="M25" s="55">
        <f>IF(F25&lt;&gt;0,ABS((F25-SUMIF('CB-results'!$A$2:$A$902,CONCATENATE("F",ROW()),'CB-results'!$R$2:$R$902))/F25),"")</f>
        <v>0.5738466415916027</v>
      </c>
      <c r="N25" s="55">
        <f>IF(F25&lt;&gt;0,ABS((SUMIF('CB-results'!$A$2:$A$902,CONCATENATE("F",ROW()),'CB-results'!$S$2:$S$902)-F25)/F25),"")</f>
        <v>0.5773858248361009</v>
      </c>
      <c r="O25" s="55">
        <f>IF(G25&lt;&gt;0,ABS((G25-SUMIF('CB-results'!$A$2:$A$902,CONCATENATE("G",ROW()),'CB-results'!$R$2:$R$902))/G25),"")</f>
        <v>9.758980520570712E-3</v>
      </c>
      <c r="P25" s="55">
        <f>IF(G25&lt;&gt;0,ABS((SUMIF('CB-results'!$A$2:$A$902,CONCATENATE("G",ROW()),'CB-results'!$S$2:$S$902)-G25)/G25),"")</f>
        <v>9.6939524275861631E-3</v>
      </c>
      <c r="Q25" s="55">
        <f>IF(H25&lt;&gt;0,ABS((H25-SUMIF('CB-results'!$A$2:$A$902,CONCATENATE("H",ROW()),'CB-results'!$R$2:$R$902))/H25),"")</f>
        <v>0.57443691418104981</v>
      </c>
      <c r="R25" s="55">
        <f>IF(H25&lt;&gt;0,ABS((SUMIF('CB-results'!$A$2:$A$902,CONCATENATE("H",ROW()),'CB-results'!$S$2:$S$902)-H25)/H25),"")</f>
        <v>0.57726012606680455</v>
      </c>
      <c r="S25" s="55">
        <f>IF(AND(E25&lt;&gt;0,F25&lt;&gt;0),I25-SUMIF('CB-results'!$A$2:$A$902,CONCATENATE("I",ROW()),'CB-results'!$R$2:$R$902),"")</f>
        <v>2.3971837563171047E-2</v>
      </c>
      <c r="T25" s="55">
        <f>IF(AND(E25&lt;&gt;0,F25&lt;&gt;0),SUMIF('CB-results'!$A$2:$A$902,CONCATENATE("I",ROW()),'CB-results'!$S$2:$S$902)-I25,"")</f>
        <v>3.4493187115457215E-2</v>
      </c>
      <c r="V25" s="32">
        <f t="shared" si="0"/>
        <v>2.2798223700000029</v>
      </c>
    </row>
    <row r="26" spans="1:22">
      <c r="A26" s="35" t="s">
        <v>280</v>
      </c>
      <c r="B26" s="35" t="s">
        <v>278</v>
      </c>
      <c r="C26" s="35" t="s">
        <v>270</v>
      </c>
      <c r="D26" s="58" t="s">
        <v>20</v>
      </c>
      <c r="E26" s="85">
        <v>43.395072859999964</v>
      </c>
      <c r="F26" s="85">
        <v>51.427552300000016</v>
      </c>
      <c r="G26" s="86">
        <v>102291.39095</v>
      </c>
      <c r="H26" s="87">
        <v>5.0275543056343605E-4</v>
      </c>
      <c r="I26" s="102">
        <v>0.18510118570175527</v>
      </c>
      <c r="J26" s="5"/>
      <c r="K26" s="55">
        <f>IF(E26&lt;&gt;0,ABS((E26-SUMIF('CB-results'!$A$2:$A$902,CONCATENATE("E",ROW()),'CB-results'!$R$2:$R$902))/E26),"")</f>
        <v>0.59297710231358447</v>
      </c>
      <c r="L26" s="55">
        <f>IF(E26&lt;&gt;0,ABS((SUMIF('CB-results'!$A$2:$A$902,CONCATENATE("E",ROW()),'CB-results'!$S$2:$S$902)-E26)/E26),"")</f>
        <v>0.58942048010552173</v>
      </c>
      <c r="M26" s="55">
        <f>IF(F26&lt;&gt;0,ABS((F26-SUMIF('CB-results'!$A$2:$A$902,CONCATENATE("F",ROW()),'CB-results'!$R$2:$R$902))/F26),"")</f>
        <v>0.58109834193804899</v>
      </c>
      <c r="N26" s="55">
        <f>IF(F26&lt;&gt;0,ABS((SUMIF('CB-results'!$A$2:$A$902,CONCATENATE("F",ROW()),'CB-results'!$S$2:$S$902)-F26)/F26),"")</f>
        <v>0.57822556100153644</v>
      </c>
      <c r="O26" s="55">
        <f>IF(G26&lt;&gt;0,ABS((G26-SUMIF('CB-results'!$A$2:$A$902,CONCATENATE("G",ROW()),'CB-results'!$R$2:$R$902))/G26),"")</f>
        <v>9.758980520570712E-3</v>
      </c>
      <c r="P26" s="55">
        <f>IF(G26&lt;&gt;0,ABS((SUMIF('CB-results'!$A$2:$A$902,CONCATENATE("G",ROW()),'CB-results'!$S$2:$S$902)-G26)/G26),"")</f>
        <v>9.6939524275861631E-3</v>
      </c>
      <c r="Q26" s="55">
        <f>IF(H26&lt;&gt;0,ABS((H26-SUMIF('CB-results'!$A$2:$A$902,CONCATENATE("H",ROW()),'CB-results'!$R$2:$R$902))/H26),"")</f>
        <v>0.58141390921084424</v>
      </c>
      <c r="R26" s="55">
        <f>IF(H26&lt;&gt;0,ABS((SUMIF('CB-results'!$A$2:$A$902,CONCATENATE("H",ROW()),'CB-results'!$S$2:$S$902)-H26)/H26),"")</f>
        <v>0.57749582992315596</v>
      </c>
      <c r="S26" s="55">
        <f>IF(AND(E26&lt;&gt;0,F26&lt;&gt;0),I26-SUMIF('CB-results'!$A$2:$A$902,CONCATENATE("I",ROW()),'CB-results'!$R$2:$R$902),"")</f>
        <v>2.8841812485819268E-2</v>
      </c>
      <c r="T26" s="55">
        <f>IF(AND(E26&lt;&gt;0,F26&lt;&gt;0),SUMIF('CB-results'!$A$2:$A$902,CONCATENATE("I",ROW()),'CB-results'!$S$2:$S$902)-I26,"")</f>
        <v>4.4949602744853739E-2</v>
      </c>
      <c r="V26" s="32">
        <f t="shared" si="0"/>
        <v>51.427552300000016</v>
      </c>
    </row>
    <row r="27" spans="1:22">
      <c r="A27" s="35" t="s">
        <v>280</v>
      </c>
      <c r="B27" s="35" t="s">
        <v>278</v>
      </c>
      <c r="C27" s="35" t="s">
        <v>271</v>
      </c>
      <c r="D27" s="58" t="s">
        <v>18</v>
      </c>
      <c r="E27" s="85">
        <v>2620.2294135399993</v>
      </c>
      <c r="F27" s="85">
        <v>4870.5197318999981</v>
      </c>
      <c r="G27" s="86">
        <v>88935.223573999989</v>
      </c>
      <c r="H27" s="87">
        <v>5.4764799999039791E-2</v>
      </c>
      <c r="I27" s="102">
        <v>0.85881423463596529</v>
      </c>
      <c r="J27" s="5"/>
      <c r="K27" s="55">
        <f>IF(E27&lt;&gt;0,ABS((E27-SUMIF('CB-results'!$A$2:$A$902,CONCATENATE("E",ROW()),'CB-results'!$R$2:$R$902))/E27),"")</f>
        <v>1.7472586166991287E-2</v>
      </c>
      <c r="L27" s="55">
        <f>IF(E27&lt;&gt;0,ABS((SUMIF('CB-results'!$A$2:$A$902,CONCATENATE("E",ROW()),'CB-results'!$S$2:$S$902)-E27)/E27),"")</f>
        <v>1.7888995122431636E-2</v>
      </c>
      <c r="M27" s="55">
        <f>IF(F27&lt;&gt;0,ABS((F27-SUMIF('CB-results'!$A$2:$A$902,CONCATENATE("F",ROW()),'CB-results'!$R$2:$R$902))/F27),"")</f>
        <v>9.1715272997412792E-3</v>
      </c>
      <c r="N27" s="55">
        <f>IF(F27&lt;&gt;0,ABS((SUMIF('CB-results'!$A$2:$A$902,CONCATENATE("F",ROW()),'CB-results'!$S$2:$S$902)-F27)/F27),"")</f>
        <v>9.2947680464370765E-3</v>
      </c>
      <c r="O27" s="55">
        <f>IF(G27&lt;&gt;0,ABS((G27-SUMIF('CB-results'!$A$2:$A$902,CONCATENATE("G",ROW()),'CB-results'!$R$2:$R$902))/G27),"")</f>
        <v>8.257865981289414E-3</v>
      </c>
      <c r="P27" s="55">
        <f>IF(G27&lt;&gt;0,ABS((SUMIF('CB-results'!$A$2:$A$902,CONCATENATE("G",ROW()),'CB-results'!$S$2:$S$902)-G27)/G27),"")</f>
        <v>8.2617463559697592E-3</v>
      </c>
      <c r="Q27" s="55">
        <f>IF(H27&lt;&gt;0,ABS((H27-SUMIF('CB-results'!$A$2:$A$902,CONCATENATE("H",ROW()),'CB-results'!$R$2:$R$902))/H27),"")</f>
        <v>4.1408519158614146E-3</v>
      </c>
      <c r="R27" s="55">
        <f>IF(H27&lt;&gt;0,ABS((SUMIF('CB-results'!$A$2:$A$902,CONCATENATE("H",ROW()),'CB-results'!$S$2:$S$902)-H27)/H27),"")</f>
        <v>4.1759011855648362E-3</v>
      </c>
      <c r="S27" s="55">
        <f>IF(AND(E27&lt;&gt;0,F27&lt;&gt;0),I27-SUMIF('CB-results'!$A$2:$A$902,CONCATENATE("I",ROW()),'CB-results'!$R$2:$R$902),"")</f>
        <v>3.3426386847759337E-2</v>
      </c>
      <c r="T27" s="55">
        <f>IF(AND(E27&lt;&gt;0,F27&lt;&gt;0),SUMIF('CB-results'!$A$2:$A$902,CONCATENATE("I",ROW()),'CB-results'!$S$2:$S$902)-I27,"")</f>
        <v>3.4496876419360722E-2</v>
      </c>
      <c r="V27" s="32">
        <f t="shared" si="0"/>
        <v>4870.5197318999981</v>
      </c>
    </row>
    <row r="28" spans="1:22">
      <c r="A28" s="35" t="s">
        <v>280</v>
      </c>
      <c r="B28" s="35" t="s">
        <v>278</v>
      </c>
      <c r="C28" s="35" t="s">
        <v>271</v>
      </c>
      <c r="D28" s="58" t="s">
        <v>19</v>
      </c>
      <c r="E28" s="85">
        <v>1.0325901179999999</v>
      </c>
      <c r="F28" s="85">
        <v>2.4186216599999981</v>
      </c>
      <c r="G28" s="86">
        <v>88935.223573999989</v>
      </c>
      <c r="H28" s="87">
        <v>2.7195317702074981E-5</v>
      </c>
      <c r="I28" s="102">
        <v>1.3422862739424342</v>
      </c>
      <c r="J28" s="5"/>
      <c r="K28" s="55">
        <f>IF(E28&lt;&gt;0,ABS((E28-SUMIF('CB-results'!$A$2:$A$902,CONCATENATE("E",ROW()),'CB-results'!$R$2:$R$902))/E28),"")</f>
        <v>0.48247163342658389</v>
      </c>
      <c r="L28" s="55">
        <f>IF(E28&lt;&gt;0,ABS((SUMIF('CB-results'!$A$2:$A$902,CONCATENATE("E",ROW()),'CB-results'!$S$2:$S$902)-E28)/E28),"")</f>
        <v>0.47813527791703136</v>
      </c>
      <c r="M28" s="55">
        <f>IF(F28&lt;&gt;0,ABS((F28-SUMIF('CB-results'!$A$2:$A$902,CONCATENATE("F",ROW()),'CB-results'!$R$2:$R$902))/F28),"")</f>
        <v>0.52362614652883044</v>
      </c>
      <c r="N28" s="55">
        <f>IF(F28&lt;&gt;0,ABS((SUMIF('CB-results'!$A$2:$A$902,CONCATENATE("F",ROW()),'CB-results'!$S$2:$S$902)-F28)/F28),"")</f>
        <v>0.52050285026254706</v>
      </c>
      <c r="O28" s="55">
        <f>IF(G28&lt;&gt;0,ABS((G28-SUMIF('CB-results'!$A$2:$A$902,CONCATENATE("G",ROW()),'CB-results'!$R$2:$R$902))/G28),"")</f>
        <v>8.257865981289414E-3</v>
      </c>
      <c r="P28" s="55">
        <f>IF(G28&lt;&gt;0,ABS((SUMIF('CB-results'!$A$2:$A$902,CONCATENATE("G",ROW()),'CB-results'!$S$2:$S$902)-G28)/G28),"")</f>
        <v>8.2617463559697592E-3</v>
      </c>
      <c r="Q28" s="55">
        <f>IF(H28&lt;&gt;0,ABS((H28-SUMIF('CB-results'!$A$2:$A$902,CONCATENATE("H",ROW()),'CB-results'!$R$2:$R$902))/H28),"")</f>
        <v>0.52322088575605097</v>
      </c>
      <c r="R28" s="55">
        <f>IF(H28&lt;&gt;0,ABS((SUMIF('CB-results'!$A$2:$A$902,CONCATENATE("H",ROW()),'CB-results'!$S$2:$S$902)-H28)/H28),"")</f>
        <v>0.52130548928626919</v>
      </c>
      <c r="S28" s="55">
        <f>IF(AND(E28&lt;&gt;0,F28&lt;&gt;0),I28-SUMIF('CB-results'!$A$2:$A$902,CONCATENATE("I",ROW()),'CB-results'!$R$2:$R$902),"")</f>
        <v>0.26327770322160715</v>
      </c>
      <c r="T28" s="55">
        <f>IF(AND(E28&lt;&gt;0,F28&lt;&gt;0),SUMIF('CB-results'!$A$2:$A$902,CONCATENATE("I",ROW()),'CB-results'!$S$2:$S$902)-I28,"")</f>
        <v>0.16660531252595079</v>
      </c>
      <c r="V28" s="32">
        <f t="shared" si="0"/>
        <v>2.4186216599999981</v>
      </c>
    </row>
    <row r="29" spans="1:22">
      <c r="A29" s="35" t="s">
        <v>280</v>
      </c>
      <c r="B29" s="35" t="s">
        <v>278</v>
      </c>
      <c r="C29" s="35" t="s">
        <v>271</v>
      </c>
      <c r="D29" s="58" t="s">
        <v>20</v>
      </c>
      <c r="E29" s="85">
        <v>15.630939349999988</v>
      </c>
      <c r="F29" s="85">
        <v>29.892918699999974</v>
      </c>
      <c r="G29" s="86">
        <v>88935.223573999989</v>
      </c>
      <c r="H29" s="87">
        <v>3.3612012764691694E-4</v>
      </c>
      <c r="I29" s="102">
        <v>0.9124198508261756</v>
      </c>
      <c r="J29" s="5"/>
      <c r="K29" s="55">
        <f>IF(E29&lt;&gt;0,ABS((E29-SUMIF('CB-results'!$A$2:$A$902,CONCATENATE("E",ROW()),'CB-results'!$R$2:$R$902))/E29),"")</f>
        <v>0.46951399228898244</v>
      </c>
      <c r="L29" s="55">
        <f>IF(E29&lt;&gt;0,ABS((SUMIF('CB-results'!$A$2:$A$902,CONCATENATE("E",ROW()),'CB-results'!$S$2:$S$902)-E29)/E29),"")</f>
        <v>0.47515650978058549</v>
      </c>
      <c r="M29" s="55">
        <f>IF(F29&lt;&gt;0,ABS((F29-SUMIF('CB-results'!$A$2:$A$902,CONCATENATE("F",ROW()),'CB-results'!$R$2:$R$902))/F29),"")</f>
        <v>0.48169707654465943</v>
      </c>
      <c r="N29" s="55">
        <f>IF(F29&lt;&gt;0,ABS((SUMIF('CB-results'!$A$2:$A$902,CONCATENATE("F",ROW()),'CB-results'!$S$2:$S$902)-F29)/F29),"")</f>
        <v>0.4865705438743968</v>
      </c>
      <c r="O29" s="55">
        <f>IF(G29&lt;&gt;0,ABS((G29-SUMIF('CB-results'!$A$2:$A$902,CONCATENATE("G",ROW()),'CB-results'!$R$2:$R$902))/G29),"")</f>
        <v>8.257865981289414E-3</v>
      </c>
      <c r="P29" s="55">
        <f>IF(G29&lt;&gt;0,ABS((SUMIF('CB-results'!$A$2:$A$902,CONCATENATE("G",ROW()),'CB-results'!$S$2:$S$902)-G29)/G29),"")</f>
        <v>8.2617463559697592E-3</v>
      </c>
      <c r="Q29" s="55">
        <f>IF(H29&lt;&gt;0,ABS((H29-SUMIF('CB-results'!$A$2:$A$902,CONCATENATE("H",ROW()),'CB-results'!$R$2:$R$902))/H29),"")</f>
        <v>0.48147575463314901</v>
      </c>
      <c r="R29" s="55">
        <f>IF(H29&lt;&gt;0,ABS((SUMIF('CB-results'!$A$2:$A$902,CONCATENATE("H",ROW()),'CB-results'!$S$2:$S$902)-H29)/H29),"")</f>
        <v>0.48662496298540026</v>
      </c>
      <c r="S29" s="55">
        <f>IF(AND(E29&lt;&gt;0,F29&lt;&gt;0),I29-SUMIF('CB-results'!$A$2:$A$902,CONCATENATE("I",ROW()),'CB-results'!$R$2:$R$902),"")</f>
        <v>8.0730975724209619E-2</v>
      </c>
      <c r="T29" s="55">
        <f>IF(AND(E29&lt;&gt;0,F29&lt;&gt;0),SUMIF('CB-results'!$A$2:$A$902,CONCATENATE("I",ROW()),'CB-results'!$S$2:$S$902)-I29,"")</f>
        <v>6.1287018387507386E-2</v>
      </c>
      <c r="V29" s="32">
        <f t="shared" si="0"/>
        <v>29.892918699999974</v>
      </c>
    </row>
    <row r="30" spans="1:22">
      <c r="A30" s="35" t="s">
        <v>280</v>
      </c>
      <c r="B30" s="35" t="s">
        <v>278</v>
      </c>
      <c r="C30" s="35" t="s">
        <v>272</v>
      </c>
      <c r="D30" s="58" t="s">
        <v>19</v>
      </c>
      <c r="E30" s="85">
        <v>1.514119656000001</v>
      </c>
      <c r="F30" s="85">
        <v>9.5882020500000298</v>
      </c>
      <c r="G30" s="86">
        <v>89425.009676000001</v>
      </c>
      <c r="H30" s="87">
        <v>1.0722058722430672E-4</v>
      </c>
      <c r="I30" s="102">
        <v>5.3325259744200988</v>
      </c>
      <c r="J30" s="5"/>
      <c r="K30" s="55">
        <f>IF(E30&lt;&gt;0,ABS((E30-SUMIF('CB-results'!$A$2:$A$902,CONCATENATE("E",ROW()),'CB-results'!$R$2:$R$902))/E30),"")</f>
        <v>0.60827410068946119</v>
      </c>
      <c r="L30" s="55">
        <f>IF(E30&lt;&gt;0,ABS((SUMIF('CB-results'!$A$2:$A$902,CONCATENATE("E",ROW()),'CB-results'!$S$2:$S$902)-E30)/E30),"")</f>
        <v>0.63361900220460943</v>
      </c>
      <c r="M30" s="55">
        <f>IF(F30&lt;&gt;0,ABS((F30-SUMIF('CB-results'!$A$2:$A$902,CONCATENATE("F",ROW()),'CB-results'!$R$2:$R$902))/F30),"")</f>
        <v>0.59800627677030072</v>
      </c>
      <c r="N30" s="55">
        <f>IF(F30&lt;&gt;0,ABS((SUMIF('CB-results'!$A$2:$A$902,CONCATENATE("F",ROW()),'CB-results'!$S$2:$S$902)-F30)/F30),"")</f>
        <v>0.59472784759783537</v>
      </c>
      <c r="O30" s="55">
        <f>IF(G30&lt;&gt;0,ABS((G30-SUMIF('CB-results'!$A$2:$A$902,CONCATENATE("G",ROW()),'CB-results'!$R$2:$R$902))/G30),"")</f>
        <v>2.9008660770313107E-2</v>
      </c>
      <c r="P30" s="55">
        <f>IF(G30&lt;&gt;0,ABS((SUMIF('CB-results'!$A$2:$A$902,CONCATENATE("G",ROW()),'CB-results'!$S$2:$S$902)-G30)/G30),"")</f>
        <v>2.8980376963974052E-2</v>
      </c>
      <c r="Q30" s="55">
        <f>IF(H30&lt;&gt;0,ABS((H30-SUMIF('CB-results'!$A$2:$A$902,CONCATENATE("H",ROW()),'CB-results'!$R$2:$R$902))/H30),"")</f>
        <v>0.59759447336678229</v>
      </c>
      <c r="R30" s="55">
        <f>IF(H30&lt;&gt;0,ABS((SUMIF('CB-results'!$A$2:$A$902,CONCATENATE("H",ROW()),'CB-results'!$S$2:$S$902)-H30)/H30),"")</f>
        <v>0.59340405489251913</v>
      </c>
      <c r="S30" s="55">
        <f>IF(AND(E30&lt;&gt;0,F30&lt;&gt;0),I30-SUMIF('CB-results'!$A$2:$A$902,CONCATENATE("I",ROW()),'CB-results'!$R$2:$R$902),"")</f>
        <v>0.84386020848988252</v>
      </c>
      <c r="T30" s="55">
        <f>IF(AND(E30&lt;&gt;0,F30&lt;&gt;0),SUMIF('CB-results'!$A$2:$A$902,CONCATENATE("I",ROW()),'CB-results'!$S$2:$S$902)-I30,"")</f>
        <v>1.1522209054605561</v>
      </c>
      <c r="V30" s="32">
        <f t="shared" si="0"/>
        <v>9.5882020500000298</v>
      </c>
    </row>
    <row r="31" spans="1:22">
      <c r="A31" s="35" t="s">
        <v>280</v>
      </c>
      <c r="B31" s="35" t="s">
        <v>278</v>
      </c>
      <c r="C31" s="35" t="s">
        <v>272</v>
      </c>
      <c r="D31" s="58" t="s">
        <v>20</v>
      </c>
      <c r="E31" s="85">
        <v>3.070987409999999</v>
      </c>
      <c r="F31" s="85">
        <v>114.75066020000024</v>
      </c>
      <c r="G31" s="86">
        <v>89425.009676000001</v>
      </c>
      <c r="H31" s="87">
        <v>1.2832054546682054E-3</v>
      </c>
      <c r="I31" s="102">
        <v>36.366047098187316</v>
      </c>
      <c r="J31" s="5"/>
      <c r="K31" s="55">
        <f>IF(E31&lt;&gt;0,ABS((E31-SUMIF('CB-results'!$A$2:$A$902,CONCATENATE("E",ROW()),'CB-results'!$R$2:$R$902))/E31),"")</f>
        <v>0.60792132080694483</v>
      </c>
      <c r="L31" s="55">
        <f>IF(E31&lt;&gt;0,ABS((SUMIF('CB-results'!$A$2:$A$902,CONCATENATE("E",ROW()),'CB-results'!$S$2:$S$902)-E31)/E31),"")</f>
        <v>0.64477068379159086</v>
      </c>
      <c r="M31" s="55">
        <f>IF(F31&lt;&gt;0,ABS((F31-SUMIF('CB-results'!$A$2:$A$902,CONCATENATE("F",ROW()),'CB-results'!$R$2:$R$902))/F31),"")</f>
        <v>0.5899357623618201</v>
      </c>
      <c r="N31" s="55">
        <f>IF(F31&lt;&gt;0,ABS((SUMIF('CB-results'!$A$2:$A$902,CONCATENATE("F",ROW()),'CB-results'!$S$2:$S$902)-F31)/F31),"")</f>
        <v>0.60013364215440346</v>
      </c>
      <c r="O31" s="55">
        <f>IF(G31&lt;&gt;0,ABS((G31-SUMIF('CB-results'!$A$2:$A$902,CONCATENATE("G",ROW()),'CB-results'!$R$2:$R$902))/G31),"")</f>
        <v>2.9008660770313107E-2</v>
      </c>
      <c r="P31" s="55">
        <f>IF(G31&lt;&gt;0,ABS((SUMIF('CB-results'!$A$2:$A$902,CONCATENATE("G",ROW()),'CB-results'!$S$2:$S$902)-G31)/G31),"")</f>
        <v>2.8980376963974052E-2</v>
      </c>
      <c r="Q31" s="55">
        <f>IF(H31&lt;&gt;0,ABS((H31-SUMIF('CB-results'!$A$2:$A$902,CONCATENATE("H",ROW()),'CB-results'!$R$2:$R$902))/H31),"")</f>
        <v>0.59019118080749555</v>
      </c>
      <c r="R31" s="55">
        <f>IF(H31&lt;&gt;0,ABS((SUMIF('CB-results'!$A$2:$A$902,CONCATENATE("H",ROW()),'CB-results'!$S$2:$S$902)-H31)/H31),"")</f>
        <v>0.59802737996618516</v>
      </c>
      <c r="S31" s="55">
        <f>IF(AND(E31&lt;&gt;0,F31&lt;&gt;0),I31-SUMIF('CB-results'!$A$2:$A$902,CONCATENATE("I",ROW()),'CB-results'!$R$2:$R$902),"")</f>
        <v>4.9717041935124229</v>
      </c>
      <c r="T31" s="55">
        <f>IF(AND(E31&lt;&gt;0,F31&lt;&gt;0),SUMIF('CB-results'!$A$2:$A$902,CONCATENATE("I",ROW()),'CB-results'!$S$2:$S$902)-I31,"")</f>
        <v>6.8506820429203401</v>
      </c>
      <c r="V31" s="32">
        <f t="shared" si="0"/>
        <v>114.75066020000024</v>
      </c>
    </row>
    <row r="32" spans="1:22">
      <c r="A32" s="35" t="s">
        <v>280</v>
      </c>
      <c r="B32" s="35" t="s">
        <v>278</v>
      </c>
      <c r="C32" s="35" t="s">
        <v>273</v>
      </c>
      <c r="D32" s="58" t="s">
        <v>18</v>
      </c>
      <c r="E32" s="85">
        <v>3949.9567661070023</v>
      </c>
      <c r="F32" s="85">
        <v>7455.8354827799903</v>
      </c>
      <c r="G32" s="86">
        <v>75270.351025000011</v>
      </c>
      <c r="H32" s="87">
        <v>9.9054081470985003E-2</v>
      </c>
      <c r="I32" s="102">
        <v>0.887573946822793</v>
      </c>
      <c r="J32" s="5"/>
      <c r="K32" s="55">
        <f>IF(E32&lt;&gt;0,ABS((E32-SUMIF('CB-results'!$A$2:$A$902,CONCATENATE("E",ROW()),'CB-results'!$R$2:$R$902))/E32),"")</f>
        <v>6.9847873075444031E-2</v>
      </c>
      <c r="L32" s="55">
        <f>IF(E32&lt;&gt;0,ABS((SUMIF('CB-results'!$A$2:$A$902,CONCATENATE("E",ROW()),'CB-results'!$S$2:$S$902)-E32)/E32),"")</f>
        <v>7.1921714753990756E-2</v>
      </c>
      <c r="M32" s="55">
        <f>IF(F32&lt;&gt;0,ABS((F32-SUMIF('CB-results'!$A$2:$A$902,CONCATENATE("F",ROW()),'CB-results'!$R$2:$R$902))/F32),"")</f>
        <v>2.799339329405463E-2</v>
      </c>
      <c r="N32" s="55">
        <f>IF(F32&lt;&gt;0,ABS((SUMIF('CB-results'!$A$2:$A$902,CONCATENATE("F",ROW()),'CB-results'!$S$2:$S$902)-F32)/F32),"")</f>
        <v>2.7867493746298769E-2</v>
      </c>
      <c r="O32" s="55">
        <f>IF(G32&lt;&gt;0,ABS((G32-SUMIF('CB-results'!$A$2:$A$902,CONCATENATE("G",ROW()),'CB-results'!$R$2:$R$902))/G32),"")</f>
        <v>1.8862388229828563E-2</v>
      </c>
      <c r="P32" s="55">
        <f>IF(G32&lt;&gt;0,ABS((SUMIF('CB-results'!$A$2:$A$902,CONCATENATE("G",ROW()),'CB-results'!$S$2:$S$902)-G32)/G32),"")</f>
        <v>1.8790038672395176E-2</v>
      </c>
      <c r="Q32" s="55">
        <f>IF(H32&lt;&gt;0,ABS((H32-SUMIF('CB-results'!$A$2:$A$902,CONCATENATE("H",ROW()),'CB-results'!$R$2:$R$902))/H32),"")</f>
        <v>2.024809085016353E-2</v>
      </c>
      <c r="R32" s="55">
        <f>IF(H32&lt;&gt;0,ABS((SUMIF('CB-results'!$A$2:$A$902,CONCATENATE("H",ROW()),'CB-results'!$S$2:$S$902)-H32)/H32),"")</f>
        <v>1.9963634329820509E-2</v>
      </c>
      <c r="S32" s="55">
        <f>IF(AND(E32&lt;&gt;0,F32&lt;&gt;0),I32-SUMIF('CB-results'!$A$2:$A$902,CONCATENATE("I",ROW()),'CB-results'!$R$2:$R$902),"")</f>
        <v>0.11071855550470999</v>
      </c>
      <c r="T32" s="55">
        <f>IF(AND(E32&lt;&gt;0,F32&lt;&gt;0),SUMIF('CB-results'!$A$2:$A$902,CONCATENATE("I",ROW()),'CB-results'!$S$2:$S$902)-I32,"")</f>
        <v>0.12381528333291203</v>
      </c>
      <c r="V32" s="32">
        <f t="shared" si="0"/>
        <v>7455.8354827799903</v>
      </c>
    </row>
    <row r="33" spans="1:22">
      <c r="A33" s="35" t="s">
        <v>280</v>
      </c>
      <c r="B33" s="35" t="s">
        <v>278</v>
      </c>
      <c r="C33" s="35" t="s">
        <v>273</v>
      </c>
      <c r="D33" s="58" t="s">
        <v>19</v>
      </c>
      <c r="E33" s="85">
        <v>2.4689158829999993</v>
      </c>
      <c r="F33" s="85">
        <v>6.7290543599999975</v>
      </c>
      <c r="G33" s="86">
        <v>75270.351025000011</v>
      </c>
      <c r="H33" s="87">
        <v>8.9398471886560413E-5</v>
      </c>
      <c r="I33" s="102">
        <v>1.7255097698279902</v>
      </c>
      <c r="J33" s="5"/>
      <c r="K33" s="55">
        <f>IF(E33&lt;&gt;0,ABS((E33-SUMIF('CB-results'!$A$2:$A$902,CONCATENATE("E",ROW()),'CB-results'!$R$2:$R$902))/E33),"")</f>
        <v>0.59399474740035185</v>
      </c>
      <c r="L33" s="55">
        <f>IF(E33&lt;&gt;0,ABS((SUMIF('CB-results'!$A$2:$A$902,CONCATENATE("E",ROW()),'CB-results'!$S$2:$S$902)-E33)/E33),"")</f>
        <v>0.59954159447449062</v>
      </c>
      <c r="M33" s="55">
        <f>IF(F33&lt;&gt;0,ABS((F33-SUMIF('CB-results'!$A$2:$A$902,CONCATENATE("F",ROW()),'CB-results'!$R$2:$R$902))/F33),"")</f>
        <v>0.55517523779871192</v>
      </c>
      <c r="N33" s="55">
        <f>IF(F33&lt;&gt;0,ABS((SUMIF('CB-results'!$A$2:$A$902,CONCATENATE("F",ROW()),'CB-results'!$S$2:$S$902)-F33)/F33),"")</f>
        <v>0.55738145663656513</v>
      </c>
      <c r="O33" s="55">
        <f>IF(G33&lt;&gt;0,ABS((G33-SUMIF('CB-results'!$A$2:$A$902,CONCATENATE("G",ROW()),'CB-results'!$R$2:$R$902))/G33),"")</f>
        <v>1.8862388229828563E-2</v>
      </c>
      <c r="P33" s="55">
        <f>IF(G33&lt;&gt;0,ABS((SUMIF('CB-results'!$A$2:$A$902,CONCATENATE("G",ROW()),'CB-results'!$S$2:$S$902)-G33)/G33),"")</f>
        <v>1.8790038672395176E-2</v>
      </c>
      <c r="Q33" s="55">
        <f>IF(H33&lt;&gt;0,ABS((H33-SUMIF('CB-results'!$A$2:$A$902,CONCATENATE("H",ROW()),'CB-results'!$R$2:$R$902))/H33),"")</f>
        <v>0.55649921274386427</v>
      </c>
      <c r="R33" s="55">
        <f>IF(H33&lt;&gt;0,ABS((SUMIF('CB-results'!$A$2:$A$902,CONCATENATE("H",ROW()),'CB-results'!$S$2:$S$902)-H33)/H33),"")</f>
        <v>0.55860479100231686</v>
      </c>
      <c r="S33" s="55">
        <f>IF(AND(E33&lt;&gt;0,F33&lt;&gt;0),I33-SUMIF('CB-results'!$A$2:$A$902,CONCATENATE("I",ROW()),'CB-results'!$R$2:$R$902),"")</f>
        <v>0.18459169117172824</v>
      </c>
      <c r="T33" s="55">
        <f>IF(AND(E33&lt;&gt;0,F33&lt;&gt;0),SUMIF('CB-results'!$A$2:$A$902,CONCATENATE("I",ROW()),'CB-results'!$S$2:$S$902)-I33,"")</f>
        <v>0.346087600612073</v>
      </c>
      <c r="V33" s="32">
        <f t="shared" si="0"/>
        <v>6.7290543599999975</v>
      </c>
    </row>
    <row r="34" spans="1:22">
      <c r="A34" s="35" t="s">
        <v>280</v>
      </c>
      <c r="B34" s="35" t="s">
        <v>278</v>
      </c>
      <c r="C34" s="35" t="s">
        <v>273</v>
      </c>
      <c r="D34" s="58" t="s">
        <v>20</v>
      </c>
      <c r="E34" s="85">
        <v>34.637317110000019</v>
      </c>
      <c r="F34" s="85">
        <v>111.57892000000034</v>
      </c>
      <c r="G34" s="86">
        <v>75270.351025000011</v>
      </c>
      <c r="H34" s="87">
        <v>1.4823754437247269E-3</v>
      </c>
      <c r="I34" s="102">
        <v>2.2213499574938727</v>
      </c>
      <c r="J34" s="5"/>
      <c r="K34" s="55">
        <f>IF(E34&lt;&gt;0,ABS((E34-SUMIF('CB-results'!$A$2:$A$902,CONCATENATE("E",ROW()),'CB-results'!$R$2:$R$902))/E34),"")</f>
        <v>0.60141937158862968</v>
      </c>
      <c r="L34" s="55">
        <f>IF(E34&lt;&gt;0,ABS((SUMIF('CB-results'!$A$2:$A$902,CONCATENATE("E",ROW()),'CB-results'!$S$2:$S$902)-E34)/E34),"")</f>
        <v>0.60522438510744447</v>
      </c>
      <c r="M34" s="55">
        <f>IF(F34&lt;&gt;0,ABS((F34-SUMIF('CB-results'!$A$2:$A$902,CONCATENATE("F",ROW()),'CB-results'!$R$2:$R$902))/F34),"")</f>
        <v>0.55840545871226843</v>
      </c>
      <c r="N34" s="55">
        <f>IF(F34&lt;&gt;0,ABS((SUMIF('CB-results'!$A$2:$A$902,CONCATENATE("F",ROW()),'CB-results'!$S$2:$S$902)-F34)/F34),"")</f>
        <v>0.56055254946193744</v>
      </c>
      <c r="O34" s="55">
        <f>IF(G34&lt;&gt;0,ABS((G34-SUMIF('CB-results'!$A$2:$A$902,CONCATENATE("G",ROW()),'CB-results'!$R$2:$R$902))/G34),"")</f>
        <v>1.8862388229828563E-2</v>
      </c>
      <c r="P34" s="55">
        <f>IF(G34&lt;&gt;0,ABS((SUMIF('CB-results'!$A$2:$A$902,CONCATENATE("G",ROW()),'CB-results'!$S$2:$S$902)-G34)/G34),"")</f>
        <v>1.8790038672395176E-2</v>
      </c>
      <c r="Q34" s="55">
        <f>IF(H34&lt;&gt;0,ABS((H34-SUMIF('CB-results'!$A$2:$A$902,CONCATENATE("H",ROW()),'CB-results'!$R$2:$R$902))/H34),"")</f>
        <v>0.55847382775575172</v>
      </c>
      <c r="R34" s="55">
        <f>IF(H34&lt;&gt;0,ABS((SUMIF('CB-results'!$A$2:$A$902,CONCATENATE("H",ROW()),'CB-results'!$S$2:$S$902)-H34)/H34),"")</f>
        <v>0.56161306765112617</v>
      </c>
      <c r="S34" s="55">
        <f>IF(AND(E34&lt;&gt;0,F34&lt;&gt;0),I34-SUMIF('CB-results'!$A$2:$A$902,CONCATENATE("I",ROW()),'CB-results'!$R$2:$R$902),"")</f>
        <v>0.22118042362785273</v>
      </c>
      <c r="T34" s="55">
        <f>IF(AND(E34&lt;&gt;0,F34&lt;&gt;0),SUMIF('CB-results'!$A$2:$A$902,CONCATENATE("I",ROW()),'CB-results'!$S$2:$S$902)-I34,"")</f>
        <v>0.44223351636369745</v>
      </c>
      <c r="V34" s="32">
        <f t="shared" si="0"/>
        <v>111.57892000000034</v>
      </c>
    </row>
    <row r="35" spans="1:22">
      <c r="A35" s="35" t="s">
        <v>281</v>
      </c>
      <c r="B35" s="35" t="s">
        <v>282</v>
      </c>
      <c r="C35" s="35" t="s">
        <v>269</v>
      </c>
      <c r="D35" s="58" t="s">
        <v>18</v>
      </c>
      <c r="E35" s="85">
        <v>4540.4846471849996</v>
      </c>
      <c r="F35" s="85">
        <v>3103.6380792701307</v>
      </c>
      <c r="G35" s="86">
        <v>46670.255534399992</v>
      </c>
      <c r="H35" s="87">
        <v>7.0193406012430071E-2</v>
      </c>
      <c r="I35" s="102">
        <v>-0.27850340878015883</v>
      </c>
      <c r="J35" s="5"/>
      <c r="K35" s="55">
        <f>IF(E35&lt;&gt;0,ABS((E35-SUMIF('CB-results'!$A$2:$A$902,CONCATENATE("E",ROW()),'CB-results'!$R$2:$R$902))/E35),"")</f>
        <v>5.8071911518098443E-2</v>
      </c>
      <c r="L35" s="55">
        <f>IF(E35&lt;&gt;0,ABS((SUMIF('CB-results'!$A$2:$A$902,CONCATENATE("E",ROW()),'CB-results'!$S$2:$S$902)-E35)/E35),"")</f>
        <v>5.8025459960665278E-2</v>
      </c>
      <c r="M35" s="55">
        <f>IF(F35&lt;&gt;0,ABS((F35-SUMIF('CB-results'!$A$2:$A$902,CONCATENATE("F",ROW()),'CB-results'!$R$2:$R$902))/F35),"")</f>
        <v>5.1407430813637293E-2</v>
      </c>
      <c r="N35" s="55">
        <f>IF(F35&lt;&gt;0,ABS((SUMIF('CB-results'!$A$2:$A$902,CONCATENATE("F",ROW()),'CB-results'!$S$2:$S$902)-F35)/F35),"")</f>
        <v>5.1417730644903535E-2</v>
      </c>
      <c r="O35" s="55">
        <f>IF(G35&lt;&gt;0,ABS((G35-SUMIF('CB-results'!$A$2:$A$902,CONCATENATE("G",ROW()),'CB-results'!$R$2:$R$902))/G35),"")</f>
        <v>4.5451534655444312E-2</v>
      </c>
      <c r="P35" s="55">
        <f>IF(G35&lt;&gt;0,ABS((SUMIF('CB-results'!$A$2:$A$902,CONCATENATE("G",ROW()),'CB-results'!$S$2:$S$902)-G35)/G35),"")</f>
        <v>4.5500436527220835E-2</v>
      </c>
      <c r="Q35" s="55">
        <f>IF(H35&lt;&gt;0,ABS((H35-SUMIF('CB-results'!$A$2:$A$902,CONCATENATE("H",ROW()),'CB-results'!$R$2:$R$902))/H35),"")</f>
        <v>6.4244031941611629E-2</v>
      </c>
      <c r="R35" s="55">
        <f>IF(H35&lt;&gt;0,ABS((SUMIF('CB-results'!$A$2:$A$902,CONCATENATE("H",ROW()),'CB-results'!$S$2:$S$902)-H35)/H35),"")</f>
        <v>4.1246256217647798E-2</v>
      </c>
      <c r="S35" s="55">
        <f>IF(AND(E35&lt;&gt;0,F35&lt;&gt;0),I35-SUMIF('CB-results'!$A$2:$A$902,CONCATENATE("I",ROW()),'CB-results'!$R$2:$R$902),"")</f>
        <v>8.8396698618581071E-2</v>
      </c>
      <c r="T35" s="55">
        <f>IF(AND(E35&lt;&gt;0,F35&lt;&gt;0),SUMIF('CB-results'!$A$2:$A$902,CONCATENATE("I",ROW()),'CB-results'!$S$2:$S$902)-I35,"")</f>
        <v>1.7574887035318398E-2</v>
      </c>
      <c r="V35" s="32">
        <f t="shared" si="0"/>
        <v>3103.6380792701307</v>
      </c>
    </row>
    <row r="36" spans="1:22">
      <c r="A36" s="35" t="s">
        <v>281</v>
      </c>
      <c r="B36" s="35" t="s">
        <v>282</v>
      </c>
      <c r="C36" s="35" t="s">
        <v>269</v>
      </c>
      <c r="D36" s="58" t="s">
        <v>19</v>
      </c>
      <c r="E36" s="85">
        <v>2.5390652849999986</v>
      </c>
      <c r="F36" s="85">
        <v>2.3063804399999999</v>
      </c>
      <c r="G36" s="86">
        <v>46670.255534399992</v>
      </c>
      <c r="H36" s="87">
        <v>4.9418637493853001E-5</v>
      </c>
      <c r="I36" s="102">
        <v>-9.1641930743028871E-2</v>
      </c>
      <c r="J36" s="5"/>
      <c r="K36" s="55">
        <f>IF(E36&lt;&gt;0,ABS((E36-SUMIF('CB-results'!$A$2:$A$902,CONCATENATE("E",ROW()),'CB-results'!$R$2:$R$902))/E36),"")</f>
        <v>0.24106461362314119</v>
      </c>
      <c r="L36" s="55">
        <f>IF(E36&lt;&gt;0,ABS((SUMIF('CB-results'!$A$2:$A$902,CONCATENATE("E",ROW()),'CB-results'!$S$2:$S$902)-E36)/E36),"")</f>
        <v>0.25714982503372608</v>
      </c>
      <c r="M36" s="55">
        <f>IF(F36&lt;&gt;0,ABS((F36-SUMIF('CB-results'!$A$2:$A$902,CONCATENATE("F",ROW()),'CB-results'!$R$2:$R$902))/F36),"")</f>
        <v>0.29104572524683558</v>
      </c>
      <c r="N36" s="55">
        <f>IF(F36&lt;&gt;0,ABS((SUMIF('CB-results'!$A$2:$A$902,CONCATENATE("F",ROW()),'CB-results'!$S$2:$S$902)-F36)/F36),"")</f>
        <v>0.299553117544829</v>
      </c>
      <c r="O36" s="55">
        <f>IF(G36&lt;&gt;0,ABS((G36-SUMIF('CB-results'!$A$2:$A$902,CONCATENATE("G",ROW()),'CB-results'!$R$2:$R$902))/G36),"")</f>
        <v>4.5451534655444312E-2</v>
      </c>
      <c r="P36" s="55">
        <f>IF(G36&lt;&gt;0,ABS((SUMIF('CB-results'!$A$2:$A$902,CONCATENATE("G",ROW()),'CB-results'!$S$2:$S$902)-G36)/G36),"")</f>
        <v>4.5500436527220835E-2</v>
      </c>
      <c r="Q36" s="55">
        <f>IF(H36&lt;&gt;0,ABS((H36-SUMIF('CB-results'!$A$2:$A$902,CONCATENATE("H",ROW()),'CB-results'!$R$2:$R$902))/H36),"")</f>
        <v>0.28521841292539069</v>
      </c>
      <c r="R36" s="55">
        <f>IF(H36&lt;&gt;0,ABS((SUMIF('CB-results'!$A$2:$A$902,CONCATENATE("H",ROW()),'CB-results'!$S$2:$S$902)-H36)/H36),"")</f>
        <v>0.2840502988810481</v>
      </c>
      <c r="S36" s="55">
        <f>IF(AND(E36&lt;&gt;0,F36&lt;&gt;0),I36-SUMIF('CB-results'!$A$2:$A$902,CONCATENATE("I",ROW()),'CB-results'!$R$2:$R$902),"")</f>
        <v>0.16714726205671868</v>
      </c>
      <c r="T36" s="55">
        <f>IF(AND(E36&lt;&gt;0,F36&lt;&gt;0),SUMIF('CB-results'!$A$2:$A$902,CONCATENATE("I",ROW()),'CB-results'!$S$2:$S$902)-I36,"")</f>
        <v>0.20817411921961188</v>
      </c>
      <c r="V36" s="32">
        <f t="shared" si="0"/>
        <v>2.3063804399999999</v>
      </c>
    </row>
    <row r="37" spans="1:22">
      <c r="A37" s="35" t="s">
        <v>281</v>
      </c>
      <c r="B37" s="35" t="s">
        <v>282</v>
      </c>
      <c r="C37" s="35" t="s">
        <v>269</v>
      </c>
      <c r="D37" s="58" t="s">
        <v>20</v>
      </c>
      <c r="E37" s="85">
        <v>36.749020198000011</v>
      </c>
      <c r="F37" s="85">
        <v>26.153875399999997</v>
      </c>
      <c r="G37" s="86">
        <v>46670.255534399992</v>
      </c>
      <c r="H37" s="87">
        <v>5.6039709019211053E-4</v>
      </c>
      <c r="I37" s="102">
        <v>-0.28831094654808326</v>
      </c>
      <c r="J37" s="5"/>
      <c r="K37" s="55">
        <f>IF(E37&lt;&gt;0,ABS((E37-SUMIF('CB-results'!$A$2:$A$902,CONCATENATE("E",ROW()),'CB-results'!$R$2:$R$902))/E37),"")</f>
        <v>0.23989014784534979</v>
      </c>
      <c r="L37" s="55">
        <f>IF(E37&lt;&gt;0,ABS((SUMIF('CB-results'!$A$2:$A$902,CONCATENATE("E",ROW()),'CB-results'!$S$2:$S$902)-E37)/E37),"")</f>
        <v>0.32580360515502116</v>
      </c>
      <c r="M37" s="55">
        <f>IF(F37&lt;&gt;0,ABS((F37-SUMIF('CB-results'!$A$2:$A$902,CONCATENATE("F",ROW()),'CB-results'!$R$2:$R$902))/F37),"")</f>
        <v>0.28659812842263671</v>
      </c>
      <c r="N37" s="55">
        <f>IF(F37&lt;&gt;0,ABS((SUMIF('CB-results'!$A$2:$A$902,CONCATENATE("F",ROW()),'CB-results'!$S$2:$S$902)-F37)/F37),"")</f>
        <v>0.50234732243269153</v>
      </c>
      <c r="O37" s="55">
        <f>IF(G37&lt;&gt;0,ABS((G37-SUMIF('CB-results'!$A$2:$A$902,CONCATENATE("G",ROW()),'CB-results'!$R$2:$R$902))/G37),"")</f>
        <v>4.5451534655444312E-2</v>
      </c>
      <c r="P37" s="55">
        <f>IF(G37&lt;&gt;0,ABS((SUMIF('CB-results'!$A$2:$A$902,CONCATENATE("G",ROW()),'CB-results'!$S$2:$S$902)-G37)/G37),"")</f>
        <v>4.5500436527220835E-2</v>
      </c>
      <c r="Q37" s="55">
        <f>IF(H37&lt;&gt;0,ABS((H37-SUMIF('CB-results'!$A$2:$A$902,CONCATENATE("H",ROW()),'CB-results'!$R$2:$R$902))/H37),"")</f>
        <v>0.28464869021132544</v>
      </c>
      <c r="R37" s="55">
        <f>IF(H37&lt;&gt;0,ABS((SUMIF('CB-results'!$A$2:$A$902,CONCATENATE("H",ROW()),'CB-results'!$S$2:$S$902)-H37)/H37),"")</f>
        <v>0.49663896683540609</v>
      </c>
      <c r="S37" s="55">
        <f>IF(AND(E37&lt;&gt;0,F37&lt;&gt;0),I37-SUMIF('CB-results'!$A$2:$A$902,CONCATENATE("I",ROW()),'CB-results'!$R$2:$R$902),"")</f>
        <v>0.13733643210400914</v>
      </c>
      <c r="T37" s="55">
        <f>IF(AND(E37&lt;&gt;0,F37&lt;&gt;0),SUMIF('CB-results'!$A$2:$A$902,CONCATENATE("I",ROW()),'CB-results'!$S$2:$S$902)-I37,"")</f>
        <v>0.174837459075396</v>
      </c>
      <c r="V37" s="32">
        <f t="shared" si="0"/>
        <v>26.153875399999997</v>
      </c>
    </row>
    <row r="38" spans="1:22">
      <c r="A38" s="35" t="s">
        <v>281</v>
      </c>
      <c r="B38" s="35" t="s">
        <v>282</v>
      </c>
      <c r="C38" s="35" t="s">
        <v>270</v>
      </c>
      <c r="D38" s="58" t="s">
        <v>18</v>
      </c>
      <c r="E38" s="85">
        <v>4842.7668879539997</v>
      </c>
      <c r="F38" s="85">
        <v>2958.6075337400025</v>
      </c>
      <c r="G38" s="86">
        <v>21387.734609999996</v>
      </c>
      <c r="H38" s="87">
        <v>0.13833197333375755</v>
      </c>
      <c r="I38" s="102">
        <v>-0.38906670459416387</v>
      </c>
      <c r="J38" s="5"/>
      <c r="K38" s="55">
        <f>IF(E38&lt;&gt;0,ABS((E38-SUMIF('CB-results'!$A$2:$A$902,CONCATENATE("E",ROW()),'CB-results'!$R$2:$R$902))/E38),"")</f>
        <v>4.5650808756076071E-2</v>
      </c>
      <c r="L38" s="55">
        <f>IF(E38&lt;&gt;0,ABS((SUMIF('CB-results'!$A$2:$A$902,CONCATENATE("E",ROW()),'CB-results'!$S$2:$S$902)-E38)/E38),"")</f>
        <v>4.6081058695745858E-2</v>
      </c>
      <c r="M38" s="55">
        <f>IF(F38&lt;&gt;0,ABS((F38-SUMIF('CB-results'!$A$2:$A$902,CONCATENATE("F",ROW()),'CB-results'!$R$2:$R$902))/F38),"")</f>
        <v>3.9382107584075537E-2</v>
      </c>
      <c r="N38" s="55">
        <f>IF(F38&lt;&gt;0,ABS((SUMIF('CB-results'!$A$2:$A$902,CONCATENATE("F",ROW()),'CB-results'!$S$2:$S$902)-F38)/F38),"")</f>
        <v>4.0292179377741794E-2</v>
      </c>
      <c r="O38" s="55">
        <f>IF(G38&lt;&gt;0,ABS((G38-SUMIF('CB-results'!$A$2:$A$902,CONCATENATE("G",ROW()),'CB-results'!$R$2:$R$902))/G38),"")</f>
        <v>2.1707432728482884E-2</v>
      </c>
      <c r="P38" s="55">
        <f>IF(G38&lt;&gt;0,ABS((SUMIF('CB-results'!$A$2:$A$902,CONCATENATE("G",ROW()),'CB-results'!$S$2:$S$902)-G38)/G38),"")</f>
        <v>2.1773906107236618E-2</v>
      </c>
      <c r="Q38" s="55">
        <f>IF(H38&lt;&gt;0,ABS((H38-SUMIF('CB-results'!$A$2:$A$902,CONCATENATE("H",ROW()),'CB-results'!$R$2:$R$902))/H38),"")</f>
        <v>3.1970872927179525E-2</v>
      </c>
      <c r="R38" s="55">
        <f>IF(H38&lt;&gt;0,ABS((SUMIF('CB-results'!$A$2:$A$902,CONCATENATE("H",ROW()),'CB-results'!$S$2:$S$902)-H38)/H38),"")</f>
        <v>3.1780017714159545E-2</v>
      </c>
      <c r="S38" s="55">
        <f>IF(AND(E38&lt;&gt;0,F38&lt;&gt;0),I38-SUMIF('CB-results'!$A$2:$A$902,CONCATENATE("I",ROW()),'CB-results'!$R$2:$R$902),"")</f>
        <v>3.0479495597828754E-2</v>
      </c>
      <c r="T38" s="55">
        <f>IF(AND(E38&lt;&gt;0,F38&lt;&gt;0),SUMIF('CB-results'!$A$2:$A$902,CONCATENATE("I",ROW()),'CB-results'!$S$2:$S$902)-I38,"")</f>
        <v>3.3247687885931632E-2</v>
      </c>
      <c r="V38" s="32">
        <f t="shared" si="0"/>
        <v>2958.6075337400025</v>
      </c>
    </row>
    <row r="39" spans="1:22">
      <c r="A39" s="35" t="s">
        <v>281</v>
      </c>
      <c r="B39" s="35" t="s">
        <v>282</v>
      </c>
      <c r="C39" s="35" t="s">
        <v>270</v>
      </c>
      <c r="D39" s="58" t="s">
        <v>19</v>
      </c>
      <c r="E39" s="85">
        <v>1.3665604849999993</v>
      </c>
      <c r="F39" s="85">
        <v>0.52591686000000015</v>
      </c>
      <c r="G39" s="86">
        <v>21387.734609999996</v>
      </c>
      <c r="H39" s="87">
        <v>2.458964773922825E-5</v>
      </c>
      <c r="I39" s="102">
        <v>-0.61515288509165367</v>
      </c>
      <c r="J39" s="5"/>
      <c r="K39" s="55">
        <f>IF(E39&lt;&gt;0,ABS((E39-SUMIF('CB-results'!$A$2:$A$902,CONCATENATE("E",ROW()),'CB-results'!$R$2:$R$902))/E39),"")</f>
        <v>0.29726297504519783</v>
      </c>
      <c r="L39" s="55">
        <f>IF(E39&lt;&gt;0,ABS((SUMIF('CB-results'!$A$2:$A$902,CONCATENATE("E",ROW()),'CB-results'!$S$2:$S$902)-E39)/E39),"")</f>
        <v>0.29617224927427344</v>
      </c>
      <c r="M39" s="55">
        <f>IF(F39&lt;&gt;0,ABS((F39-SUMIF('CB-results'!$A$2:$A$902,CONCATENATE("F",ROW()),'CB-results'!$R$2:$R$902))/F39),"")</f>
        <v>0.26635339996042928</v>
      </c>
      <c r="N39" s="55">
        <f>IF(F39&lt;&gt;0,ABS((SUMIF('CB-results'!$A$2:$A$902,CONCATENATE("F",ROW()),'CB-results'!$S$2:$S$902)-F39)/F39),"")</f>
        <v>0.26220629755641756</v>
      </c>
      <c r="O39" s="55">
        <f>IF(G39&lt;&gt;0,ABS((G39-SUMIF('CB-results'!$A$2:$A$902,CONCATENATE("G",ROW()),'CB-results'!$R$2:$R$902))/G39),"")</f>
        <v>2.1707432728482884E-2</v>
      </c>
      <c r="P39" s="55">
        <f>IF(G39&lt;&gt;0,ABS((SUMIF('CB-results'!$A$2:$A$902,CONCATENATE("G",ROW()),'CB-results'!$S$2:$S$902)-G39)/G39),"")</f>
        <v>2.1773906107236618E-2</v>
      </c>
      <c r="Q39" s="55">
        <f>IF(H39&lt;&gt;0,ABS((H39-SUMIF('CB-results'!$A$2:$A$902,CONCATENATE("H",ROW()),'CB-results'!$R$2:$R$902))/H39),"")</f>
        <v>0.26567279562324436</v>
      </c>
      <c r="R39" s="55">
        <f>IF(H39&lt;&gt;0,ABS((SUMIF('CB-results'!$A$2:$A$902,CONCATENATE("H",ROW()),'CB-results'!$S$2:$S$902)-H39)/H39),"")</f>
        <v>0.26134154042690605</v>
      </c>
      <c r="S39" s="55">
        <f>IF(AND(E39&lt;&gt;0,F39&lt;&gt;0),I39-SUMIF('CB-results'!$A$2:$A$902,CONCATENATE("I",ROW()),'CB-results'!$R$2:$R$902),"")</f>
        <v>9.7316577390276771E-2</v>
      </c>
      <c r="T39" s="55">
        <f>IF(AND(E39&lt;&gt;0,F39&lt;&gt;0),SUMIF('CB-results'!$A$2:$A$902,CONCATENATE("I",ROW()),'CB-results'!$S$2:$S$902)-I39,"")</f>
        <v>0.14194048591671793</v>
      </c>
      <c r="V39" s="32">
        <f t="shared" si="0"/>
        <v>0.52591686000000015</v>
      </c>
    </row>
    <row r="40" spans="1:22">
      <c r="A40" s="35" t="s">
        <v>281</v>
      </c>
      <c r="B40" s="35" t="s">
        <v>282</v>
      </c>
      <c r="C40" s="35" t="s">
        <v>270</v>
      </c>
      <c r="D40" s="58" t="s">
        <v>20</v>
      </c>
      <c r="E40" s="85">
        <v>46.743620258000036</v>
      </c>
      <c r="F40" s="85">
        <v>9.0581224999999979</v>
      </c>
      <c r="G40" s="86">
        <v>21387.734609999996</v>
      </c>
      <c r="H40" s="87">
        <v>4.2351949213755463E-4</v>
      </c>
      <c r="I40" s="102">
        <v>-0.80621692436306913</v>
      </c>
      <c r="J40" s="5"/>
      <c r="K40" s="55">
        <f>IF(E40&lt;&gt;0,ABS((E40-SUMIF('CB-results'!$A$2:$A$902,CONCATENATE("E",ROW()),'CB-results'!$R$2:$R$902))/E40),"")</f>
        <v>0.31489761053496429</v>
      </c>
      <c r="L40" s="55">
        <f>IF(E40&lt;&gt;0,ABS((SUMIF('CB-results'!$A$2:$A$902,CONCATENATE("E",ROW()),'CB-results'!$S$2:$S$902)-E40)/E40),"")</f>
        <v>0.31489145716146122</v>
      </c>
      <c r="M40" s="55">
        <f>IF(F40&lt;&gt;0,ABS((F40-SUMIF('CB-results'!$A$2:$A$902,CONCATENATE("F",ROW()),'CB-results'!$R$2:$R$902))/F40),"")</f>
        <v>0.25712320437493341</v>
      </c>
      <c r="N40" s="55">
        <f>IF(F40&lt;&gt;0,ABS((SUMIF('CB-results'!$A$2:$A$902,CONCATENATE("F",ROW()),'CB-results'!$S$2:$S$902)-F40)/F40),"")</f>
        <v>0.2577725767583135</v>
      </c>
      <c r="O40" s="55">
        <f>IF(G40&lt;&gt;0,ABS((G40-SUMIF('CB-results'!$A$2:$A$902,CONCATENATE("G",ROW()),'CB-results'!$R$2:$R$902))/G40),"")</f>
        <v>2.1707432728482884E-2</v>
      </c>
      <c r="P40" s="55">
        <f>IF(G40&lt;&gt;0,ABS((SUMIF('CB-results'!$A$2:$A$902,CONCATENATE("G",ROW()),'CB-results'!$S$2:$S$902)-G40)/G40),"")</f>
        <v>2.1773906107236618E-2</v>
      </c>
      <c r="Q40" s="55">
        <f>IF(H40&lt;&gt;0,ABS((H40-SUMIF('CB-results'!$A$2:$A$902,CONCATENATE("H",ROW()),'CB-results'!$R$2:$R$902))/H40),"")</f>
        <v>0.25737990763200602</v>
      </c>
      <c r="R40" s="55">
        <f>IF(H40&lt;&gt;0,ABS((SUMIF('CB-results'!$A$2:$A$902,CONCATENATE("H",ROW()),'CB-results'!$S$2:$S$902)-H40)/H40),"")</f>
        <v>0.25663369522419693</v>
      </c>
      <c r="S40" s="55">
        <f>IF(AND(E40&lt;&gt;0,F40&lt;&gt;0),I40-SUMIF('CB-results'!$A$2:$A$902,CONCATENATE("I",ROW()),'CB-results'!$R$2:$R$902),"")</f>
        <v>5.5701995596605935E-2</v>
      </c>
      <c r="T40" s="55">
        <f>IF(AND(E40&lt;&gt;0,F40&lt;&gt;0),SUMIF('CB-results'!$A$2:$A$902,CONCATENATE("I",ROW()),'CB-results'!$S$2:$S$902)-I40,"")</f>
        <v>8.5640454176132419E-2</v>
      </c>
      <c r="V40" s="32">
        <f t="shared" si="0"/>
        <v>9.0581224999999979</v>
      </c>
    </row>
    <row r="41" spans="1:22">
      <c r="A41" s="35" t="s">
        <v>281</v>
      </c>
      <c r="B41" s="35" t="s">
        <v>282</v>
      </c>
      <c r="C41" s="35" t="s">
        <v>271</v>
      </c>
      <c r="D41" s="58" t="s">
        <v>18</v>
      </c>
      <c r="E41" s="85">
        <v>2190.5714631970004</v>
      </c>
      <c r="F41" s="85">
        <v>1825.5584379700008</v>
      </c>
      <c r="G41" s="86">
        <v>33334.522138</v>
      </c>
      <c r="H41" s="87">
        <v>5.4764799999605762E-2</v>
      </c>
      <c r="I41" s="102">
        <v>-0.16662913370298643</v>
      </c>
      <c r="J41" s="5"/>
      <c r="K41" s="55">
        <f>IF(E41&lt;&gt;0,ABS((E41-SUMIF('CB-results'!$A$2:$A$902,CONCATENATE("E",ROW()),'CB-results'!$R$2:$R$902))/E41),"")</f>
        <v>2.5466193987428228E-2</v>
      </c>
      <c r="L41" s="55">
        <f>IF(E41&lt;&gt;0,ABS((SUMIF('CB-results'!$A$2:$A$902,CONCATENATE("E",ROW()),'CB-results'!$S$2:$S$902)-E41)/E41),"")</f>
        <v>2.5667301896616857E-2</v>
      </c>
      <c r="M41" s="55">
        <f>IF(F41&lt;&gt;0,ABS((F41-SUMIF('CB-results'!$A$2:$A$902,CONCATENATE("F",ROW()),'CB-results'!$R$2:$R$902))/F41),"")</f>
        <v>1.7321512742644481E-2</v>
      </c>
      <c r="N41" s="55">
        <f>IF(F41&lt;&gt;0,ABS((SUMIF('CB-results'!$A$2:$A$902,CONCATENATE("F",ROW()),'CB-results'!$S$2:$S$902)-F41)/F41),"")</f>
        <v>1.7297867536454622E-2</v>
      </c>
      <c r="O41" s="55">
        <f>IF(G41&lt;&gt;0,ABS((G41-SUMIF('CB-results'!$A$2:$A$902,CONCATENATE("G",ROW()),'CB-results'!$R$2:$R$902))/G41),"")</f>
        <v>1.6780626723061343E-2</v>
      </c>
      <c r="P41" s="55">
        <f>IF(G41&lt;&gt;0,ABS((SUMIF('CB-results'!$A$2:$A$902,CONCATENATE("G",ROW()),'CB-results'!$S$2:$S$902)-G41)/G41),"")</f>
        <v>1.6781008276708222E-2</v>
      </c>
      <c r="Q41" s="55">
        <f>IF(H41&lt;&gt;0,ABS((H41-SUMIF('CB-results'!$A$2:$A$902,CONCATENATE("H",ROW()),'CB-results'!$R$2:$R$902))/H41),"")</f>
        <v>4.1966402558653885E-3</v>
      </c>
      <c r="R41" s="55">
        <f>IF(H41&lt;&gt;0,ABS((SUMIF('CB-results'!$A$2:$A$902,CONCATENATE("H",ROW()),'CB-results'!$S$2:$S$902)-H41)/H41),"")</f>
        <v>4.2400014309357265E-3</v>
      </c>
      <c r="S41" s="55">
        <f>IF(AND(E41&lt;&gt;0,F41&lt;&gt;0),I41-SUMIF('CB-results'!$A$2:$A$902,CONCATENATE("I",ROW()),'CB-results'!$R$2:$R$902),"")</f>
        <v>2.4426528912173534E-2</v>
      </c>
      <c r="T41" s="55">
        <f>IF(AND(E41&lt;&gt;0,F41&lt;&gt;0),SUMIF('CB-results'!$A$2:$A$902,CONCATENATE("I",ROW()),'CB-results'!$S$2:$S$902)-I41,"")</f>
        <v>2.5192659183895794E-2</v>
      </c>
      <c r="V41" s="32">
        <f t="shared" si="0"/>
        <v>1825.5584379700008</v>
      </c>
    </row>
    <row r="42" spans="1:22">
      <c r="A42" s="35" t="s">
        <v>281</v>
      </c>
      <c r="B42" s="35" t="s">
        <v>282</v>
      </c>
      <c r="C42" s="35" t="s">
        <v>271</v>
      </c>
      <c r="D42" s="58" t="s">
        <v>19</v>
      </c>
      <c r="E42" s="85">
        <v>1.0082621220000003</v>
      </c>
      <c r="F42" s="85">
        <v>0.88875653999999993</v>
      </c>
      <c r="G42" s="86">
        <v>33334.522138</v>
      </c>
      <c r="H42" s="87">
        <v>2.6661745331781842E-5</v>
      </c>
      <c r="I42" s="102">
        <v>-0.11852630322256651</v>
      </c>
      <c r="J42" s="5"/>
      <c r="K42" s="55">
        <f>IF(E42&lt;&gt;0,ABS((E42-SUMIF('CB-results'!$A$2:$A$902,CONCATENATE("E",ROW()),'CB-results'!$R$2:$R$902))/E42),"")</f>
        <v>0.4820012910561518</v>
      </c>
      <c r="L42" s="55">
        <f>IF(E42&lt;&gt;0,ABS((SUMIF('CB-results'!$A$2:$A$902,CONCATENATE("E",ROW()),'CB-results'!$S$2:$S$902)-E42)/E42),"")</f>
        <v>0.48247513847325257</v>
      </c>
      <c r="M42" s="55">
        <f>IF(F42&lt;&gt;0,ABS((F42-SUMIF('CB-results'!$A$2:$A$902,CONCATENATE("F",ROW()),'CB-results'!$R$2:$R$902))/F42),"")</f>
        <v>0.43551655796644828</v>
      </c>
      <c r="N42" s="55">
        <f>IF(F42&lt;&gt;0,ABS((SUMIF('CB-results'!$A$2:$A$902,CONCATENATE("F",ROW()),'CB-results'!$S$2:$S$902)-F42)/F42),"")</f>
        <v>0.43619696221300053</v>
      </c>
      <c r="O42" s="55">
        <f>IF(G42&lt;&gt;0,ABS((G42-SUMIF('CB-results'!$A$2:$A$902,CONCATENATE("G",ROW()),'CB-results'!$R$2:$R$902))/G42),"")</f>
        <v>1.6780626723061343E-2</v>
      </c>
      <c r="P42" s="55">
        <f>IF(G42&lt;&gt;0,ABS((SUMIF('CB-results'!$A$2:$A$902,CONCATENATE("G",ROW()),'CB-results'!$S$2:$S$902)-G42)/G42),"")</f>
        <v>1.6781008276708222E-2</v>
      </c>
      <c r="Q42" s="55">
        <f>IF(H42&lt;&gt;0,ABS((H42-SUMIF('CB-results'!$A$2:$A$902,CONCATENATE("H",ROW()),'CB-results'!$R$2:$R$902))/H42),"")</f>
        <v>0.43525135947407029</v>
      </c>
      <c r="R42" s="55">
        <f>IF(H42&lt;&gt;0,ABS((SUMIF('CB-results'!$A$2:$A$902,CONCATENATE("H",ROW()),'CB-results'!$S$2:$S$902)-H42)/H42),"")</f>
        <v>0.43490048780164026</v>
      </c>
      <c r="S42" s="55">
        <f>IF(AND(E42&lt;&gt;0,F42&lt;&gt;0),I42-SUMIF('CB-results'!$A$2:$A$902,CONCATENATE("I",ROW()),'CB-results'!$R$2:$R$902),"")</f>
        <v>8.878556107481729E-2</v>
      </c>
      <c r="T42" s="55">
        <f>IF(AND(E42&lt;&gt;0,F42&lt;&gt;0),SUMIF('CB-results'!$A$2:$A$902,CONCATENATE("I",ROW()),'CB-results'!$S$2:$S$902)-I42,"")</f>
        <v>0.1500485728166405</v>
      </c>
      <c r="V42" s="32">
        <f t="shared" si="0"/>
        <v>0.88875653999999993</v>
      </c>
    </row>
    <row r="43" spans="1:22">
      <c r="A43" s="35" t="s">
        <v>281</v>
      </c>
      <c r="B43" s="35" t="s">
        <v>282</v>
      </c>
      <c r="C43" s="35" t="s">
        <v>271</v>
      </c>
      <c r="D43" s="58" t="s">
        <v>20</v>
      </c>
      <c r="E43" s="85">
        <v>15.263500070000003</v>
      </c>
      <c r="F43" s="85">
        <v>12.893535500000011</v>
      </c>
      <c r="G43" s="86">
        <v>33334.522138</v>
      </c>
      <c r="H43" s="87">
        <v>3.8679227038631838E-4</v>
      </c>
      <c r="I43" s="102">
        <v>-0.15527005989000472</v>
      </c>
      <c r="J43" s="5"/>
      <c r="K43" s="55">
        <f>IF(E43&lt;&gt;0,ABS((E43-SUMIF('CB-results'!$A$2:$A$902,CONCATENATE("E",ROW()),'CB-results'!$R$2:$R$902))/E43),"")</f>
        <v>0.46348205001832415</v>
      </c>
      <c r="L43" s="55">
        <f>IF(E43&lt;&gt;0,ABS((SUMIF('CB-results'!$A$2:$A$902,CONCATENATE("E",ROW()),'CB-results'!$S$2:$S$902)-E43)/E43),"")</f>
        <v>0.46116597068417353</v>
      </c>
      <c r="M43" s="55">
        <f>IF(F43&lt;&gt;0,ABS((F43-SUMIF('CB-results'!$A$2:$A$902,CONCATENATE("F",ROW()),'CB-results'!$R$2:$R$902))/F43),"")</f>
        <v>0.47363466280080468</v>
      </c>
      <c r="N43" s="55">
        <f>IF(F43&lt;&gt;0,ABS((SUMIF('CB-results'!$A$2:$A$902,CONCATENATE("F",ROW()),'CB-results'!$S$2:$S$902)-F43)/F43),"")</f>
        <v>0.46756048483719959</v>
      </c>
      <c r="O43" s="55">
        <f>IF(G43&lt;&gt;0,ABS((G43-SUMIF('CB-results'!$A$2:$A$902,CONCATENATE("G",ROW()),'CB-results'!$R$2:$R$902))/G43),"")</f>
        <v>1.6780626723061343E-2</v>
      </c>
      <c r="P43" s="55">
        <f>IF(G43&lt;&gt;0,ABS((SUMIF('CB-results'!$A$2:$A$902,CONCATENATE("G",ROW()),'CB-results'!$S$2:$S$902)-G43)/G43),"")</f>
        <v>1.6781008276708222E-2</v>
      </c>
      <c r="Q43" s="55">
        <f>IF(H43&lt;&gt;0,ABS((H43-SUMIF('CB-results'!$A$2:$A$902,CONCATENATE("H",ROW()),'CB-results'!$R$2:$R$902))/H43),"")</f>
        <v>0.47316932922915372</v>
      </c>
      <c r="R43" s="55">
        <f>IF(H43&lt;&gt;0,ABS((SUMIF('CB-results'!$A$2:$A$902,CONCATENATE("H",ROW()),'CB-results'!$S$2:$S$902)-H43)/H43),"")</f>
        <v>0.46601220610532085</v>
      </c>
      <c r="S43" s="55">
        <f>IF(AND(E43&lt;&gt;0,F43&lt;&gt;0),I43-SUMIF('CB-results'!$A$2:$A$902,CONCATENATE("I",ROW()),'CB-results'!$R$2:$R$902),"")</f>
        <v>3.2924121231903136E-2</v>
      </c>
      <c r="T43" s="55">
        <f>IF(AND(E43&lt;&gt;0,F43&lt;&gt;0),SUMIF('CB-results'!$A$2:$A$902,CONCATENATE("I",ROW()),'CB-results'!$S$2:$S$902)-I43,"")</f>
        <v>2.988508758904071E-2</v>
      </c>
      <c r="V43" s="32">
        <f t="shared" si="0"/>
        <v>12.893535500000011</v>
      </c>
    </row>
    <row r="44" spans="1:22">
      <c r="A44" s="35" t="s">
        <v>281</v>
      </c>
      <c r="B44" s="35" t="s">
        <v>282</v>
      </c>
      <c r="C44" s="35" t="s">
        <v>272</v>
      </c>
      <c r="D44" s="58" t="s">
        <v>19</v>
      </c>
      <c r="E44" s="85">
        <v>6.804629831999998</v>
      </c>
      <c r="F44" s="85">
        <v>11.825323019999992</v>
      </c>
      <c r="G44" s="86">
        <v>172023.74129000003</v>
      </c>
      <c r="H44" s="87">
        <v>6.8742389459282234E-5</v>
      </c>
      <c r="I44" s="102">
        <v>0.73783487301385287</v>
      </c>
      <c r="J44" s="5"/>
      <c r="K44" s="55">
        <f>IF(E44&lt;&gt;0,ABS((E44-SUMIF('CB-results'!$A$2:$A$902,CONCATENATE("E",ROW()),'CB-results'!$R$2:$R$902))/E44),"")</f>
        <v>0.35501148434446544</v>
      </c>
      <c r="L44" s="55">
        <f>IF(E44&lt;&gt;0,ABS((SUMIF('CB-results'!$A$2:$A$902,CONCATENATE("E",ROW()),'CB-results'!$S$2:$S$902)-E44)/E44),"")</f>
        <v>0.37062421324945893</v>
      </c>
      <c r="M44" s="55">
        <f>IF(F44&lt;&gt;0,ABS((F44-SUMIF('CB-results'!$A$2:$A$902,CONCATENATE("F",ROW()),'CB-results'!$R$2:$R$902))/F44),"")</f>
        <v>0.33124906064165865</v>
      </c>
      <c r="N44" s="55">
        <f>IF(F44&lt;&gt;0,ABS((SUMIF('CB-results'!$A$2:$A$902,CONCATENATE("F",ROW()),'CB-results'!$S$2:$S$902)-F44)/F44),"")</f>
        <v>0.33450047817412881</v>
      </c>
      <c r="O44" s="55">
        <f>IF(G44&lt;&gt;0,ABS((G44-SUMIF('CB-results'!$A$2:$A$902,CONCATENATE("G",ROW()),'CB-results'!$R$2:$R$902))/G44),"")</f>
        <v>1.803805184445947E-2</v>
      </c>
      <c r="P44" s="55">
        <f>IF(G44&lt;&gt;0,ABS((SUMIF('CB-results'!$A$2:$A$902,CONCATENATE("G",ROW()),'CB-results'!$S$2:$S$902)-G44)/G44),"")</f>
        <v>1.8059367591200231E-2</v>
      </c>
      <c r="Q44" s="55">
        <f>IF(H44&lt;&gt;0,ABS((H44-SUMIF('CB-results'!$A$2:$A$902,CONCATENATE("H",ROW()),'CB-results'!$R$2:$R$902))/H44),"")</f>
        <v>0.33107608967691177</v>
      </c>
      <c r="R44" s="55">
        <f>IF(H44&lt;&gt;0,ABS((SUMIF('CB-results'!$A$2:$A$902,CONCATENATE("H",ROW()),'CB-results'!$S$2:$S$902)-H44)/H44),"")</f>
        <v>0.33440630079878608</v>
      </c>
      <c r="S44" s="55">
        <f>IF(AND(E44&lt;&gt;0,F44&lt;&gt;0),I44-SUMIF('CB-results'!$A$2:$A$902,CONCATENATE("I",ROW()),'CB-results'!$R$2:$R$902),"")</f>
        <v>0.50867598909245282</v>
      </c>
      <c r="T44" s="55">
        <f>IF(AND(E44&lt;&gt;0,F44&lt;&gt;0),SUMIF('CB-results'!$A$2:$A$902,CONCATENATE("I",ROW()),'CB-results'!$S$2:$S$902)-I44,"")</f>
        <v>0.76191035989442923</v>
      </c>
      <c r="V44" s="32">
        <f t="shared" si="0"/>
        <v>11.825323019999992</v>
      </c>
    </row>
    <row r="45" spans="1:22">
      <c r="A45" s="35" t="s">
        <v>281</v>
      </c>
      <c r="B45" s="35" t="s">
        <v>282</v>
      </c>
      <c r="C45" s="35" t="s">
        <v>272</v>
      </c>
      <c r="D45" s="58" t="s">
        <v>20</v>
      </c>
      <c r="E45" s="85">
        <v>56.433842120000065</v>
      </c>
      <c r="F45" s="85">
        <v>72.59502190000002</v>
      </c>
      <c r="G45" s="86">
        <v>172023.74129000003</v>
      </c>
      <c r="H45" s="87">
        <v>4.2200583103013851E-4</v>
      </c>
      <c r="I45" s="102">
        <v>0.28637390567232812</v>
      </c>
      <c r="J45" s="5"/>
      <c r="K45" s="55">
        <f>IF(E45&lt;&gt;0,ABS((E45-SUMIF('CB-results'!$A$2:$A$902,CONCATENATE("E",ROW()),'CB-results'!$R$2:$R$902))/E45),"")</f>
        <v>0.38722061082471976</v>
      </c>
      <c r="L45" s="55">
        <f>IF(E45&lt;&gt;0,ABS((SUMIF('CB-results'!$A$2:$A$902,CONCATENATE("E",ROW()),'CB-results'!$S$2:$S$902)-E45)/E45),"")</f>
        <v>0.3916330255952955</v>
      </c>
      <c r="M45" s="55">
        <f>IF(F45&lt;&gt;0,ABS((F45-SUMIF('CB-results'!$A$2:$A$902,CONCATENATE("F",ROW()),'CB-results'!$R$2:$R$902))/F45),"")</f>
        <v>0.41181403003034178</v>
      </c>
      <c r="N45" s="55">
        <f>IF(F45&lt;&gt;0,ABS((SUMIF('CB-results'!$A$2:$A$902,CONCATENATE("F",ROW()),'CB-results'!$S$2:$S$902)-F45)/F45),"")</f>
        <v>0.40930416945419495</v>
      </c>
      <c r="O45" s="55">
        <f>IF(G45&lt;&gt;0,ABS((G45-SUMIF('CB-results'!$A$2:$A$902,CONCATENATE("G",ROW()),'CB-results'!$R$2:$R$902))/G45),"")</f>
        <v>1.803805184445947E-2</v>
      </c>
      <c r="P45" s="55">
        <f>IF(G45&lt;&gt;0,ABS((SUMIF('CB-results'!$A$2:$A$902,CONCATENATE("G",ROW()),'CB-results'!$S$2:$S$902)-G45)/G45),"")</f>
        <v>1.8059367591200231E-2</v>
      </c>
      <c r="Q45" s="55">
        <f>IF(H45&lt;&gt;0,ABS((H45-SUMIF('CB-results'!$A$2:$A$902,CONCATENATE("H",ROW()),'CB-results'!$R$2:$R$902))/H45),"")</f>
        <v>0.41154939953731845</v>
      </c>
      <c r="R45" s="55">
        <f>IF(H45&lt;&gt;0,ABS((SUMIF('CB-results'!$A$2:$A$902,CONCATENATE("H",ROW()),'CB-results'!$S$2:$S$902)-H45)/H45),"")</f>
        <v>0.40921901068506905</v>
      </c>
      <c r="S45" s="55">
        <f>IF(AND(E45&lt;&gt;0,F45&lt;&gt;0),I45-SUMIF('CB-results'!$A$2:$A$902,CONCATENATE("I",ROW()),'CB-results'!$R$2:$R$902),"")</f>
        <v>0.12898096029206613</v>
      </c>
      <c r="T45" s="55">
        <f>IF(AND(E45&lt;&gt;0,F45&lt;&gt;0),SUMIF('CB-results'!$A$2:$A$902,CONCATENATE("I",ROW()),'CB-results'!$S$2:$S$902)-I45,"")</f>
        <v>0.10982852218210287</v>
      </c>
      <c r="V45" s="32">
        <f t="shared" si="0"/>
        <v>72.59502190000002</v>
      </c>
    </row>
    <row r="46" spans="1:22">
      <c r="A46" s="35" t="s">
        <v>281</v>
      </c>
      <c r="B46" s="35" t="s">
        <v>282</v>
      </c>
      <c r="C46" s="35" t="s">
        <v>273</v>
      </c>
      <c r="D46" s="58" t="s">
        <v>18</v>
      </c>
      <c r="E46" s="85">
        <v>1597.7410671949965</v>
      </c>
      <c r="F46" s="85">
        <v>1626.9461073900009</v>
      </c>
      <c r="G46" s="86">
        <v>18496.875055</v>
      </c>
      <c r="H46" s="87">
        <v>8.7957890322139104E-2</v>
      </c>
      <c r="I46" s="102">
        <v>1.8278956956571751E-2</v>
      </c>
      <c r="J46" s="5"/>
      <c r="K46" s="55">
        <f>IF(E46&lt;&gt;0,ABS((E46-SUMIF('CB-results'!$A$2:$A$902,CONCATENATE("E",ROW()),'CB-results'!$R$2:$R$902))/E46),"")</f>
        <v>8.0391498840425082E-2</v>
      </c>
      <c r="L46" s="55">
        <f>IF(E46&lt;&gt;0,ABS((SUMIF('CB-results'!$A$2:$A$902,CONCATENATE("E",ROW()),'CB-results'!$S$2:$S$902)-E46)/E46),"")</f>
        <v>8.2789055673720316E-2</v>
      </c>
      <c r="M46" s="55">
        <f>IF(F46&lt;&gt;0,ABS((F46-SUMIF('CB-results'!$A$2:$A$902,CONCATENATE("F",ROW()),'CB-results'!$R$2:$R$902))/F46),"")</f>
        <v>2.5493958569364001E-2</v>
      </c>
      <c r="N46" s="55">
        <f>IF(F46&lt;&gt;0,ABS((SUMIF('CB-results'!$A$2:$A$902,CONCATENATE("F",ROW()),'CB-results'!$S$2:$S$902)-F46)/F46),"")</f>
        <v>2.6113095634605694E-2</v>
      </c>
      <c r="O46" s="55">
        <f>IF(G46&lt;&gt;0,ABS((G46-SUMIF('CB-results'!$A$2:$A$902,CONCATENATE("G",ROW()),'CB-results'!$R$2:$R$902))/G46),"")</f>
        <v>1.6737476580863692E-2</v>
      </c>
      <c r="P46" s="55">
        <f>IF(G46&lt;&gt;0,ABS((SUMIF('CB-results'!$A$2:$A$902,CONCATENATE("G",ROW()),'CB-results'!$S$2:$S$902)-G46)/G46),"")</f>
        <v>1.6712519775351459E-2</v>
      </c>
      <c r="Q46" s="55">
        <f>IF(H46&lt;&gt;0,ABS((H46-SUMIF('CB-results'!$A$2:$A$902,CONCATENATE("H",ROW()),'CB-results'!$R$2:$R$902))/H46),"")</f>
        <v>2.017182436062261E-2</v>
      </c>
      <c r="R46" s="55">
        <f>IF(H46&lt;&gt;0,ABS((SUMIF('CB-results'!$A$2:$A$902,CONCATENATE("H",ROW()),'CB-results'!$S$2:$S$902)-H46)/H46),"")</f>
        <v>2.0325904709493709E-2</v>
      </c>
      <c r="S46" s="55">
        <f>IF(AND(E46&lt;&gt;0,F46&lt;&gt;0),I46-SUMIF('CB-results'!$A$2:$A$902,CONCATENATE("I",ROW()),'CB-results'!$R$2:$R$902),"")</f>
        <v>7.4537837778326677E-2</v>
      </c>
      <c r="T46" s="55">
        <f>IF(AND(E46&lt;&gt;0,F46&lt;&gt;0),SUMIF('CB-results'!$A$2:$A$902,CONCATENATE("I",ROW()),'CB-results'!$S$2:$S$902)-I46,"")</f>
        <v>8.5226231597304247E-2</v>
      </c>
      <c r="V46" s="32">
        <f t="shared" si="0"/>
        <v>1626.9461073900009</v>
      </c>
    </row>
    <row r="47" spans="1:22">
      <c r="A47" s="35" t="s">
        <v>281</v>
      </c>
      <c r="B47" s="35" t="s">
        <v>282</v>
      </c>
      <c r="C47" s="35" t="s">
        <v>273</v>
      </c>
      <c r="D47" s="58" t="s">
        <v>19</v>
      </c>
      <c r="E47" s="85">
        <v>1.0807607580000007</v>
      </c>
      <c r="F47" s="85">
        <v>1.1108859300000007</v>
      </c>
      <c r="G47" s="86">
        <v>18496.875055</v>
      </c>
      <c r="H47" s="87">
        <v>6.0058032867541615E-5</v>
      </c>
      <c r="I47" s="102">
        <v>2.7874043146929248E-2</v>
      </c>
      <c r="J47" s="5"/>
      <c r="K47" s="55">
        <f>IF(E47&lt;&gt;0,ABS((E47-SUMIF('CB-results'!$A$2:$A$902,CONCATENATE("E",ROW()),'CB-results'!$R$2:$R$902))/E47),"")</f>
        <v>0.32853584533219188</v>
      </c>
      <c r="L47" s="55">
        <f>IF(E47&lt;&gt;0,ABS((SUMIF('CB-results'!$A$2:$A$902,CONCATENATE("E",ROW()),'CB-results'!$S$2:$S$902)-E47)/E47),"")</f>
        <v>0.32959722704563083</v>
      </c>
      <c r="M47" s="55">
        <f>IF(F47&lt;&gt;0,ABS((F47-SUMIF('CB-results'!$A$2:$A$902,CONCATENATE("F",ROW()),'CB-results'!$R$2:$R$902))/F47),"")</f>
        <v>0.38188523452451539</v>
      </c>
      <c r="N47" s="55">
        <f>IF(F47&lt;&gt;0,ABS((SUMIF('CB-results'!$A$2:$A$902,CONCATENATE("F",ROW()),'CB-results'!$S$2:$S$902)-F47)/F47),"")</f>
        <v>0.37858107841667504</v>
      </c>
      <c r="O47" s="55">
        <f>IF(G47&lt;&gt;0,ABS((G47-SUMIF('CB-results'!$A$2:$A$902,CONCATENATE("G",ROW()),'CB-results'!$R$2:$R$902))/G47),"")</f>
        <v>1.6737476580863692E-2</v>
      </c>
      <c r="P47" s="55">
        <f>IF(G47&lt;&gt;0,ABS((SUMIF('CB-results'!$A$2:$A$902,CONCATENATE("G",ROW()),'CB-results'!$S$2:$S$902)-G47)/G47),"")</f>
        <v>1.6712519775351459E-2</v>
      </c>
      <c r="Q47" s="55">
        <f>IF(H47&lt;&gt;0,ABS((H47-SUMIF('CB-results'!$A$2:$A$902,CONCATENATE("H",ROW()),'CB-results'!$R$2:$R$902))/H47),"")</f>
        <v>0.38205189195417294</v>
      </c>
      <c r="R47" s="55">
        <f>IF(H47&lt;&gt;0,ABS((SUMIF('CB-results'!$A$2:$A$902,CONCATENATE("H",ROW()),'CB-results'!$S$2:$S$902)-H47)/H47),"")</f>
        <v>0.37657471355322986</v>
      </c>
      <c r="S47" s="55">
        <f>IF(AND(E47&lt;&gt;0,F47&lt;&gt;0),I47-SUMIF('CB-results'!$A$2:$A$902,CONCATENATE("I",ROW()),'CB-results'!$R$2:$R$902),"")</f>
        <v>0.20204102827150755</v>
      </c>
      <c r="T47" s="55">
        <f>IF(AND(E47&lt;&gt;0,F47&lt;&gt;0),SUMIF('CB-results'!$A$2:$A$902,CONCATENATE("I",ROW()),'CB-results'!$S$2:$S$902)-I47,"")</f>
        <v>0.19880933286480174</v>
      </c>
      <c r="V47" s="32">
        <f t="shared" si="0"/>
        <v>1.1108859300000007</v>
      </c>
    </row>
    <row r="48" spans="1:22">
      <c r="A48" s="35" t="s">
        <v>281</v>
      </c>
      <c r="B48" s="35" t="s">
        <v>282</v>
      </c>
      <c r="C48" s="35" t="s">
        <v>273</v>
      </c>
      <c r="D48" s="58" t="s">
        <v>20</v>
      </c>
      <c r="E48" s="85">
        <v>17.011087249999996</v>
      </c>
      <c r="F48" s="85">
        <v>16.094214200000003</v>
      </c>
      <c r="G48" s="86">
        <v>18496.875055</v>
      </c>
      <c r="H48" s="87">
        <v>8.7010449884881937E-4</v>
      </c>
      <c r="I48" s="102">
        <v>-5.3898556660450535E-2</v>
      </c>
      <c r="J48" s="5"/>
      <c r="K48" s="55">
        <f>IF(E48&lt;&gt;0,ABS((E48-SUMIF('CB-results'!$A$2:$A$902,CONCATENATE("E",ROW()),'CB-results'!$R$2:$R$902))/E48),"")</f>
        <v>0.39182111622701721</v>
      </c>
      <c r="L48" s="55">
        <f>IF(E48&lt;&gt;0,ABS((SUMIF('CB-results'!$A$2:$A$902,CONCATENATE("E",ROW()),'CB-results'!$S$2:$S$902)-E48)/E48),"")</f>
        <v>0.40026840119271828</v>
      </c>
      <c r="M48" s="55">
        <f>IF(F48&lt;&gt;0,ABS((F48-SUMIF('CB-results'!$A$2:$A$902,CONCATENATE("F",ROW()),'CB-results'!$R$2:$R$902))/F48),"")</f>
        <v>0.38133722241470847</v>
      </c>
      <c r="N48" s="55">
        <f>IF(F48&lt;&gt;0,ABS((SUMIF('CB-results'!$A$2:$A$902,CONCATENATE("F",ROW()),'CB-results'!$S$2:$S$902)-F48)/F48),"")</f>
        <v>0.38480981442071555</v>
      </c>
      <c r="O48" s="55">
        <f>IF(G48&lt;&gt;0,ABS((G48-SUMIF('CB-results'!$A$2:$A$902,CONCATENATE("G",ROW()),'CB-results'!$R$2:$R$902))/G48),"")</f>
        <v>1.6737476580863692E-2</v>
      </c>
      <c r="P48" s="55">
        <f>IF(G48&lt;&gt;0,ABS((SUMIF('CB-results'!$A$2:$A$902,CONCATENATE("G",ROW()),'CB-results'!$S$2:$S$902)-G48)/G48),"")</f>
        <v>1.6712519775351459E-2</v>
      </c>
      <c r="Q48" s="55">
        <f>IF(H48&lt;&gt;0,ABS((H48-SUMIF('CB-results'!$A$2:$A$902,CONCATENATE("H",ROW()),'CB-results'!$R$2:$R$902))/H48),"")</f>
        <v>0.38097760121179708</v>
      </c>
      <c r="R48" s="55">
        <f>IF(H48&lt;&gt;0,ABS((SUMIF('CB-results'!$A$2:$A$902,CONCATENATE("H",ROW()),'CB-results'!$S$2:$S$902)-H48)/H48),"")</f>
        <v>0.38523850069130139</v>
      </c>
      <c r="S48" s="55">
        <f>IF(AND(E48&lt;&gt;0,F48&lt;&gt;0),I48-SUMIF('CB-results'!$A$2:$A$902,CONCATENATE("I",ROW()),'CB-results'!$R$2:$R$902),"")</f>
        <v>0.14373217694071624</v>
      </c>
      <c r="T48" s="55">
        <f>IF(AND(E48&lt;&gt;0,F48&lt;&gt;0),SUMIF('CB-results'!$A$2:$A$902,CONCATENATE("I",ROW()),'CB-results'!$S$2:$S$902)-I48,"")</f>
        <v>0.17938405222955955</v>
      </c>
      <c r="V48" s="32">
        <f t="shared" si="0"/>
        <v>16.094214200000003</v>
      </c>
    </row>
    <row r="49" spans="1:22">
      <c r="A49" s="35" t="s">
        <v>8</v>
      </c>
      <c r="B49" s="35" t="s">
        <v>283</v>
      </c>
      <c r="C49" s="35" t="s">
        <v>269</v>
      </c>
      <c r="D49" s="58" t="s">
        <v>18</v>
      </c>
      <c r="E49" s="85">
        <v>385.13699999999994</v>
      </c>
      <c r="F49" s="85">
        <v>244.00826000000001</v>
      </c>
      <c r="G49" s="86">
        <v>3334.5</v>
      </c>
      <c r="H49" s="87">
        <v>7.3176866096866106E-2</v>
      </c>
      <c r="I49" s="102">
        <v>-0.36643776110838472</v>
      </c>
      <c r="J49" s="5"/>
      <c r="K49" s="55">
        <f>IF(E49&lt;&gt;0,ABS((E49-SUMIF('CB-results'!$A$2:$A$902,CONCATENATE("E",ROW()),'CB-results'!$R$2:$R$902))/E49),"")</f>
        <v>9.9881599532853624E-2</v>
      </c>
      <c r="L49" s="55">
        <f>IF(E49&lt;&gt;0,ABS((SUMIF('CB-results'!$A$2:$A$902,CONCATENATE("E",ROW()),'CB-results'!$S$2:$S$902)-E49)/E49),"")</f>
        <v>9.8915913249052398E-2</v>
      </c>
      <c r="M49" s="55">
        <f>IF(F49&lt;&gt;0,ABS((F49-SUMIF('CB-results'!$A$2:$A$902,CONCATENATE("F",ROW()),'CB-results'!$R$2:$R$902))/F49),"")</f>
        <v>0.1973559474230997</v>
      </c>
      <c r="N49" s="55">
        <f>IF(F49&lt;&gt;0,ABS((SUMIF('CB-results'!$A$2:$A$902,CONCATENATE("F",ROW()),'CB-results'!$S$2:$S$902)-F49)/F49),"")</f>
        <v>0.19887048979749081</v>
      </c>
      <c r="O49" s="55">
        <f>IF(G49&lt;&gt;0,ABS((G49-SUMIF('CB-results'!$A$2:$A$902,CONCATENATE("G",ROW()),'CB-results'!$R$2:$R$902))/G49),"")</f>
        <v>0.19654895022050653</v>
      </c>
      <c r="P49" s="55">
        <f>IF(G49&lt;&gt;0,ABS((SUMIF('CB-results'!$A$2:$A$902,CONCATENATE("G",ROW()),'CB-results'!$S$2:$S$902)-G49)/G49),"")</f>
        <v>0.19652149521317494</v>
      </c>
      <c r="Q49" s="55">
        <f>IF(H49&lt;&gt;0,ABS((H49-SUMIF('CB-results'!$A$2:$A$902,CONCATENATE("H",ROW()),'CB-results'!$R$2:$R$902))/H49),"")</f>
        <v>1.9637496913832021E-2</v>
      </c>
      <c r="R49" s="55">
        <f>IF(H49&lt;&gt;0,ABS((SUMIF('CB-results'!$A$2:$A$902,CONCATENATE("H",ROW()),'CB-results'!$S$2:$S$902)-H49)/H49),"")</f>
        <v>1.9697674319420315E-2</v>
      </c>
      <c r="S49" s="55">
        <f>IF(AND(E49&lt;&gt;0,F49&lt;&gt;0),I49-SUMIF('CB-results'!$A$2:$A$902,CONCATENATE("I",ROW()),'CB-results'!$R$2:$R$902),"")</f>
        <v>0.13332774496700445</v>
      </c>
      <c r="T49" s="55">
        <f>IF(AND(E49&lt;&gt;0,F49&lt;&gt;0),SUMIF('CB-results'!$A$2:$A$902,CONCATENATE("I",ROW()),'CB-results'!$S$2:$S$902)-I49,"")</f>
        <v>0.14591078205690769</v>
      </c>
      <c r="V49" s="32">
        <f t="shared" si="0"/>
        <v>244.00826000000001</v>
      </c>
    </row>
    <row r="50" spans="1:22">
      <c r="A50" s="35" t="s">
        <v>8</v>
      </c>
      <c r="B50" s="35" t="s">
        <v>283</v>
      </c>
      <c r="C50" s="35" t="s">
        <v>269</v>
      </c>
      <c r="D50" s="58" t="s">
        <v>19</v>
      </c>
      <c r="E50" s="85">
        <v>0.27342000000000027</v>
      </c>
      <c r="F50" s="85">
        <v>0.18857999999999989</v>
      </c>
      <c r="G50" s="86">
        <v>3334.5</v>
      </c>
      <c r="H50" s="87">
        <v>5.6554206027890204E-5</v>
      </c>
      <c r="I50" s="102">
        <v>-0.31029185867895653</v>
      </c>
      <c r="J50" s="5"/>
      <c r="K50" s="55">
        <f>IF(E50&lt;&gt;0,ABS((E50-SUMIF('CB-results'!$A$2:$A$902,CONCATENATE("E",ROW()),'CB-results'!$R$2:$R$902))/E50),"")</f>
        <v>0.99786872510310487</v>
      </c>
      <c r="L50" s="55">
        <f>IF(E50&lt;&gt;0,ABS((SUMIF('CB-results'!$A$2:$A$902,CONCATENATE("E",ROW()),'CB-results'!$S$2:$S$902)-E50)/E50),"")</f>
        <v>1.0072863401547199</v>
      </c>
      <c r="M50" s="55">
        <f>IF(F50&lt;&gt;0,ABS((F50-SUMIF('CB-results'!$A$2:$A$902,CONCATENATE("F",ROW()),'CB-results'!$R$2:$R$902))/F50),"")</f>
        <v>1.0004984497854634</v>
      </c>
      <c r="N50" s="55">
        <f>IF(F50&lt;&gt;0,ABS((SUMIF('CB-results'!$A$2:$A$902,CONCATENATE("F",ROW()),'CB-results'!$S$2:$S$902)-F50)/F50),"")</f>
        <v>1.0480241107782864</v>
      </c>
      <c r="O50" s="55">
        <f>IF(G50&lt;&gt;0,ABS((G50-SUMIF('CB-results'!$A$2:$A$902,CONCATENATE("G",ROW()),'CB-results'!$R$2:$R$902))/G50),"")</f>
        <v>0.19654895022050653</v>
      </c>
      <c r="P50" s="55">
        <f>IF(G50&lt;&gt;0,ABS((SUMIF('CB-results'!$A$2:$A$902,CONCATENATE("G",ROW()),'CB-results'!$S$2:$S$902)-G50)/G50),"")</f>
        <v>0.19652149521317494</v>
      </c>
      <c r="Q50" s="55">
        <f>IF(H50&lt;&gt;0,ABS((H50-SUMIF('CB-results'!$A$2:$A$902,CONCATENATE("H",ROW()),'CB-results'!$R$2:$R$902))/H50),"")</f>
        <v>1.0006193313742169</v>
      </c>
      <c r="R50" s="55">
        <f>IF(H50&lt;&gt;0,ABS((SUMIF('CB-results'!$A$2:$A$902,CONCATENATE("H",ROW()),'CB-results'!$S$2:$S$902)-H50)/H50),"")</f>
        <v>0.99249680580028876</v>
      </c>
      <c r="S50" s="55">
        <f>IF(AND(E50&lt;&gt;0,F50&lt;&gt;0),I50-SUMIF('CB-results'!$A$2:$A$902,CONCATENATE("I",ROW()),'CB-results'!$R$2:$R$902),"")</f>
        <v>0.14860306222700498</v>
      </c>
      <c r="T50" s="55">
        <f>IF(AND(E50&lt;&gt;0,F50&lt;&gt;0),SUMIF('CB-results'!$A$2:$A$902,CONCATENATE("I",ROW()),'CB-results'!$S$2:$S$902)-I50,"")</f>
        <v>0.16236348360341454</v>
      </c>
      <c r="V50" s="32">
        <f t="shared" si="0"/>
        <v>0.18857999999999989</v>
      </c>
    </row>
    <row r="51" spans="1:22">
      <c r="A51" s="35" t="s">
        <v>8</v>
      </c>
      <c r="B51" s="35" t="s">
        <v>283</v>
      </c>
      <c r="C51" s="35" t="s">
        <v>269</v>
      </c>
      <c r="D51" s="58" t="s">
        <v>20</v>
      </c>
      <c r="E51" s="85">
        <v>4.8607999999999985</v>
      </c>
      <c r="F51" s="85">
        <v>3.087600000000001</v>
      </c>
      <c r="G51" s="86">
        <v>3334.5</v>
      </c>
      <c r="H51" s="87">
        <v>9.2595591542959997E-4</v>
      </c>
      <c r="I51" s="102">
        <v>-0.36479591836734654</v>
      </c>
      <c r="J51" s="5"/>
      <c r="K51" s="55">
        <f>IF(E51&lt;&gt;0,ABS((E51-SUMIF('CB-results'!$A$2:$A$902,CONCATENATE("E",ROW()),'CB-results'!$R$2:$R$902))/E51),"")</f>
        <v>0.69349614477004229</v>
      </c>
      <c r="L51" s="55">
        <f>IF(E51&lt;&gt;0,ABS((SUMIF('CB-results'!$A$2:$A$902,CONCATENATE("E",ROW()),'CB-results'!$S$2:$S$902)-E51)/E51),"")</f>
        <v>1.4858509204897155</v>
      </c>
      <c r="M51" s="55">
        <f>IF(F51&lt;&gt;0,ABS((F51-SUMIF('CB-results'!$A$2:$A$902,CONCATENATE("F",ROW()),'CB-results'!$R$2:$R$902))/F51),"")</f>
        <v>0.70298858448184431</v>
      </c>
      <c r="N51" s="55">
        <f>IF(F51&lt;&gt;0,ABS((SUMIF('CB-results'!$A$2:$A$902,CONCATENATE("F",ROW()),'CB-results'!$S$2:$S$902)-F51)/F51),"")</f>
        <v>1.5262773893763582</v>
      </c>
      <c r="O51" s="55">
        <f>IF(G51&lt;&gt;0,ABS((G51-SUMIF('CB-results'!$A$2:$A$902,CONCATENATE("G",ROW()),'CB-results'!$R$2:$R$902))/G51),"")</f>
        <v>0.19654895022050653</v>
      </c>
      <c r="P51" s="55">
        <f>IF(G51&lt;&gt;0,ABS((SUMIF('CB-results'!$A$2:$A$902,CONCATENATE("G",ROW()),'CB-results'!$S$2:$S$902)-G51)/G51),"")</f>
        <v>0.19652149521317494</v>
      </c>
      <c r="Q51" s="55">
        <f>IF(H51&lt;&gt;0,ABS((H51-SUMIF('CB-results'!$A$2:$A$902,CONCATENATE("H",ROW()),'CB-results'!$R$2:$R$902))/H51),"")</f>
        <v>0.69603817044108418</v>
      </c>
      <c r="R51" s="55">
        <f>IF(H51&lt;&gt;0,ABS((SUMIF('CB-results'!$A$2:$A$902,CONCATENATE("H",ROW()),'CB-results'!$S$2:$S$902)-H51)/H51),"")</f>
        <v>1.4906151852054104</v>
      </c>
      <c r="S51" s="55">
        <f>IF(AND(E51&lt;&gt;0,F51&lt;&gt;0),I51-SUMIF('CB-results'!$A$2:$A$902,CONCATENATE("I",ROW()),'CB-results'!$R$2:$R$902),"")</f>
        <v>0.13494972932414528</v>
      </c>
      <c r="T51" s="55">
        <f>IF(AND(E51&lt;&gt;0,F51&lt;&gt;0),SUMIF('CB-results'!$A$2:$A$902,CONCATENATE("I",ROW()),'CB-results'!$S$2:$S$902)-I51,"")</f>
        <v>0.14586851967444397</v>
      </c>
      <c r="V51" s="32">
        <f t="shared" si="0"/>
        <v>3.087600000000001</v>
      </c>
    </row>
    <row r="52" spans="1:22">
      <c r="A52" s="35" t="s">
        <v>284</v>
      </c>
      <c r="B52" s="35" t="s">
        <v>285</v>
      </c>
      <c r="C52" s="35" t="s">
        <v>275</v>
      </c>
      <c r="D52" s="58" t="s">
        <v>18</v>
      </c>
      <c r="E52" s="85">
        <v>4923.4719999999998</v>
      </c>
      <c r="F52" s="85">
        <v>7203.0332799999996</v>
      </c>
      <c r="G52" s="86">
        <v>97867.3</v>
      </c>
      <c r="H52" s="87">
        <v>7.3599999999999999E-2</v>
      </c>
      <c r="I52" s="102">
        <v>0.46299872935196951</v>
      </c>
      <c r="J52" s="5"/>
      <c r="K52" s="55">
        <f>IF(E52&lt;&gt;0,ABS((E52-SUMIF('CB-results'!$A$2:$A$902,CONCATENATE("E",ROW()),'CB-results'!$R$2:$R$902))/E52),"")</f>
        <v>1.786660566286544E-2</v>
      </c>
      <c r="L52" s="55">
        <f>IF(E52&lt;&gt;0,ABS((SUMIF('CB-results'!$A$2:$A$902,CONCATENATE("E",ROW()),'CB-results'!$S$2:$S$902)-E52)/E52),"")</f>
        <v>1.8090093737009299E-2</v>
      </c>
      <c r="M52" s="55">
        <f>IF(F52&lt;&gt;0,ABS((F52-SUMIF('CB-results'!$A$2:$A$902,CONCATENATE("F",ROW()),'CB-results'!$R$2:$R$902))/F52),"")</f>
        <v>1.8002681691136037E-2</v>
      </c>
      <c r="N52" s="55">
        <f>IF(F52&lt;&gt;0,ABS((SUMIF('CB-results'!$A$2:$A$902,CONCATENATE("F",ROW()),'CB-results'!$S$2:$S$902)-F52)/F52),"")</f>
        <v>1.8047925646051122E-2</v>
      </c>
      <c r="O52" s="55">
        <f>IF(G52&lt;&gt;0,ABS((G52-SUMIF('CB-results'!$A$2:$A$902,CONCATENATE("G",ROW()),'CB-results'!$R$2:$R$902))/G52),"")</f>
        <v>9.9721532562077157E-3</v>
      </c>
      <c r="P52" s="55">
        <f>IF(G52&lt;&gt;0,ABS((SUMIF('CB-results'!$A$2:$A$902,CONCATENATE("G",ROW()),'CB-results'!$S$2:$S$902)-G52)/G52),"")</f>
        <v>9.9906922352789463E-3</v>
      </c>
      <c r="Q52" s="55">
        <f>IF(H52&lt;&gt;0,ABS((H52-SUMIF('CB-results'!$A$2:$A$902,CONCATENATE("H",ROW()),'CB-results'!$R$2:$R$902))/H52),"")</f>
        <v>1.498490699478265E-2</v>
      </c>
      <c r="R52" s="55">
        <f>IF(H52&lt;&gt;0,ABS((SUMIF('CB-results'!$A$2:$A$902,CONCATENATE("H",ROW()),'CB-results'!$S$2:$S$902)-H52)/H52),"")</f>
        <v>1.4975853656059893E-2</v>
      </c>
      <c r="S52" s="55">
        <f>IF(AND(E52&lt;&gt;0,F52&lt;&gt;0),I52-SUMIF('CB-results'!$A$2:$A$902,CONCATENATE("I",ROW()),'CB-results'!$R$2:$R$902),"")</f>
        <v>2.0572602162407527E-2</v>
      </c>
      <c r="T52" s="55">
        <f>IF(AND(E52&lt;&gt;0,F52&lt;&gt;0),SUMIF('CB-results'!$A$2:$A$902,CONCATENATE("I",ROW()),'CB-results'!$S$2:$S$902)-I52,"")</f>
        <v>2.0703310515901518E-2</v>
      </c>
      <c r="V52" s="32">
        <f t="shared" si="0"/>
        <v>7203.0332799999996</v>
      </c>
    </row>
    <row r="53" spans="1:22">
      <c r="A53" s="35" t="s">
        <v>284</v>
      </c>
      <c r="B53" s="35" t="s">
        <v>285</v>
      </c>
      <c r="C53" s="35" t="s">
        <v>275</v>
      </c>
      <c r="D53" s="58" t="s">
        <v>19</v>
      </c>
      <c r="E53" s="85">
        <v>11.471879999999985</v>
      </c>
      <c r="F53" s="85">
        <v>4.6412100000000018</v>
      </c>
      <c r="G53" s="86">
        <v>97867.3</v>
      </c>
      <c r="H53" s="87">
        <v>4.7423501005953998E-5</v>
      </c>
      <c r="I53" s="102">
        <v>-0.59542725342315228</v>
      </c>
      <c r="J53" s="5"/>
      <c r="K53" s="55">
        <f>IF(E53&lt;&gt;0,ABS((E53-SUMIF('CB-results'!$A$2:$A$902,CONCATENATE("E",ROW()),'CB-results'!$R$2:$R$902))/E53),"")</f>
        <v>0.496052662782968</v>
      </c>
      <c r="L53" s="55">
        <f>IF(E53&lt;&gt;0,ABS((SUMIF('CB-results'!$A$2:$A$902,CONCATENATE("E",ROW()),'CB-results'!$S$2:$S$902)-E53)/E53),"")</f>
        <v>0.50251645563776437</v>
      </c>
      <c r="M53" s="55">
        <f>IF(F53&lt;&gt;0,ABS((F53-SUMIF('CB-results'!$A$2:$A$902,CONCATENATE("F",ROW()),'CB-results'!$R$2:$R$902))/F53),"")</f>
        <v>0.49620282412497413</v>
      </c>
      <c r="N53" s="55">
        <f>IF(F53&lt;&gt;0,ABS((SUMIF('CB-results'!$A$2:$A$902,CONCATENATE("F",ROW()),'CB-results'!$S$2:$S$902)-F53)/F53),"")</f>
        <v>0.50170011936305647</v>
      </c>
      <c r="O53" s="55">
        <f>IF(G53&lt;&gt;0,ABS((G53-SUMIF('CB-results'!$A$2:$A$902,CONCATENATE("G",ROW()),'CB-results'!$R$2:$R$902))/G53),"")</f>
        <v>9.9721532562077157E-3</v>
      </c>
      <c r="P53" s="55">
        <f>IF(G53&lt;&gt;0,ABS((SUMIF('CB-results'!$A$2:$A$902,CONCATENATE("G",ROW()),'CB-results'!$S$2:$S$902)-G53)/G53),"")</f>
        <v>9.9906922352789463E-3</v>
      </c>
      <c r="Q53" s="55">
        <f>IF(H53&lt;&gt;0,ABS((H53-SUMIF('CB-results'!$A$2:$A$902,CONCATENATE("H",ROW()),'CB-results'!$R$2:$R$902))/H53),"")</f>
        <v>0.49620688481740477</v>
      </c>
      <c r="R53" s="55">
        <f>IF(H53&lt;&gt;0,ABS((SUMIF('CB-results'!$A$2:$A$902,CONCATENATE("H",ROW()),'CB-results'!$S$2:$S$902)-H53)/H53),"")</f>
        <v>0.50111840841984934</v>
      </c>
      <c r="S53" s="55">
        <f>IF(AND(E53&lt;&gt;0,F53&lt;&gt;0),I53-SUMIF('CB-results'!$A$2:$A$902,CONCATENATE("I",ROW()),'CB-results'!$R$2:$R$902),"")</f>
        <v>5.6890781885811093E-3</v>
      </c>
      <c r="T53" s="55">
        <f>IF(AND(E53&lt;&gt;0,F53&lt;&gt;0),SUMIF('CB-results'!$A$2:$A$902,CONCATENATE("I",ROW()),'CB-results'!$S$2:$S$902)-I53,"")</f>
        <v>5.7252238369076558E-3</v>
      </c>
      <c r="V53" s="32">
        <f t="shared" si="0"/>
        <v>4.6412100000000018</v>
      </c>
    </row>
    <row r="54" spans="1:22">
      <c r="A54" s="35" t="s">
        <v>284</v>
      </c>
      <c r="B54" s="35" t="s">
        <v>285</v>
      </c>
      <c r="C54" s="35" t="s">
        <v>275</v>
      </c>
      <c r="D54" s="58" t="s">
        <v>20</v>
      </c>
      <c r="E54" s="85">
        <v>68.120019999999869</v>
      </c>
      <c r="F54" s="85">
        <v>110.13896999999972</v>
      </c>
      <c r="G54" s="86">
        <v>97867.3</v>
      </c>
      <c r="H54" s="87">
        <v>1.1253909119797901E-3</v>
      </c>
      <c r="I54" s="102">
        <v>0.61683701795742174</v>
      </c>
      <c r="J54" s="5"/>
      <c r="K54" s="55">
        <f>IF(E54&lt;&gt;0,ABS((E54-SUMIF('CB-results'!$A$2:$A$902,CONCATENATE("E",ROW()),'CB-results'!$R$2:$R$902))/E54),"")</f>
        <v>0.70059772563840716</v>
      </c>
      <c r="L54" s="55">
        <f>IF(E54&lt;&gt;0,ABS((SUMIF('CB-results'!$A$2:$A$902,CONCATENATE("E",ROW()),'CB-results'!$S$2:$S$902)-E54)/E54),"")</f>
        <v>1.5057533777826833</v>
      </c>
      <c r="M54" s="55">
        <f>IF(F54&lt;&gt;0,ABS((F54-SUMIF('CB-results'!$A$2:$A$902,CONCATENATE("F",ROW()),'CB-results'!$R$2:$R$902))/F54),"")</f>
        <v>0.70065152415450072</v>
      </c>
      <c r="N54" s="55">
        <f>IF(F54&lt;&gt;0,ABS((SUMIF('CB-results'!$A$2:$A$902,CONCATENATE("F",ROW()),'CB-results'!$S$2:$S$902)-F54)/F54),"")</f>
        <v>1.5110046880545143</v>
      </c>
      <c r="O54" s="55">
        <f>IF(G54&lt;&gt;0,ABS((G54-SUMIF('CB-results'!$A$2:$A$902,CONCATENATE("G",ROW()),'CB-results'!$R$2:$R$902))/G54),"")</f>
        <v>9.9721532562077157E-3</v>
      </c>
      <c r="P54" s="55">
        <f>IF(G54&lt;&gt;0,ABS((SUMIF('CB-results'!$A$2:$A$902,CONCATENATE("G",ROW()),'CB-results'!$S$2:$S$902)-G54)/G54),"")</f>
        <v>9.9906922352789463E-3</v>
      </c>
      <c r="Q54" s="55">
        <f>IF(H54&lt;&gt;0,ABS((H54-SUMIF('CB-results'!$A$2:$A$902,CONCATENATE("H",ROW()),'CB-results'!$R$2:$R$902))/H54),"")</f>
        <v>0.70058654125935738</v>
      </c>
      <c r="R54" s="55">
        <f>IF(H54&lt;&gt;0,ABS((SUMIF('CB-results'!$A$2:$A$902,CONCATENATE("H",ROW()),'CB-results'!$S$2:$S$902)-H54)/H54),"")</f>
        <v>1.5082157686383104</v>
      </c>
      <c r="S54" s="55">
        <f>IF(AND(E54&lt;&gt;0,F54&lt;&gt;0),I54-SUMIF('CB-results'!$A$2:$A$902,CONCATENATE("I",ROW()),'CB-results'!$R$2:$R$902),"")</f>
        <v>2.2740069384730721E-2</v>
      </c>
      <c r="T54" s="55">
        <f>IF(AND(E54&lt;&gt;0,F54&lt;&gt;0),SUMIF('CB-results'!$A$2:$A$902,CONCATENATE("I",ROW()),'CB-results'!$S$2:$S$902)-I54,"")</f>
        <v>2.2882570774050315E-2</v>
      </c>
      <c r="V54" s="32">
        <f t="shared" si="0"/>
        <v>110.13896999999972</v>
      </c>
    </row>
    <row r="55" spans="1:22">
      <c r="A55" s="35" t="s">
        <v>284</v>
      </c>
      <c r="B55" s="35" t="s">
        <v>285</v>
      </c>
      <c r="C55" s="35" t="s">
        <v>276</v>
      </c>
      <c r="D55" s="58" t="s">
        <v>18</v>
      </c>
      <c r="E55" s="85">
        <v>5882.5470000000014</v>
      </c>
      <c r="F55" s="85">
        <v>4275.3519999999971</v>
      </c>
      <c r="G55" s="86">
        <v>58646.8</v>
      </c>
      <c r="H55" s="87">
        <v>7.2900004774343982E-2</v>
      </c>
      <c r="I55" s="102">
        <v>-0.27321413666563205</v>
      </c>
      <c r="J55" s="5"/>
      <c r="K55" s="55">
        <f>IF(E55&lt;&gt;0,ABS((E55-SUMIF('CB-results'!$A$2:$A$902,CONCATENATE("E",ROW()),'CB-results'!$R$2:$R$902))/E55),"")</f>
        <v>2.6696368505666444E-2</v>
      </c>
      <c r="L55" s="55">
        <f>IF(E55&lt;&gt;0,ABS((SUMIF('CB-results'!$A$2:$A$902,CONCATENATE("E",ROW()),'CB-results'!$S$2:$S$902)-E55)/E55),"")</f>
        <v>2.6966489449562613E-2</v>
      </c>
      <c r="M55" s="55">
        <f>IF(F55&lt;&gt;0,ABS((F55-SUMIF('CB-results'!$A$2:$A$902,CONCATENATE("F",ROW()),'CB-results'!$R$2:$R$902))/F55),"")</f>
        <v>2.5297943845265455E-2</v>
      </c>
      <c r="N55" s="55">
        <f>IF(F55&lt;&gt;0,ABS((SUMIF('CB-results'!$A$2:$A$902,CONCATENATE("F",ROW()),'CB-results'!$S$2:$S$902)-F55)/F55),"")</f>
        <v>2.5470975173413724E-2</v>
      </c>
      <c r="O55" s="55">
        <f>IF(G55&lt;&gt;0,ABS((G55-SUMIF('CB-results'!$A$2:$A$902,CONCATENATE("G",ROW()),'CB-results'!$R$2:$R$902))/G55),"")</f>
        <v>1.7976599054654301E-2</v>
      </c>
      <c r="P55" s="55">
        <f>IF(G55&lt;&gt;0,ABS((SUMIF('CB-results'!$A$2:$A$902,CONCATENATE("G",ROW()),'CB-results'!$S$2:$S$902)-G55)/G55),"")</f>
        <v>1.7751927384786738E-2</v>
      </c>
      <c r="Q55" s="55">
        <f>IF(H55&lt;&gt;0,ABS((H55-SUMIF('CB-results'!$A$2:$A$902,CONCATENATE("H",ROW()),'CB-results'!$R$2:$R$902))/H55),"")</f>
        <v>1.8218624227503491E-2</v>
      </c>
      <c r="R55" s="55">
        <f>IF(H55&lt;&gt;0,ABS((SUMIF('CB-results'!$A$2:$A$902,CONCATENATE("H",ROW()),'CB-results'!$S$2:$S$902)-H55)/H55),"")</f>
        <v>1.8046580135890743E-2</v>
      </c>
      <c r="S55" s="55">
        <f>IF(AND(E55&lt;&gt;0,F55&lt;&gt;0),I55-SUMIF('CB-results'!$A$2:$A$902,CONCATENATE("I",ROW()),'CB-results'!$R$2:$R$902),"")</f>
        <v>2.4969819934635651E-2</v>
      </c>
      <c r="T55" s="55">
        <f>IF(AND(E55&lt;&gt;0,F55&lt;&gt;0),SUMIF('CB-results'!$A$2:$A$902,CONCATENATE("I",ROW()),'CB-results'!$S$2:$S$902)-I55,"")</f>
        <v>2.5937813187327741E-2</v>
      </c>
      <c r="V55" s="32">
        <f t="shared" si="0"/>
        <v>4275.3519999999971</v>
      </c>
    </row>
    <row r="56" spans="1:22">
      <c r="A56" s="35" t="s">
        <v>284</v>
      </c>
      <c r="B56" s="35" t="s">
        <v>285</v>
      </c>
      <c r="C56" s="35" t="s">
        <v>276</v>
      </c>
      <c r="D56" s="58" t="s">
        <v>19</v>
      </c>
      <c r="E56" s="85">
        <v>77.853510000000128</v>
      </c>
      <c r="F56" s="85">
        <v>18.990719999999968</v>
      </c>
      <c r="G56" s="86">
        <v>58646.8</v>
      </c>
      <c r="H56" s="87">
        <v>3.2381511011683446E-4</v>
      </c>
      <c r="I56" s="102">
        <v>-0.75607111355673062</v>
      </c>
      <c r="J56" s="5"/>
      <c r="K56" s="55">
        <f>IF(E56&lt;&gt;0,ABS((E56-SUMIF('CB-results'!$A$2:$A$902,CONCATENATE("E",ROW()),'CB-results'!$R$2:$R$902))/E56),"")</f>
        <v>0.49716585875824382</v>
      </c>
      <c r="L56" s="55">
        <f>IF(E56&lt;&gt;0,ABS((SUMIF('CB-results'!$A$2:$A$902,CONCATENATE("E",ROW()),'CB-results'!$S$2:$S$902)-E56)/E56),"")</f>
        <v>0.49426051702449542</v>
      </c>
      <c r="M56" s="55">
        <f>IF(F56&lt;&gt;0,ABS((F56-SUMIF('CB-results'!$A$2:$A$902,CONCATENATE("F",ROW()),'CB-results'!$R$2:$R$902))/F56),"")</f>
        <v>0.3568944844366424</v>
      </c>
      <c r="N56" s="55">
        <f>IF(F56&lt;&gt;0,ABS((SUMIF('CB-results'!$A$2:$A$902,CONCATENATE("F",ROW()),'CB-results'!$S$2:$S$902)-F56)/F56),"")</f>
        <v>0.3578960060034333</v>
      </c>
      <c r="O56" s="55">
        <f>IF(G56&lt;&gt;0,ABS((G56-SUMIF('CB-results'!$A$2:$A$902,CONCATENATE("G",ROW()),'CB-results'!$R$2:$R$902))/G56),"")</f>
        <v>1.7976599054654301E-2</v>
      </c>
      <c r="P56" s="55">
        <f>IF(G56&lt;&gt;0,ABS((SUMIF('CB-results'!$A$2:$A$902,CONCATENATE("G",ROW()),'CB-results'!$S$2:$S$902)-G56)/G56),"")</f>
        <v>1.7751927384786738E-2</v>
      </c>
      <c r="Q56" s="55">
        <f>IF(H56&lt;&gt;0,ABS((H56-SUMIF('CB-results'!$A$2:$A$902,CONCATENATE("H",ROW()),'CB-results'!$R$2:$R$902))/H56),"")</f>
        <v>0.35745237346885761</v>
      </c>
      <c r="R56" s="55">
        <f>IF(H56&lt;&gt;0,ABS((SUMIF('CB-results'!$A$2:$A$902,CONCATENATE("H",ROW()),'CB-results'!$S$2:$S$902)-H56)/H56),"")</f>
        <v>0.35795077445360834</v>
      </c>
      <c r="S56" s="55">
        <f>IF(AND(E56&lt;&gt;0,F56&lt;&gt;0),I56-SUMIF('CB-results'!$A$2:$A$902,CONCATENATE("I",ROW()),'CB-results'!$R$2:$R$902),"")</f>
        <v>5.6029022762108749E-2</v>
      </c>
      <c r="T56" s="55">
        <f>IF(AND(E56&lt;&gt;0,F56&lt;&gt;0),SUMIF('CB-results'!$A$2:$A$902,CONCATENATE("I",ROW()),'CB-results'!$S$2:$S$902)-I56,"")</f>
        <v>0.12206385641519069</v>
      </c>
      <c r="V56" s="32">
        <f t="shared" si="0"/>
        <v>18.990719999999968</v>
      </c>
    </row>
    <row r="57" spans="1:22">
      <c r="A57" s="35" t="s">
        <v>284</v>
      </c>
      <c r="B57" s="35" t="s">
        <v>285</v>
      </c>
      <c r="C57" s="35" t="s">
        <v>276</v>
      </c>
      <c r="D57" s="58" t="s">
        <v>20</v>
      </c>
      <c r="E57" s="85">
        <v>91.812390000000008</v>
      </c>
      <c r="F57" s="85">
        <v>45.481339999999975</v>
      </c>
      <c r="G57" s="86">
        <v>58646.8</v>
      </c>
      <c r="H57" s="87">
        <v>7.7551273044735561E-4</v>
      </c>
      <c r="I57" s="102">
        <v>-0.50462742555770557</v>
      </c>
      <c r="J57" s="5"/>
      <c r="K57" s="55">
        <f>IF(E57&lt;&gt;0,ABS((E57-SUMIF('CB-results'!$A$2:$A$902,CONCATENATE("E",ROW()),'CB-results'!$R$2:$R$902))/E57),"")</f>
        <v>0.69187366229854841</v>
      </c>
      <c r="L57" s="55">
        <f>IF(E57&lt;&gt;0,ABS((SUMIF('CB-results'!$A$2:$A$902,CONCATENATE("E",ROW()),'CB-results'!$S$2:$S$902)-E57)/E57),"")</f>
        <v>1.4569501460978693</v>
      </c>
      <c r="M57" s="55">
        <f>IF(F57&lt;&gt;0,ABS((F57-SUMIF('CB-results'!$A$2:$A$902,CONCATENATE("F",ROW()),'CB-results'!$R$2:$R$902))/F57),"")</f>
        <v>0.62703598147657746</v>
      </c>
      <c r="N57" s="55">
        <f>IF(F57&lt;&gt;0,ABS((SUMIF('CB-results'!$A$2:$A$902,CONCATENATE("F",ROW()),'CB-results'!$S$2:$S$902)-F57)/F57),"")</f>
        <v>1.2972427284979209</v>
      </c>
      <c r="O57" s="55">
        <f>IF(G57&lt;&gt;0,ABS((G57-SUMIF('CB-results'!$A$2:$A$902,CONCATENATE("G",ROW()),'CB-results'!$R$2:$R$902))/G57),"")</f>
        <v>1.7976599054654301E-2</v>
      </c>
      <c r="P57" s="55">
        <f>IF(G57&lt;&gt;0,ABS((SUMIF('CB-results'!$A$2:$A$902,CONCATENATE("G",ROW()),'CB-results'!$S$2:$S$902)-G57)/G57),"")</f>
        <v>1.7751927384786738E-2</v>
      </c>
      <c r="Q57" s="55">
        <f>IF(H57&lt;&gt;0,ABS((H57-SUMIF('CB-results'!$A$2:$A$902,CONCATENATE("H",ROW()),'CB-results'!$R$2:$R$902))/H57),"")</f>
        <v>0.62684370178815074</v>
      </c>
      <c r="R57" s="55">
        <f>IF(H57&lt;&gt;0,ABS((SUMIF('CB-results'!$A$2:$A$902,CONCATENATE("H",ROW()),'CB-results'!$S$2:$S$902)-H57)/H57),"")</f>
        <v>1.2991734308773157</v>
      </c>
      <c r="S57" s="55">
        <f>IF(AND(E57&lt;&gt;0,F57&lt;&gt;0),I57-SUMIF('CB-results'!$A$2:$A$902,CONCATENATE("I",ROW()),'CB-results'!$R$2:$R$902),"")</f>
        <v>0.31917745883116577</v>
      </c>
      <c r="T57" s="55">
        <f>IF(AND(E57&lt;&gt;0,F57&lt;&gt;0),SUMIF('CB-results'!$A$2:$A$902,CONCATENATE("I",ROW()),'CB-results'!$S$2:$S$902)-I57,"")</f>
        <v>1.2137370029212846</v>
      </c>
      <c r="V57" s="32">
        <f t="shared" si="0"/>
        <v>45.481339999999975</v>
      </c>
    </row>
    <row r="58" spans="1:22">
      <c r="A58" s="35" t="s">
        <v>284</v>
      </c>
      <c r="B58" s="35" t="s">
        <v>285</v>
      </c>
      <c r="C58" s="35" t="s">
        <v>271</v>
      </c>
      <c r="D58" s="58" t="s">
        <v>18</v>
      </c>
      <c r="E58" s="85">
        <v>0</v>
      </c>
      <c r="F58" s="85">
        <v>9.0749999999999975</v>
      </c>
      <c r="G58" s="86">
        <v>164.88</v>
      </c>
      <c r="H58" s="87">
        <v>5.5040029112081501E-2</v>
      </c>
      <c r="I58" s="102">
        <v>0</v>
      </c>
      <c r="J58" s="5"/>
      <c r="K58" s="55" t="str">
        <f>IF(E58&lt;&gt;0,ABS((E58-SUMIF('CB-results'!$A$2:$A$902,CONCATENATE("E",ROW()),'CB-results'!$R$2:$R$902))/E58),"")</f>
        <v/>
      </c>
      <c r="L58" s="55" t="str">
        <f>IF(E58&lt;&gt;0,ABS((SUMIF('CB-results'!$A$2:$A$902,CONCATENATE("E",ROW()),'CB-results'!$S$2:$S$902)-E58)/E58),"")</f>
        <v/>
      </c>
      <c r="M58" s="55">
        <f>IF(F58&lt;&gt;0,ABS((F58-SUMIF('CB-results'!$A$2:$A$902,CONCATENATE("F",ROW()),'CB-results'!$R$2:$R$902))/F58),"")</f>
        <v>3.0197044902888742E-2</v>
      </c>
      <c r="N58" s="55">
        <f>IF(F58&lt;&gt;0,ABS((SUMIF('CB-results'!$A$2:$A$902,CONCATENATE("F",ROW()),'CB-results'!$S$2:$S$902)-F58)/F58),"")</f>
        <v>3.0393288978313667E-2</v>
      </c>
      <c r="O58" s="55">
        <f>IF(G58&lt;&gt;0,ABS((G58-SUMIF('CB-results'!$A$2:$A$902,CONCATENATE("G",ROW()),'CB-results'!$R$2:$R$902))/G58),"")</f>
        <v>2.9837685140807872E-2</v>
      </c>
      <c r="P58" s="55">
        <f>IF(G58&lt;&gt;0,ABS((SUMIF('CB-results'!$A$2:$A$902,CONCATENATE("G",ROW()),'CB-results'!$S$2:$S$902)-G58)/G58),"")</f>
        <v>2.9960062633465557E-2</v>
      </c>
      <c r="Q58" s="55">
        <f>IF(H58&lt;&gt;0,ABS((H58-SUMIF('CB-results'!$A$2:$A$902,CONCATENATE("H",ROW()),'CB-results'!$R$2:$R$902))/H58),"")</f>
        <v>5.0081104059225903E-3</v>
      </c>
      <c r="R58" s="55">
        <f>IF(H58&lt;&gt;0,ABS((SUMIF('CB-results'!$A$2:$A$902,CONCATENATE("H",ROW()),'CB-results'!$S$2:$S$902)-H58)/H58),"")</f>
        <v>5.0254551876279304E-3</v>
      </c>
      <c r="S58" s="55" t="str">
        <f>IF(AND(E58&lt;&gt;0,F58&lt;&gt;0),I58-SUMIF('CB-results'!$A$2:$A$902,CONCATENATE("I",ROW()),'CB-results'!$R$2:$R$902),"")</f>
        <v/>
      </c>
      <c r="T58" s="55" t="str">
        <f>IF(AND(E58&lt;&gt;0,F58&lt;&gt;0),SUMIF('CB-results'!$A$2:$A$902,CONCATENATE("I",ROW()),'CB-results'!$S$2:$S$902)-I58,"")</f>
        <v/>
      </c>
      <c r="V58" s="32">
        <f t="shared" si="0"/>
        <v>9.0749999999999975</v>
      </c>
    </row>
    <row r="59" spans="1:22">
      <c r="A59" s="35" t="s">
        <v>284</v>
      </c>
      <c r="B59" s="35" t="s">
        <v>285</v>
      </c>
      <c r="C59" s="35" t="s">
        <v>271</v>
      </c>
      <c r="D59" s="58" t="s">
        <v>19</v>
      </c>
      <c r="E59" s="85">
        <v>0</v>
      </c>
      <c r="F59" s="85">
        <v>2.1121800000000013</v>
      </c>
      <c r="G59" s="86">
        <v>164.88</v>
      </c>
      <c r="H59" s="87">
        <v>1.2810407569141202E-2</v>
      </c>
      <c r="I59" s="102">
        <v>0</v>
      </c>
      <c r="J59" s="5"/>
      <c r="K59" s="55" t="str">
        <f>IF(E59&lt;&gt;0,ABS((E59-SUMIF('CB-results'!$A$2:$A$902,CONCATENATE("E",ROW()),'CB-results'!$R$2:$R$902))/E59),"")</f>
        <v/>
      </c>
      <c r="L59" s="55" t="str">
        <f>IF(E59&lt;&gt;0,ABS((SUMIF('CB-results'!$A$2:$A$902,CONCATENATE("E",ROW()),'CB-results'!$S$2:$S$902)-E59)/E59),"")</f>
        <v/>
      </c>
      <c r="M59" s="55">
        <f>IF(F59&lt;&gt;0,ABS((F59-SUMIF('CB-results'!$A$2:$A$902,CONCATENATE("F",ROW()),'CB-results'!$R$2:$R$902))/F59),"")</f>
        <v>0.50254147882401057</v>
      </c>
      <c r="N59" s="55">
        <f>IF(F59&lt;&gt;0,ABS((SUMIF('CB-results'!$A$2:$A$902,CONCATENATE("F",ROW()),'CB-results'!$S$2:$S$902)-F59)/F59),"")</f>
        <v>0.50348860589242206</v>
      </c>
      <c r="O59" s="55">
        <f>IF(G59&lt;&gt;0,ABS((G59-SUMIF('CB-results'!$A$2:$A$902,CONCATENATE("G",ROW()),'CB-results'!$R$2:$R$902))/G59),"")</f>
        <v>2.9837685140807872E-2</v>
      </c>
      <c r="P59" s="55">
        <f>IF(G59&lt;&gt;0,ABS((SUMIF('CB-results'!$A$2:$A$902,CONCATENATE("G",ROW()),'CB-results'!$S$2:$S$902)-G59)/G59),"")</f>
        <v>2.9960062633465557E-2</v>
      </c>
      <c r="Q59" s="55">
        <f>IF(H59&lt;&gt;0,ABS((H59-SUMIF('CB-results'!$A$2:$A$902,CONCATENATE("H",ROW()),'CB-results'!$R$2:$R$902))/H59),"")</f>
        <v>0.50260194669780922</v>
      </c>
      <c r="R59" s="55">
        <f>IF(H59&lt;&gt;0,ABS((SUMIF('CB-results'!$A$2:$A$902,CONCATENATE("H",ROW()),'CB-results'!$S$2:$S$902)-H59)/H59),"")</f>
        <v>0.49935815038573722</v>
      </c>
      <c r="S59" s="55" t="str">
        <f>IF(AND(E59&lt;&gt;0,F59&lt;&gt;0),I59-SUMIF('CB-results'!$A$2:$A$902,CONCATENATE("I",ROW()),'CB-results'!$R$2:$R$902),"")</f>
        <v/>
      </c>
      <c r="T59" s="55" t="str">
        <f>IF(AND(E59&lt;&gt;0,F59&lt;&gt;0),SUMIF('CB-results'!$A$2:$A$902,CONCATENATE("I",ROW()),'CB-results'!$S$2:$S$902)-I59,"")</f>
        <v/>
      </c>
      <c r="V59" s="32">
        <f t="shared" si="0"/>
        <v>2.1121800000000013</v>
      </c>
    </row>
    <row r="60" spans="1:22">
      <c r="A60" s="35" t="s">
        <v>284</v>
      </c>
      <c r="B60" s="35" t="s">
        <v>285</v>
      </c>
      <c r="C60" s="35" t="s">
        <v>271</v>
      </c>
      <c r="D60" s="58" t="s">
        <v>20</v>
      </c>
      <c r="E60" s="85">
        <v>0</v>
      </c>
      <c r="F60" s="85">
        <v>4.9599999999999913E-3</v>
      </c>
      <c r="G60" s="86">
        <v>164.88</v>
      </c>
      <c r="H60" s="87">
        <v>3.0082484230955796E-5</v>
      </c>
      <c r="I60" s="102">
        <v>0</v>
      </c>
      <c r="J60" s="5"/>
      <c r="K60" s="55" t="str">
        <f>IF(E60&lt;&gt;0,ABS((E60-SUMIF('CB-results'!$A$2:$A$902,CONCATENATE("E",ROW()),'CB-results'!$R$2:$R$902))/E60),"")</f>
        <v/>
      </c>
      <c r="L60" s="55" t="str">
        <f>IF(E60&lt;&gt;0,ABS((SUMIF('CB-results'!$A$2:$A$902,CONCATENATE("E",ROW()),'CB-results'!$S$2:$S$902)-E60)/E60),"")</f>
        <v/>
      </c>
      <c r="M60" s="55">
        <f>IF(F60&lt;&gt;0,ABS((F60-SUMIF('CB-results'!$A$2:$A$902,CONCATENATE("F",ROW()),'CB-results'!$R$2:$R$902))/F60),"")</f>
        <v>0.70045936755472427</v>
      </c>
      <c r="N60" s="55">
        <f>IF(F60&lt;&gt;0,ABS((SUMIF('CB-results'!$A$2:$A$902,CONCATENATE("F",ROW()),'CB-results'!$S$2:$S$902)-F60)/F60),"")</f>
        <v>1.5156740181040367</v>
      </c>
      <c r="O60" s="55">
        <f>IF(G60&lt;&gt;0,ABS((G60-SUMIF('CB-results'!$A$2:$A$902,CONCATENATE("G",ROW()),'CB-results'!$R$2:$R$902))/G60),"")</f>
        <v>2.9837685140807872E-2</v>
      </c>
      <c r="P60" s="55">
        <f>IF(G60&lt;&gt;0,ABS((SUMIF('CB-results'!$A$2:$A$902,CONCATENATE("G",ROW()),'CB-results'!$S$2:$S$902)-G60)/G60),"")</f>
        <v>2.9960062633465557E-2</v>
      </c>
      <c r="Q60" s="55">
        <f>IF(H60&lt;&gt;0,ABS((H60-SUMIF('CB-results'!$A$2:$A$902,CONCATENATE("H",ROW()),'CB-results'!$R$2:$R$902))/H60),"")</f>
        <v>0.70053018486811847</v>
      </c>
      <c r="R60" s="55">
        <f>IF(H60&lt;&gt;0,ABS((SUMIF('CB-results'!$A$2:$A$902,CONCATENATE("H",ROW()),'CB-results'!$S$2:$S$902)-H60)/H60),"")</f>
        <v>1.5205779587359405</v>
      </c>
      <c r="S60" s="55" t="str">
        <f>IF(AND(E60&lt;&gt;0,F60&lt;&gt;0),I60-SUMIF('CB-results'!$A$2:$A$902,CONCATENATE("I",ROW()),'CB-results'!$R$2:$R$902),"")</f>
        <v/>
      </c>
      <c r="T60" s="55" t="str">
        <f>IF(AND(E60&lt;&gt;0,F60&lt;&gt;0),SUMIF('CB-results'!$A$2:$A$902,CONCATENATE("I",ROW()),'CB-results'!$S$2:$S$902)-I60,"")</f>
        <v/>
      </c>
      <c r="V60" s="32">
        <f t="shared" si="0"/>
        <v>4.9599999999999913E-3</v>
      </c>
    </row>
    <row r="61" spans="1:22">
      <c r="A61" s="35" t="s">
        <v>284</v>
      </c>
      <c r="B61" s="35" t="s">
        <v>285</v>
      </c>
      <c r="C61" s="35" t="s">
        <v>272</v>
      </c>
      <c r="D61" s="58" t="s">
        <v>19</v>
      </c>
      <c r="E61" s="85">
        <v>0</v>
      </c>
      <c r="F61" s="85">
        <v>1.4019179999999993</v>
      </c>
      <c r="G61" s="86">
        <v>8136.7261440000002</v>
      </c>
      <c r="H61" s="87">
        <v>1.722950945121546E-4</v>
      </c>
      <c r="I61" s="102">
        <v>0</v>
      </c>
      <c r="J61" s="5"/>
      <c r="K61" s="55" t="str">
        <f>IF(E61&lt;&gt;0,ABS((E61-SUMIF('CB-results'!$A$2:$A$902,CONCATENATE("E",ROW()),'CB-results'!$R$2:$R$902))/E61),"")</f>
        <v/>
      </c>
      <c r="L61" s="55" t="str">
        <f>IF(E61&lt;&gt;0,ABS((SUMIF('CB-results'!$A$2:$A$902,CONCATENATE("E",ROW()),'CB-results'!$S$2:$S$902)-E61)/E61),"")</f>
        <v/>
      </c>
      <c r="M61" s="55">
        <f>IF(F61&lt;&gt;0,ABS((F61-SUMIF('CB-results'!$A$2:$A$902,CONCATENATE("F",ROW()),'CB-results'!$R$2:$R$902))/F61),"")</f>
        <v>0.81853165235053671</v>
      </c>
      <c r="N61" s="55">
        <f>IF(F61&lt;&gt;0,ABS((SUMIF('CB-results'!$A$2:$A$902,CONCATENATE("F",ROW()),'CB-results'!$S$2:$S$902)-F61)/F61),"")</f>
        <v>0.81370126770234941</v>
      </c>
      <c r="O61" s="55">
        <f>IF(G61&lt;&gt;0,ABS((G61-SUMIF('CB-results'!$A$2:$A$902,CONCATENATE("G",ROW()),'CB-results'!$R$2:$R$902))/G61),"")</f>
        <v>7.1117095897209577E-3</v>
      </c>
      <c r="P61" s="55">
        <f>IF(G61&lt;&gt;0,ABS((SUMIF('CB-results'!$A$2:$A$902,CONCATENATE("G",ROW()),'CB-results'!$S$2:$S$902)-G61)/G61),"")</f>
        <v>7.0621614107431573E-3</v>
      </c>
      <c r="Q61" s="55">
        <f>IF(H61&lt;&gt;0,ABS((H61-SUMIF('CB-results'!$A$2:$A$902,CONCATENATE("H",ROW()),'CB-results'!$R$2:$R$902))/H61),"")</f>
        <v>0.81840367947347581</v>
      </c>
      <c r="R61" s="55">
        <f>IF(H61&lt;&gt;0,ABS((SUMIF('CB-results'!$A$2:$A$902,CONCATENATE("H",ROW()),'CB-results'!$S$2:$S$902)-H61)/H61),"")</f>
        <v>0.81608654095336408</v>
      </c>
      <c r="S61" s="55" t="str">
        <f>IF(AND(E61&lt;&gt;0,F61&lt;&gt;0),I61-SUMIF('CB-results'!$A$2:$A$902,CONCATENATE("I",ROW()),'CB-results'!$R$2:$R$902),"")</f>
        <v/>
      </c>
      <c r="T61" s="55" t="str">
        <f>IF(AND(E61&lt;&gt;0,F61&lt;&gt;0),SUMIF('CB-results'!$A$2:$A$902,CONCATENATE("I",ROW()),'CB-results'!$S$2:$S$902)-I61,"")</f>
        <v/>
      </c>
      <c r="V61" s="32">
        <f t="shared" si="0"/>
        <v>1.4019179999999993</v>
      </c>
    </row>
    <row r="62" spans="1:22">
      <c r="A62" s="35" t="s">
        <v>284</v>
      </c>
      <c r="B62" s="35" t="s">
        <v>285</v>
      </c>
      <c r="C62" s="35" t="s">
        <v>272</v>
      </c>
      <c r="D62" s="58" t="s">
        <v>20</v>
      </c>
      <c r="E62" s="85">
        <v>0</v>
      </c>
      <c r="F62" s="85">
        <v>7.7560604999999851</v>
      </c>
      <c r="G62" s="86">
        <v>8136.7261440000002</v>
      </c>
      <c r="H62" s="87">
        <v>9.5321636278975462E-4</v>
      </c>
      <c r="I62" s="102">
        <v>0</v>
      </c>
      <c r="J62" s="5"/>
      <c r="K62" s="55" t="str">
        <f>IF(E62&lt;&gt;0,ABS((E62-SUMIF('CB-results'!$A$2:$A$902,CONCATENATE("E",ROW()),'CB-results'!$R$2:$R$902))/E62),"")</f>
        <v/>
      </c>
      <c r="L62" s="55" t="str">
        <f>IF(E62&lt;&gt;0,ABS((SUMIF('CB-results'!$A$2:$A$902,CONCATENATE("E",ROW()),'CB-results'!$S$2:$S$902)-E62)/E62),"")</f>
        <v/>
      </c>
      <c r="M62" s="55">
        <f>IF(F62&lt;&gt;0,ABS((F62-SUMIF('CB-results'!$A$2:$A$902,CONCATENATE("F",ROW()),'CB-results'!$R$2:$R$902))/F62),"")</f>
        <v>0.58058830406035045</v>
      </c>
      <c r="N62" s="55">
        <f>IF(F62&lt;&gt;0,ABS((SUMIF('CB-results'!$A$2:$A$902,CONCATENATE("F",ROW()),'CB-results'!$S$2:$S$902)-F62)/F62),"")</f>
        <v>1.0716846831634028</v>
      </c>
      <c r="O62" s="55">
        <f>IF(G62&lt;&gt;0,ABS((G62-SUMIF('CB-results'!$A$2:$A$902,CONCATENATE("G",ROW()),'CB-results'!$R$2:$R$902))/G62),"")</f>
        <v>7.1117095897209577E-3</v>
      </c>
      <c r="P62" s="55">
        <f>IF(G62&lt;&gt;0,ABS((SUMIF('CB-results'!$A$2:$A$902,CONCATENATE("G",ROW()),'CB-results'!$S$2:$S$902)-G62)/G62),"")</f>
        <v>7.0621614107431573E-3</v>
      </c>
      <c r="Q62" s="55">
        <f>IF(H62&lt;&gt;0,ABS((H62-SUMIF('CB-results'!$A$2:$A$902,CONCATENATE("H",ROW()),'CB-results'!$R$2:$R$902))/H62),"")</f>
        <v>0.58054893320094392</v>
      </c>
      <c r="R62" s="55">
        <f>IF(H62&lt;&gt;0,ABS((SUMIF('CB-results'!$A$2:$A$902,CONCATENATE("H",ROW()),'CB-results'!$S$2:$S$902)-H62)/H62),"")</f>
        <v>1.0715289035834119</v>
      </c>
      <c r="S62" s="55" t="str">
        <f>IF(AND(E62&lt;&gt;0,F62&lt;&gt;0),I62-SUMIF('CB-results'!$A$2:$A$902,CONCATENATE("I",ROW()),'CB-results'!$R$2:$R$902),"")</f>
        <v/>
      </c>
      <c r="T62" s="55" t="str">
        <f>IF(AND(E62&lt;&gt;0,F62&lt;&gt;0),SUMIF('CB-results'!$A$2:$A$902,CONCATENATE("I",ROW()),'CB-results'!$S$2:$S$902)-I62,"")</f>
        <v/>
      </c>
      <c r="V62" s="32">
        <f t="shared" si="0"/>
        <v>7.7560604999999851</v>
      </c>
    </row>
    <row r="63" spans="1:22">
      <c r="A63" s="35" t="s">
        <v>9</v>
      </c>
      <c r="B63" s="35" t="s">
        <v>289</v>
      </c>
      <c r="C63" s="35" t="s">
        <v>269</v>
      </c>
      <c r="D63" s="58" t="s">
        <v>18</v>
      </c>
      <c r="E63" s="85">
        <v>191.10390000000001</v>
      </c>
      <c r="F63" s="85">
        <v>98.270719999999997</v>
      </c>
      <c r="G63" s="86">
        <v>1335.2</v>
      </c>
      <c r="H63" s="87">
        <v>7.3599999999999999E-2</v>
      </c>
      <c r="I63" s="102">
        <v>-0.48577334109874265</v>
      </c>
      <c r="J63" s="5"/>
      <c r="K63" s="55">
        <f>IF(E63&lt;&gt;0,ABS((E63-SUMIF('CB-results'!$A$2:$A$902,CONCATENATE("E",ROW()),'CB-results'!$R$2:$R$902))/E63),"")</f>
        <v>5.1677579921823404E-2</v>
      </c>
      <c r="L63" s="55">
        <f>IF(E63&lt;&gt;0,ABS((SUMIF('CB-results'!$A$2:$A$902,CONCATENATE("E",ROW()),'CB-results'!$S$2:$S$902)-E63)/E63),"")</f>
        <v>5.276273505890075E-2</v>
      </c>
      <c r="M63" s="55">
        <f>IF(F63&lt;&gt;0,ABS((F63-SUMIF('CB-results'!$A$2:$A$902,CONCATENATE("F",ROW()),'CB-results'!$R$2:$R$902))/F63),"")</f>
        <v>5.2464809002373533E-2</v>
      </c>
      <c r="N63" s="55">
        <f>IF(F63&lt;&gt;0,ABS((SUMIF('CB-results'!$A$2:$A$902,CONCATENATE("F",ROW()),'CB-results'!$S$2:$S$902)-F63)/F63),"")</f>
        <v>5.2586425934074414E-2</v>
      </c>
      <c r="O63" s="55">
        <f>IF(G63&lt;&gt;0,ABS((G63-SUMIF('CB-results'!$A$2:$A$902,CONCATENATE("G",ROW()),'CB-results'!$R$2:$R$902))/G63),"")</f>
        <v>5.0057670961935252E-2</v>
      </c>
      <c r="P63" s="55">
        <f>IF(G63&lt;&gt;0,ABS((SUMIF('CB-results'!$A$2:$A$902,CONCATENATE("G",ROW()),'CB-results'!$S$2:$S$902)-G63)/G63),"")</f>
        <v>5.0131424648691622E-2</v>
      </c>
      <c r="Q63" s="55">
        <f>IF(H63&lt;&gt;0,ABS((H63-SUMIF('CB-results'!$A$2:$A$902,CONCATENATE("H",ROW()),'CB-results'!$R$2:$R$902))/H63),"")</f>
        <v>1.5092683057255448E-2</v>
      </c>
      <c r="R63" s="55">
        <f>IF(H63&lt;&gt;0,ABS((SUMIF('CB-results'!$A$2:$A$902,CONCATENATE("H",ROW()),'CB-results'!$S$2:$S$902)-H63)/H63),"")</f>
        <v>1.5103220528247278E-2</v>
      </c>
      <c r="S63" s="55">
        <f>IF(AND(E63&lt;&gt;0,F63&lt;&gt;0),I63-SUMIF('CB-results'!$A$2:$A$902,CONCATENATE("I",ROW()),'CB-results'!$R$2:$R$902),"")</f>
        <v>3.5220640479886767E-2</v>
      </c>
      <c r="T63" s="55">
        <f>IF(AND(E63&lt;&gt;0,F63&lt;&gt;0),SUMIF('CB-results'!$A$2:$A$902,CONCATENATE("I",ROW()),'CB-results'!$S$2:$S$902)-I63,"")</f>
        <v>3.8110158444909448E-2</v>
      </c>
      <c r="V63" s="32">
        <f t="shared" si="0"/>
        <v>98.270719999999997</v>
      </c>
    </row>
    <row r="64" spans="1:22">
      <c r="A64" s="35" t="s">
        <v>9</v>
      </c>
      <c r="B64" s="35" t="s">
        <v>289</v>
      </c>
      <c r="C64" s="35" t="s">
        <v>269</v>
      </c>
      <c r="D64" s="58" t="s">
        <v>19</v>
      </c>
      <c r="E64" s="85">
        <v>0.23058000000000001</v>
      </c>
      <c r="F64" s="85">
        <v>0.10940999999999999</v>
      </c>
      <c r="G64" s="86">
        <v>1335.2</v>
      </c>
      <c r="H64" s="87">
        <v>8.1942780107849001E-5</v>
      </c>
      <c r="I64" s="102">
        <v>-0.52550091074681238</v>
      </c>
      <c r="J64" s="5"/>
      <c r="K64" s="55">
        <f>IF(E64&lt;&gt;0,ABS((E64-SUMIF('CB-results'!$A$2:$A$902,CONCATENATE("E",ROW()),'CB-results'!$R$2:$R$902))/E64),"")</f>
        <v>0.50112428789535512</v>
      </c>
      <c r="L64" s="55">
        <f>IF(E64&lt;&gt;0,ABS((SUMIF('CB-results'!$A$2:$A$902,CONCATENATE("E",ROW()),'CB-results'!$S$2:$S$902)-E64)/E64),"")</f>
        <v>0.50745998057354058</v>
      </c>
      <c r="M64" s="55">
        <f>IF(F64&lt;&gt;0,ABS((F64-SUMIF('CB-results'!$A$2:$A$902,CONCATENATE("F",ROW()),'CB-results'!$R$2:$R$902))/F64),"")</f>
        <v>0.50337440039905856</v>
      </c>
      <c r="N64" s="55">
        <f>IF(F64&lt;&gt;0,ABS((SUMIF('CB-results'!$A$2:$A$902,CONCATENATE("F",ROW()),'CB-results'!$S$2:$S$902)-F64)/F64),"")</f>
        <v>0.50723039059851016</v>
      </c>
      <c r="O64" s="55">
        <f>IF(G64&lt;&gt;0,ABS((G64-SUMIF('CB-results'!$A$2:$A$902,CONCATENATE("G",ROW()),'CB-results'!$R$2:$R$902))/G64),"")</f>
        <v>5.0057670961935252E-2</v>
      </c>
      <c r="P64" s="55">
        <f>IF(G64&lt;&gt;0,ABS((SUMIF('CB-results'!$A$2:$A$902,CONCATENATE("G",ROW()),'CB-results'!$S$2:$S$902)-G64)/G64),"")</f>
        <v>5.0131424648691622E-2</v>
      </c>
      <c r="Q64" s="55">
        <f>IF(H64&lt;&gt;0,ABS((H64-SUMIF('CB-results'!$A$2:$A$902,CONCATENATE("H",ROW()),'CB-results'!$R$2:$R$902))/H64),"")</f>
        <v>0.5019156622820734</v>
      </c>
      <c r="R64" s="55">
        <f>IF(H64&lt;&gt;0,ABS((SUMIF('CB-results'!$A$2:$A$902,CONCATENATE("H",ROW()),'CB-results'!$S$2:$S$902)-H64)/H64),"")</f>
        <v>0.50202286068175606</v>
      </c>
      <c r="S64" s="55">
        <f>IF(AND(E64&lt;&gt;0,F64&lt;&gt;0),I64-SUMIF('CB-results'!$A$2:$A$902,CONCATENATE("I",ROW()),'CB-results'!$R$2:$R$902),"")</f>
        <v>3.249960215273362E-2</v>
      </c>
      <c r="T64" s="55">
        <f>IF(AND(E64&lt;&gt;0,F64&lt;&gt;0),SUMIF('CB-results'!$A$2:$A$902,CONCATENATE("I",ROW()),'CB-results'!$S$2:$S$902)-I64,"")</f>
        <v>3.5165884849382323E-2</v>
      </c>
      <c r="V64" s="32">
        <f t="shared" si="0"/>
        <v>0.10940999999999999</v>
      </c>
    </row>
    <row r="65" spans="1:22">
      <c r="A65" s="35" t="s">
        <v>9</v>
      </c>
      <c r="B65" s="35" t="s">
        <v>289</v>
      </c>
      <c r="C65" s="35" t="s">
        <v>269</v>
      </c>
      <c r="D65" s="58" t="s">
        <v>20</v>
      </c>
      <c r="E65" s="85">
        <v>1.5096999999999987</v>
      </c>
      <c r="F65" s="85">
        <v>0.81529999999999969</v>
      </c>
      <c r="G65" s="86">
        <v>1335.2</v>
      </c>
      <c r="H65" s="87">
        <v>6.1062013181545816E-4</v>
      </c>
      <c r="I65" s="102">
        <v>-0.45995893223819279</v>
      </c>
      <c r="J65" s="5"/>
      <c r="K65" s="55">
        <f>IF(E65&lt;&gt;0,ABS((E65-SUMIF('CB-results'!$A$2:$A$902,CONCATENATE("E",ROW()),'CB-results'!$R$2:$R$902))/E65),"")</f>
        <v>0.69960245596253867</v>
      </c>
      <c r="L65" s="55">
        <f>IF(E65&lt;&gt;0,ABS((SUMIF('CB-results'!$A$2:$A$902,CONCATENATE("E",ROW()),'CB-results'!$S$2:$S$902)-E65)/E65),"")</f>
        <v>1.5139889304974414</v>
      </c>
      <c r="M65" s="55">
        <f>IF(F65&lt;&gt;0,ABS((F65-SUMIF('CB-results'!$A$2:$A$902,CONCATENATE("F",ROW()),'CB-results'!$R$2:$R$902))/F65),"")</f>
        <v>0.70003441841463254</v>
      </c>
      <c r="N65" s="55">
        <f>IF(F65&lt;&gt;0,ABS((SUMIF('CB-results'!$A$2:$A$902,CONCATENATE("F",ROW()),'CB-results'!$S$2:$S$902)-F65)/F65),"")</f>
        <v>1.5243327738076495</v>
      </c>
      <c r="O65" s="55">
        <f>IF(G65&lt;&gt;0,ABS((G65-SUMIF('CB-results'!$A$2:$A$902,CONCATENATE("G",ROW()),'CB-results'!$R$2:$R$902))/G65),"")</f>
        <v>5.0057670961935252E-2</v>
      </c>
      <c r="P65" s="55">
        <f>IF(G65&lt;&gt;0,ABS((SUMIF('CB-results'!$A$2:$A$902,CONCATENATE("G",ROW()),'CB-results'!$S$2:$S$902)-G65)/G65),"")</f>
        <v>5.0131424648691622E-2</v>
      </c>
      <c r="Q65" s="55">
        <f>IF(H65&lt;&gt;0,ABS((H65-SUMIF('CB-results'!$A$2:$A$902,CONCATENATE("H",ROW()),'CB-results'!$R$2:$R$902))/H65),"")</f>
        <v>0.69990264197687302</v>
      </c>
      <c r="R65" s="55">
        <f>IF(H65&lt;&gt;0,ABS((SUMIF('CB-results'!$A$2:$A$902,CONCATENATE("H",ROW()),'CB-results'!$S$2:$S$902)-H65)/H65),"")</f>
        <v>1.5159157674207091</v>
      </c>
      <c r="S65" s="55">
        <f>IF(AND(E65&lt;&gt;0,F65&lt;&gt;0),I65-SUMIF('CB-results'!$A$2:$A$902,CONCATENATE("I",ROW()),'CB-results'!$R$2:$R$902),"")</f>
        <v>3.6988780179237346E-2</v>
      </c>
      <c r="T65" s="55">
        <f>IF(AND(E65&lt;&gt;0,F65&lt;&gt;0),SUMIF('CB-results'!$A$2:$A$902,CONCATENATE("I",ROW()),'CB-results'!$S$2:$S$902)-I65,"")</f>
        <v>4.002309132358578E-2</v>
      </c>
      <c r="V65" s="32">
        <f t="shared" si="0"/>
        <v>0.81529999999999969</v>
      </c>
    </row>
    <row r="66" spans="1:22">
      <c r="A66" s="35" t="s">
        <v>10</v>
      </c>
      <c r="B66" s="35" t="s">
        <v>290</v>
      </c>
      <c r="C66" s="35" t="s">
        <v>269</v>
      </c>
      <c r="D66" s="58" t="s">
        <v>18</v>
      </c>
      <c r="E66" s="85">
        <v>441.28575999999987</v>
      </c>
      <c r="F66" s="85">
        <v>536.86285000000009</v>
      </c>
      <c r="G66" s="86">
        <v>7129.6000000000013</v>
      </c>
      <c r="H66" s="87">
        <v>7.530055683348294E-2</v>
      </c>
      <c r="I66" s="102">
        <v>0.21658775030492772</v>
      </c>
      <c r="J66" s="5"/>
      <c r="K66" s="55">
        <f>IF(E66&lt;&gt;0,ABS((E66-SUMIF('CB-results'!$A$2:$A$902,CONCATENATE("E",ROW()),'CB-results'!$R$2:$R$902))/E66),"")</f>
        <v>5.9914900232814171E-2</v>
      </c>
      <c r="L66" s="55">
        <f>IF(E66&lt;&gt;0,ABS((SUMIF('CB-results'!$A$2:$A$902,CONCATENATE("E",ROW()),'CB-results'!$S$2:$S$902)-E66)/E66),"")</f>
        <v>5.9884043903095943E-2</v>
      </c>
      <c r="M66" s="55">
        <f>IF(F66&lt;&gt;0,ABS((F66-SUMIF('CB-results'!$A$2:$A$902,CONCATENATE("F",ROW()),'CB-results'!$R$2:$R$902))/F66),"")</f>
        <v>5.5944695639091706E-2</v>
      </c>
      <c r="N66" s="55">
        <f>IF(F66&lt;&gt;0,ABS((SUMIF('CB-results'!$A$2:$A$902,CONCATENATE("F",ROW()),'CB-results'!$S$2:$S$902)-F66)/F66),"")</f>
        <v>5.6647442970997171E-2</v>
      </c>
      <c r="O66" s="55">
        <f>IF(G66&lt;&gt;0,ABS((G66-SUMIF('CB-results'!$A$2:$A$902,CONCATENATE("G",ROW()),'CB-results'!$R$2:$R$902))/G66),"")</f>
        <v>5.4838391660795488E-2</v>
      </c>
      <c r="P66" s="55">
        <f>IF(G66&lt;&gt;0,ABS((SUMIF('CB-results'!$A$2:$A$902,CONCATENATE("G",ROW()),'CB-results'!$S$2:$S$902)-G66)/G66),"")</f>
        <v>5.5251890398324649E-2</v>
      </c>
      <c r="Q66" s="55">
        <f>IF(H66&lt;&gt;0,ABS((H66-SUMIF('CB-results'!$A$2:$A$902,CONCATENATE("H",ROW()),'CB-results'!$R$2:$R$902))/H66),"")</f>
        <v>1.0302958751999186E-2</v>
      </c>
      <c r="R66" s="55">
        <f>IF(H66&lt;&gt;0,ABS((SUMIF('CB-results'!$A$2:$A$902,CONCATENATE("H",ROW()),'CB-results'!$S$2:$S$902)-H66)/H66),"")</f>
        <v>1.02704713090538E-2</v>
      </c>
      <c r="S66" s="55">
        <f>IF(AND(E66&lt;&gt;0,F66&lt;&gt;0),I66-SUMIF('CB-results'!$A$2:$A$902,CONCATENATE("I",ROW()),'CB-results'!$R$2:$R$902),"")</f>
        <v>9.3790627062585716E-2</v>
      </c>
      <c r="T66" s="55">
        <f>IF(AND(E66&lt;&gt;0,F66&lt;&gt;0),SUMIF('CB-results'!$A$2:$A$902,CONCATENATE("I",ROW()),'CB-results'!$S$2:$S$902)-I66,"")</f>
        <v>0.1029826492938683</v>
      </c>
      <c r="V66" s="32">
        <f t="shared" si="0"/>
        <v>536.86285000000009</v>
      </c>
    </row>
    <row r="67" spans="1:22">
      <c r="A67" s="35" t="s">
        <v>10</v>
      </c>
      <c r="B67" s="35" t="s">
        <v>290</v>
      </c>
      <c r="C67" s="35" t="s">
        <v>269</v>
      </c>
      <c r="D67" s="58" t="s">
        <v>19</v>
      </c>
      <c r="E67" s="85">
        <v>4.5586799999999981</v>
      </c>
      <c r="F67" s="85">
        <v>2.9267699999999994</v>
      </c>
      <c r="G67" s="86">
        <v>7129.6000000000013</v>
      </c>
      <c r="H67" s="87">
        <v>4.1050970601436251E-4</v>
      </c>
      <c r="I67" s="102">
        <v>-0.35797862539156056</v>
      </c>
      <c r="J67" s="5"/>
      <c r="K67" s="55">
        <f>IF(E67&lt;&gt;0,ABS((E67-SUMIF('CB-results'!$A$2:$A$902,CONCATENATE("E",ROW()),'CB-results'!$R$2:$R$902))/E67),"")</f>
        <v>0.9089968029610348</v>
      </c>
      <c r="L67" s="55">
        <f>IF(E67&lt;&gt;0,ABS((SUMIF('CB-results'!$A$2:$A$902,CONCATENATE("E",ROW()),'CB-results'!$S$2:$S$902)-E67)/E67),"")</f>
        <v>0.91072277196791107</v>
      </c>
      <c r="M67" s="55">
        <f>IF(F67&lt;&gt;0,ABS((F67-SUMIF('CB-results'!$A$2:$A$902,CONCATENATE("F",ROW()),'CB-results'!$R$2:$R$902))/F67),"")</f>
        <v>0.80811645121063969</v>
      </c>
      <c r="N67" s="55">
        <f>IF(F67&lt;&gt;0,ABS((SUMIF('CB-results'!$A$2:$A$902,CONCATENATE("F",ROW()),'CB-results'!$S$2:$S$902)-F67)/F67),"")</f>
        <v>0.8103714223111842</v>
      </c>
      <c r="O67" s="55">
        <f>IF(G67&lt;&gt;0,ABS((G67-SUMIF('CB-results'!$A$2:$A$902,CONCATENATE("G",ROW()),'CB-results'!$R$2:$R$902))/G67),"")</f>
        <v>5.4838391660795488E-2</v>
      </c>
      <c r="P67" s="55">
        <f>IF(G67&lt;&gt;0,ABS((SUMIF('CB-results'!$A$2:$A$902,CONCATENATE("G",ROW()),'CB-results'!$S$2:$S$902)-G67)/G67),"")</f>
        <v>5.5251890398324649E-2</v>
      </c>
      <c r="Q67" s="55">
        <f>IF(H67&lt;&gt;0,ABS((H67-SUMIF('CB-results'!$A$2:$A$902,CONCATENATE("H",ROW()),'CB-results'!$R$2:$R$902))/H67),"")</f>
        <v>0.8078051950137608</v>
      </c>
      <c r="R67" s="55">
        <f>IF(H67&lt;&gt;0,ABS((SUMIF('CB-results'!$A$2:$A$902,CONCATENATE("H",ROW()),'CB-results'!$S$2:$S$902)-H67)/H67),"")</f>
        <v>0.81006812588120569</v>
      </c>
      <c r="S67" s="55">
        <f>IF(AND(E67&lt;&gt;0,F67&lt;&gt;0),I67-SUMIF('CB-results'!$A$2:$A$902,CONCATENATE("I",ROW()),'CB-results'!$R$2:$R$902),"")</f>
        <v>0.11002467220763285</v>
      </c>
      <c r="T67" s="55">
        <f>IF(AND(E67&lt;&gt;0,F67&lt;&gt;0),SUMIF('CB-results'!$A$2:$A$902,CONCATENATE("I",ROW()),'CB-results'!$S$2:$S$902)-I67,"")</f>
        <v>0.338195363157139</v>
      </c>
      <c r="V67" s="32">
        <f t="shared" si="0"/>
        <v>2.9267699999999994</v>
      </c>
    </row>
    <row r="68" spans="1:22">
      <c r="A68" s="35" t="s">
        <v>10</v>
      </c>
      <c r="B68" s="35" t="s">
        <v>290</v>
      </c>
      <c r="C68" s="35" t="s">
        <v>269</v>
      </c>
      <c r="D68" s="58" t="s">
        <v>20</v>
      </c>
      <c r="E68" s="85">
        <v>2.8923000000000005</v>
      </c>
      <c r="F68" s="85">
        <v>4.1819000000000015</v>
      </c>
      <c r="G68" s="86">
        <v>7129.6000000000013</v>
      </c>
      <c r="H68" s="87">
        <v>5.8655464542190319E-4</v>
      </c>
      <c r="I68" s="102">
        <v>0.44587352625937859</v>
      </c>
      <c r="J68" s="5"/>
      <c r="K68" s="55">
        <f>IF(E68&lt;&gt;0,ABS((E68-SUMIF('CB-results'!$A$2:$A$902,CONCATENATE("E",ROW()),'CB-results'!$R$2:$R$902))/E68),"")</f>
        <v>0.52881818941759651</v>
      </c>
      <c r="L68" s="55">
        <f>IF(E68&lt;&gt;0,ABS((SUMIF('CB-results'!$A$2:$A$902,CONCATENATE("E",ROW()),'CB-results'!$S$2:$S$902)-E68)/E68),"")</f>
        <v>0.94004032372768653</v>
      </c>
      <c r="M68" s="55">
        <f>IF(F68&lt;&gt;0,ABS((F68-SUMIF('CB-results'!$A$2:$A$902,CONCATENATE("F",ROW()),'CB-results'!$R$2:$R$902))/F68),"")</f>
        <v>0.474999962700553</v>
      </c>
      <c r="N68" s="55">
        <f>IF(F68&lt;&gt;0,ABS((SUMIF('CB-results'!$A$2:$A$902,CONCATENATE("F",ROW()),'CB-results'!$S$2:$S$902)-F68)/F68),"")</f>
        <v>0.80082042502424389</v>
      </c>
      <c r="O68" s="55">
        <f>IF(G68&lt;&gt;0,ABS((G68-SUMIF('CB-results'!$A$2:$A$902,CONCATENATE("G",ROW()),'CB-results'!$R$2:$R$902))/G68),"")</f>
        <v>5.4838391660795488E-2</v>
      </c>
      <c r="P68" s="55">
        <f>IF(G68&lt;&gt;0,ABS((SUMIF('CB-results'!$A$2:$A$902,CONCATENATE("G",ROW()),'CB-results'!$S$2:$S$902)-G68)/G68),"")</f>
        <v>5.5251890398324649E-2</v>
      </c>
      <c r="Q68" s="55">
        <f>IF(H68&lt;&gt;0,ABS((H68-SUMIF('CB-results'!$A$2:$A$902,CONCATENATE("H",ROW()),'CB-results'!$R$2:$R$902))/H68),"")</f>
        <v>0.472697914909393</v>
      </c>
      <c r="R68" s="55">
        <f>IF(H68&lt;&gt;0,ABS((SUMIF('CB-results'!$A$2:$A$902,CONCATENATE("H",ROW()),'CB-results'!$S$2:$S$902)-H68)/H68),"")</f>
        <v>0.79224081799142065</v>
      </c>
      <c r="S68" s="55">
        <f>IF(AND(E68&lt;&gt;0,F68&lt;&gt;0),I68-SUMIF('CB-results'!$A$2:$A$902,CONCATENATE("I",ROW()),'CB-results'!$R$2:$R$902),"")</f>
        <v>0.27383234767062559</v>
      </c>
      <c r="T68" s="55">
        <f>IF(AND(E68&lt;&gt;0,F68&lt;&gt;0),SUMIF('CB-results'!$A$2:$A$902,CONCATENATE("I",ROW()),'CB-results'!$S$2:$S$902)-I68,"")</f>
        <v>0.42606954749089043</v>
      </c>
      <c r="V68" s="32">
        <f t="shared" si="0"/>
        <v>4.1819000000000015</v>
      </c>
    </row>
    <row r="69" spans="1:22">
      <c r="A69" s="35" t="s">
        <v>287</v>
      </c>
      <c r="B69" s="35" t="s">
        <v>303</v>
      </c>
      <c r="C69" s="35" t="s">
        <v>269</v>
      </c>
      <c r="D69" s="58" t="s">
        <v>18</v>
      </c>
      <c r="E69" s="85">
        <v>659.85604000000001</v>
      </c>
      <c r="F69" s="85">
        <v>648.37789999999995</v>
      </c>
      <c r="G69" s="86">
        <v>8861.2000000000007</v>
      </c>
      <c r="H69" s="87">
        <v>7.3170439669570708E-2</v>
      </c>
      <c r="I69" s="102">
        <v>-1.7394915412155737E-2</v>
      </c>
      <c r="J69" s="5"/>
      <c r="K69" s="55">
        <f>IF(E69&lt;&gt;0,ABS((E69-SUMIF('CB-results'!$A$2:$A$902,CONCATENATE("E",ROW()),'CB-results'!$R$2:$R$902))/E69),"")</f>
        <v>0.22591574630724551</v>
      </c>
      <c r="L69" s="55">
        <f>IF(E69&lt;&gt;0,ABS((SUMIF('CB-results'!$A$2:$A$902,CONCATENATE("E",ROW()),'CB-results'!$S$2:$S$902)-E69)/E69),"")</f>
        <v>0.22530177388135741</v>
      </c>
      <c r="M69" s="55">
        <f>IF(F69&lt;&gt;0,ABS((F69-SUMIF('CB-results'!$A$2:$A$902,CONCATENATE("F",ROW()),'CB-results'!$R$2:$R$902))/F69),"")</f>
        <v>0.1423826948961284</v>
      </c>
      <c r="N69" s="55">
        <f>IF(F69&lt;&gt;0,ABS((SUMIF('CB-results'!$A$2:$A$902,CONCATENATE("F",ROW()),'CB-results'!$S$2:$S$902)-F69)/F69),"")</f>
        <v>0.14234372916858876</v>
      </c>
      <c r="O69" s="55">
        <f>IF(G69&lt;&gt;0,ABS((G69-SUMIF('CB-results'!$A$2:$A$902,CONCATENATE("G",ROW()),'CB-results'!$R$2:$R$902))/G69),"")</f>
        <v>0.14242503272373208</v>
      </c>
      <c r="P69" s="55">
        <f>IF(G69&lt;&gt;0,ABS((SUMIF('CB-results'!$A$2:$A$902,CONCATENATE("G",ROW()),'CB-results'!$S$2:$S$902)-G69)/G69),"")</f>
        <v>0.1423629154122599</v>
      </c>
      <c r="Q69" s="55">
        <f>IF(H69&lt;&gt;0,ABS((H69-SUMIF('CB-results'!$A$2:$A$902,CONCATENATE("H",ROW()),'CB-results'!$R$2:$R$902))/H69),"")</f>
        <v>1.1922426729526698E-2</v>
      </c>
      <c r="R69" s="55">
        <f>IF(H69&lt;&gt;0,ABS((SUMIF('CB-results'!$A$2:$A$902,CONCATENATE("H",ROW()),'CB-results'!$S$2:$S$902)-H69)/H69),"")</f>
        <v>1.1882709104778982E-2</v>
      </c>
      <c r="S69" s="55">
        <f>IF(AND(E69&lt;&gt;0,F69&lt;&gt;0),I69-SUMIF('CB-results'!$A$2:$A$902,CONCATENATE("I",ROW()),'CB-results'!$R$2:$R$902),"")</f>
        <v>0.22032211188345263</v>
      </c>
      <c r="T69" s="55">
        <f>IF(AND(E69&lt;&gt;0,F69&lt;&gt;0),SUMIF('CB-results'!$A$2:$A$902,CONCATENATE("I",ROW()),'CB-results'!$S$2:$S$902)-I69,"")</f>
        <v>0.32686760288451677</v>
      </c>
      <c r="V69" s="32">
        <f t="shared" si="0"/>
        <v>648.37789999999995</v>
      </c>
    </row>
    <row r="70" spans="1:22">
      <c r="A70" s="35" t="s">
        <v>287</v>
      </c>
      <c r="B70" s="35" t="s">
        <v>303</v>
      </c>
      <c r="C70" s="35" t="s">
        <v>269</v>
      </c>
      <c r="D70" s="58" t="s">
        <v>19</v>
      </c>
      <c r="E70" s="85">
        <v>4.9982099999999958</v>
      </c>
      <c r="F70" s="85">
        <v>6.0731999999999973</v>
      </c>
      <c r="G70" s="86">
        <v>8861.2000000000007</v>
      </c>
      <c r="H70" s="87">
        <v>6.8536992732361266E-4</v>
      </c>
      <c r="I70" s="102">
        <v>0.21507499684887235</v>
      </c>
      <c r="J70" s="5"/>
      <c r="K70" s="55">
        <f>IF(E70&lt;&gt;0,ABS((E70-SUMIF('CB-results'!$A$2:$A$902,CONCATENATE("E",ROW()),'CB-results'!$R$2:$R$902))/E70),"")</f>
        <v>0.44927208205428221</v>
      </c>
      <c r="L70" s="55">
        <f>IF(E70&lt;&gt;0,ABS((SUMIF('CB-results'!$A$2:$A$902,CONCATENATE("E",ROW()),'CB-results'!$S$2:$S$902)-E70)/E70),"")</f>
        <v>0.53101388170091002</v>
      </c>
      <c r="M70" s="55">
        <f>IF(F70&lt;&gt;0,ABS((F70-SUMIF('CB-results'!$A$2:$A$902,CONCATENATE("F",ROW()),'CB-results'!$R$2:$R$902))/F70),"")</f>
        <v>0.47456853870068111</v>
      </c>
      <c r="N70" s="55">
        <f>IF(F70&lt;&gt;0,ABS((SUMIF('CB-results'!$A$2:$A$902,CONCATENATE("F",ROW()),'CB-results'!$S$2:$S$902)-F70)/F70),"")</f>
        <v>0.55930055681744439</v>
      </c>
      <c r="O70" s="55">
        <f>IF(G70&lt;&gt;0,ABS((G70-SUMIF('CB-results'!$A$2:$A$902,CONCATENATE("G",ROW()),'CB-results'!$R$2:$R$902))/G70),"")</f>
        <v>0.14242503272373208</v>
      </c>
      <c r="P70" s="55">
        <f>IF(G70&lt;&gt;0,ABS((SUMIF('CB-results'!$A$2:$A$902,CONCATENATE("G",ROW()),'CB-results'!$S$2:$S$902)-G70)/G70),"")</f>
        <v>0.1423629154122599</v>
      </c>
      <c r="Q70" s="55">
        <f>IF(H70&lt;&gt;0,ABS((H70-SUMIF('CB-results'!$A$2:$A$902,CONCATENATE("H",ROW()),'CB-results'!$R$2:$R$902))/H70),"")</f>
        <v>0.45689825271866813</v>
      </c>
      <c r="R70" s="55">
        <f>IF(H70&lt;&gt;0,ABS((SUMIF('CB-results'!$A$2:$A$902,CONCATENATE("H",ROW()),'CB-results'!$S$2:$S$902)-H70)/H70),"")</f>
        <v>0.50000522460254837</v>
      </c>
      <c r="S70" s="55">
        <f>IF(AND(E70&lt;&gt;0,F70&lt;&gt;0),I70-SUMIF('CB-results'!$A$2:$A$902,CONCATENATE("I",ROW()),'CB-results'!$R$2:$R$902),"")</f>
        <v>0.38320024017718096</v>
      </c>
      <c r="T70" s="55">
        <f>IF(AND(E70&lt;&gt;0,F70&lt;&gt;0),SUMIF('CB-results'!$A$2:$A$902,CONCATENATE("I",ROW()),'CB-results'!$S$2:$S$902)-I70,"")</f>
        <v>0.54543396442776471</v>
      </c>
      <c r="V70" s="32">
        <f t="shared" si="0"/>
        <v>6.0731999999999973</v>
      </c>
    </row>
    <row r="71" spans="1:22">
      <c r="A71" s="35" t="s">
        <v>287</v>
      </c>
      <c r="B71" s="35" t="s">
        <v>303</v>
      </c>
      <c r="C71" s="35" t="s">
        <v>269</v>
      </c>
      <c r="D71" s="58" t="s">
        <v>20</v>
      </c>
      <c r="E71" s="85">
        <v>4.7405199999999956</v>
      </c>
      <c r="F71" s="85">
        <v>4.4342399999999964</v>
      </c>
      <c r="G71" s="86">
        <v>8861.2000000000007</v>
      </c>
      <c r="H71" s="87">
        <v>5.0041077957838618E-4</v>
      </c>
      <c r="I71" s="102">
        <v>-6.4608945854041228E-2</v>
      </c>
      <c r="J71" s="5"/>
      <c r="K71" s="55">
        <f>IF(E71&lt;&gt;0,ABS((E71-SUMIF('CB-results'!$A$2:$A$902,CONCATENATE("E",ROW()),'CB-results'!$R$2:$R$902))/E71),"")</f>
        <v>0.61461450261238815</v>
      </c>
      <c r="L71" s="55">
        <f>IF(E71&lt;&gt;0,ABS((SUMIF('CB-results'!$A$2:$A$902,CONCATENATE("E",ROW()),'CB-results'!$S$2:$S$902)-E71)/E71),"")</f>
        <v>1.2833335066065421</v>
      </c>
      <c r="M71" s="55">
        <f>IF(F71&lt;&gt;0,ABS((F71-SUMIF('CB-results'!$A$2:$A$902,CONCATENATE("F",ROW()),'CB-results'!$R$2:$R$902))/F71),"")</f>
        <v>0.59023911482248426</v>
      </c>
      <c r="N71" s="55">
        <f>IF(F71&lt;&gt;0,ABS((SUMIF('CB-results'!$A$2:$A$902,CONCATENATE("F",ROW()),'CB-results'!$S$2:$S$902)-F71)/F71),"")</f>
        <v>1.1768159602517876</v>
      </c>
      <c r="O71" s="55">
        <f>IF(G71&lt;&gt;0,ABS((G71-SUMIF('CB-results'!$A$2:$A$902,CONCATENATE("G",ROW()),'CB-results'!$R$2:$R$902))/G71),"")</f>
        <v>0.14242503272373208</v>
      </c>
      <c r="P71" s="55">
        <f>IF(G71&lt;&gt;0,ABS((SUMIF('CB-results'!$A$2:$A$902,CONCATENATE("G",ROW()),'CB-results'!$S$2:$S$902)-G71)/G71),"")</f>
        <v>0.1423629154122599</v>
      </c>
      <c r="Q71" s="55">
        <f>IF(H71&lt;&gt;0,ABS((H71-SUMIF('CB-results'!$A$2:$A$902,CONCATENATE("H",ROW()),'CB-results'!$R$2:$R$902))/H71),"")</f>
        <v>0.58433535518787971</v>
      </c>
      <c r="R71" s="55">
        <f>IF(H71&lt;&gt;0,ABS((SUMIF('CB-results'!$A$2:$A$902,CONCATENATE("H",ROW()),'CB-results'!$S$2:$S$902)-H71)/H71),"")</f>
        <v>1.1609239151039967</v>
      </c>
      <c r="S71" s="55">
        <f>IF(AND(E71&lt;&gt;0,F71&lt;&gt;0),I71-SUMIF('CB-results'!$A$2:$A$902,CONCATENATE("I",ROW()),'CB-results'!$R$2:$R$902),"")</f>
        <v>0.22494768797725298</v>
      </c>
      <c r="T71" s="55">
        <f>IF(AND(E71&lt;&gt;0,F71&lt;&gt;0),SUMIF('CB-results'!$A$2:$A$902,CONCATENATE("I",ROW()),'CB-results'!$S$2:$S$902)-I71,"")</f>
        <v>0.36269466069944722</v>
      </c>
      <c r="V71" s="32">
        <f t="shared" si="0"/>
        <v>4.4342399999999964</v>
      </c>
    </row>
    <row r="72" spans="1:22">
      <c r="A72" s="35" t="s">
        <v>287</v>
      </c>
      <c r="B72" s="35" t="s">
        <v>303</v>
      </c>
      <c r="C72" s="35" t="s">
        <v>272</v>
      </c>
      <c r="D72" s="58" t="s">
        <v>19</v>
      </c>
      <c r="E72" s="85">
        <v>0</v>
      </c>
      <c r="F72" s="85">
        <v>0.4864859999999992</v>
      </c>
      <c r="G72" s="86">
        <v>488.43999999999994</v>
      </c>
      <c r="H72" s="87">
        <v>9.9599950863974948E-4</v>
      </c>
      <c r="I72" s="102">
        <v>0</v>
      </c>
      <c r="J72" s="5"/>
      <c r="K72" s="55" t="str">
        <f>IF(E72&lt;&gt;0,ABS((E72-SUMIF('CB-results'!$A$2:$A$902,CONCATENATE("E",ROW()),'CB-results'!$R$2:$R$902))/E72),"")</f>
        <v/>
      </c>
      <c r="L72" s="55" t="str">
        <f>IF(E72&lt;&gt;0,ABS((SUMIF('CB-results'!$A$2:$A$902,CONCATENATE("E",ROW()),'CB-results'!$S$2:$S$902)-E72)/E72),"")</f>
        <v/>
      </c>
      <c r="M72" s="55">
        <f>IF(F72&lt;&gt;0,ABS((F72-SUMIF('CB-results'!$A$2:$A$902,CONCATENATE("F",ROW()),'CB-results'!$R$2:$R$902))/F72),"")</f>
        <v>0.45707258274640089</v>
      </c>
      <c r="N72" s="55">
        <f>IF(F72&lt;&gt;0,ABS((SUMIF('CB-results'!$A$2:$A$902,CONCATENATE("F",ROW()),'CB-results'!$S$2:$S$902)-F72)/F72),"")</f>
        <v>0.47111157354302718</v>
      </c>
      <c r="O72" s="55">
        <f>IF(G72&lt;&gt;0,ABS((G72-SUMIF('CB-results'!$A$2:$A$902,CONCATENATE("G",ROW()),'CB-results'!$R$2:$R$902))/G72),"")</f>
        <v>7.7223376240325006E-2</v>
      </c>
      <c r="P72" s="55">
        <f>IF(G72&lt;&gt;0,ABS((SUMIF('CB-results'!$A$2:$A$902,CONCATENATE("G",ROW()),'CB-results'!$S$2:$S$902)-G72)/G72),"")</f>
        <v>7.7130776211588856E-2</v>
      </c>
      <c r="Q72" s="55">
        <f>IF(H72&lt;&gt;0,ABS((H72-SUMIF('CB-results'!$A$2:$A$902,CONCATENATE("H",ROW()),'CB-results'!$R$2:$R$902))/H72),"")</f>
        <v>0.45335093175203039</v>
      </c>
      <c r="R72" s="55">
        <f>IF(H72&lt;&gt;0,ABS((SUMIF('CB-results'!$A$2:$A$902,CONCATENATE("H",ROW()),'CB-results'!$S$2:$S$902)-H72)/H72),"")</f>
        <v>0.45449476279573342</v>
      </c>
      <c r="S72" s="55" t="str">
        <f>IF(AND(E72&lt;&gt;0,F72&lt;&gt;0),I72-SUMIF('CB-results'!$A$2:$A$902,CONCATENATE("I",ROW()),'CB-results'!$R$2:$R$902),"")</f>
        <v/>
      </c>
      <c r="T72" s="55" t="str">
        <f>IF(AND(E72&lt;&gt;0,F72&lt;&gt;0),SUMIF('CB-results'!$A$2:$A$902,CONCATENATE("I",ROW()),'CB-results'!$S$2:$S$902)-I72,"")</f>
        <v/>
      </c>
      <c r="V72" s="32">
        <f t="shared" si="0"/>
        <v>0.4864859999999992</v>
      </c>
    </row>
    <row r="73" spans="1:22">
      <c r="A73" s="35" t="s">
        <v>287</v>
      </c>
      <c r="B73" s="35" t="s">
        <v>303</v>
      </c>
      <c r="C73" s="35" t="s">
        <v>272</v>
      </c>
      <c r="D73" s="58" t="s">
        <v>20</v>
      </c>
      <c r="E73" s="85">
        <v>0</v>
      </c>
      <c r="F73" s="85">
        <v>0.21916999999999992</v>
      </c>
      <c r="G73" s="86">
        <v>488.43999999999994</v>
      </c>
      <c r="H73" s="87">
        <v>4.4871427401523207E-4</v>
      </c>
      <c r="I73" s="102">
        <v>0</v>
      </c>
      <c r="J73" s="5"/>
      <c r="K73" s="55" t="str">
        <f>IF(E73&lt;&gt;0,ABS((E73-SUMIF('CB-results'!$A$2:$A$902,CONCATENATE("E",ROW()),'CB-results'!$R$2:$R$902))/E73),"")</f>
        <v/>
      </c>
      <c r="L73" s="55" t="str">
        <f>IF(E73&lt;&gt;0,ABS((SUMIF('CB-results'!$A$2:$A$902,CONCATENATE("E",ROW()),'CB-results'!$S$2:$S$902)-E73)/E73),"")</f>
        <v/>
      </c>
      <c r="M73" s="55">
        <f>IF(F73&lt;&gt;0,ABS((F73-SUMIF('CB-results'!$A$2:$A$902,CONCATENATE("F",ROW()),'CB-results'!$R$2:$R$902))/F73),"")</f>
        <v>0.42656717495971147</v>
      </c>
      <c r="N73" s="55">
        <f>IF(F73&lt;&gt;0,ABS((SUMIF('CB-results'!$A$2:$A$902,CONCATENATE("F",ROW()),'CB-results'!$S$2:$S$902)-F73)/F73),"")</f>
        <v>0.65559890807072652</v>
      </c>
      <c r="O73" s="55">
        <f>IF(G73&lt;&gt;0,ABS((G73-SUMIF('CB-results'!$A$2:$A$902,CONCATENATE("G",ROW()),'CB-results'!$R$2:$R$902))/G73),"")</f>
        <v>7.7223376240325006E-2</v>
      </c>
      <c r="P73" s="55">
        <f>IF(G73&lt;&gt;0,ABS((SUMIF('CB-results'!$A$2:$A$902,CONCATENATE("G",ROW()),'CB-results'!$S$2:$S$902)-G73)/G73),"")</f>
        <v>7.7130776211588856E-2</v>
      </c>
      <c r="Q73" s="55">
        <f>IF(H73&lt;&gt;0,ABS((H73-SUMIF('CB-results'!$A$2:$A$902,CONCATENATE("H",ROW()),'CB-results'!$R$2:$R$902))/H73),"")</f>
        <v>0.42358585785114256</v>
      </c>
      <c r="R73" s="55">
        <f>IF(H73&lt;&gt;0,ABS((SUMIF('CB-results'!$A$2:$A$902,CONCATENATE("H",ROW()),'CB-results'!$S$2:$S$902)-H73)/H73),"")</f>
        <v>0.64705946940227932</v>
      </c>
      <c r="S73" s="55" t="str">
        <f>IF(AND(E73&lt;&gt;0,F73&lt;&gt;0),I73-SUMIF('CB-results'!$A$2:$A$902,CONCATENATE("I",ROW()),'CB-results'!$R$2:$R$902),"")</f>
        <v/>
      </c>
      <c r="T73" s="55" t="str">
        <f>IF(AND(E73&lt;&gt;0,F73&lt;&gt;0),SUMIF('CB-results'!$A$2:$A$902,CONCATENATE("I",ROW()),'CB-results'!$S$2:$S$902)-I73,"")</f>
        <v/>
      </c>
      <c r="V73" s="32">
        <f t="shared" si="0"/>
        <v>0.21916999999999992</v>
      </c>
    </row>
    <row r="74" spans="1:22">
      <c r="A74" s="35" t="s">
        <v>288</v>
      </c>
      <c r="B74" s="35" t="s">
        <v>291</v>
      </c>
      <c r="C74" s="35" t="s">
        <v>269</v>
      </c>
      <c r="D74" s="58" t="s">
        <v>18</v>
      </c>
      <c r="E74" s="85">
        <v>6634.6264599149981</v>
      </c>
      <c r="F74" s="85">
        <v>3314.6845504499988</v>
      </c>
      <c r="G74" s="86">
        <v>44684.354996631664</v>
      </c>
      <c r="H74" s="87">
        <v>7.4179979787105846E-2</v>
      </c>
      <c r="I74" s="102">
        <v>-0.50039620610495283</v>
      </c>
      <c r="J74" s="5"/>
      <c r="K74" s="55">
        <f>IF(E74&lt;&gt;0,ABS((E74-SUMIF('CB-results'!$A$2:$A$902,CONCATENATE("E",ROW()),'CB-results'!$R$2:$R$902))/E74),"")</f>
        <v>0.10382103635620285</v>
      </c>
      <c r="L74" s="55">
        <f>IF(E74&lt;&gt;0,ABS((SUMIF('CB-results'!$A$2:$A$902,CONCATENATE("E",ROW()),'CB-results'!$S$2:$S$902)-E74)/E74),"")</f>
        <v>0.10423314304784764</v>
      </c>
      <c r="M74" s="55">
        <f>IF(F74&lt;&gt;0,ABS((F74-SUMIF('CB-results'!$A$2:$A$902,CONCATENATE("F",ROW()),'CB-results'!$R$2:$R$902))/F74),"")</f>
        <v>6.9105347142489323E-2</v>
      </c>
      <c r="N74" s="55">
        <f>IF(F74&lt;&gt;0,ABS((SUMIF('CB-results'!$A$2:$A$902,CONCATENATE("F",ROW()),'CB-results'!$S$2:$S$902)-F74)/F74),"")</f>
        <v>6.9622630397021434E-2</v>
      </c>
      <c r="O74" s="55">
        <f>IF(G74&lt;&gt;0,ABS((G74-SUMIF('CB-results'!$A$2:$A$902,CONCATENATE("G",ROW()),'CB-results'!$R$2:$R$902))/G74),"")</f>
        <v>6.9143266725868929E-2</v>
      </c>
      <c r="P74" s="55">
        <f>IF(G74&lt;&gt;0,ABS((SUMIF('CB-results'!$A$2:$A$902,CONCATENATE("G",ROW()),'CB-results'!$S$2:$S$902)-G74)/G74),"")</f>
        <v>6.9547378301224136E-2</v>
      </c>
      <c r="Q74" s="55">
        <f>IF(H74&lt;&gt;0,ABS((H74-SUMIF('CB-results'!$A$2:$A$902,CONCATENATE("H",ROW()),'CB-results'!$R$2:$R$902))/H74),"")</f>
        <v>6.9671800178850414E-3</v>
      </c>
      <c r="R74" s="55">
        <f>IF(H74&lt;&gt;0,ABS((SUMIF('CB-results'!$A$2:$A$902,CONCATENATE("H",ROW()),'CB-results'!$S$2:$S$902)-H74)/H74),"")</f>
        <v>6.981326612442283E-3</v>
      </c>
      <c r="S74" s="55">
        <f>IF(AND(E74&lt;&gt;0,F74&lt;&gt;0),I74-SUMIF('CB-results'!$A$2:$A$902,CONCATENATE("I",ROW()),'CB-results'!$R$2:$R$902),"")</f>
        <v>5.7304768904008263E-2</v>
      </c>
      <c r="T74" s="55">
        <f>IF(AND(E74&lt;&gt;0,F74&lt;&gt;0),SUMIF('CB-results'!$A$2:$A$902,CONCATENATE("I",ROW()),'CB-results'!$S$2:$S$902)-I74,"")</f>
        <v>6.8330284049448409E-2</v>
      </c>
      <c r="V74" s="32">
        <f t="shared" si="0"/>
        <v>3314.6845504499988</v>
      </c>
    </row>
    <row r="75" spans="1:22">
      <c r="A75" s="35" t="s">
        <v>288</v>
      </c>
      <c r="B75" s="35" t="s">
        <v>291</v>
      </c>
      <c r="C75" s="35" t="s">
        <v>269</v>
      </c>
      <c r="D75" s="58" t="s">
        <v>19</v>
      </c>
      <c r="E75" s="85">
        <v>17.804738826000012</v>
      </c>
      <c r="F75" s="85">
        <v>9.3115701000000026</v>
      </c>
      <c r="G75" s="86">
        <v>44684.354996631664</v>
      </c>
      <c r="H75" s="87">
        <v>2.0838546512984052E-4</v>
      </c>
      <c r="I75" s="102">
        <v>-0.47701731595172592</v>
      </c>
      <c r="J75" s="5"/>
      <c r="K75" s="55">
        <f>IF(E75&lt;&gt;0,ABS((E75-SUMIF('CB-results'!$A$2:$A$902,CONCATENATE("E",ROW()),'CB-results'!$R$2:$R$902))/E75),"")</f>
        <v>0.38892915269105305</v>
      </c>
      <c r="L75" s="55">
        <f>IF(E75&lt;&gt;0,ABS((SUMIF('CB-results'!$A$2:$A$902,CONCATENATE("E",ROW()),'CB-results'!$S$2:$S$902)-E75)/E75),"")</f>
        <v>0.41103928815178253</v>
      </c>
      <c r="M75" s="55">
        <f>IF(F75&lt;&gt;0,ABS((F75-SUMIF('CB-results'!$A$2:$A$902,CONCATENATE("F",ROW()),'CB-results'!$R$2:$R$902))/F75),"")</f>
        <v>0.33429578308274083</v>
      </c>
      <c r="N75" s="55">
        <f>IF(F75&lt;&gt;0,ABS((SUMIF('CB-results'!$A$2:$A$902,CONCATENATE("F",ROW()),'CB-results'!$S$2:$S$902)-F75)/F75),"")</f>
        <v>0.3450892016175941</v>
      </c>
      <c r="O75" s="55">
        <f>IF(G75&lt;&gt;0,ABS((G75-SUMIF('CB-results'!$A$2:$A$902,CONCATENATE("G",ROW()),'CB-results'!$R$2:$R$902))/G75),"")</f>
        <v>6.9133553688791496E-2</v>
      </c>
      <c r="P75" s="55">
        <f>IF(G75&lt;&gt;0,ABS((SUMIF('CB-results'!$A$2:$A$902,CONCATENATE("G",ROW()),'CB-results'!$S$2:$S$902)-G75)/G75),"")</f>
        <v>6.9547378301224136E-2</v>
      </c>
      <c r="Q75" s="55">
        <f>IF(H75&lt;&gt;0,ABS((H75-SUMIF('CB-results'!$A$2:$A$902,CONCATENATE("H",ROW()),'CB-results'!$R$2:$R$902))/H75),"")</f>
        <v>0.3314623275762924</v>
      </c>
      <c r="R75" s="55">
        <f>IF(H75&lt;&gt;0,ABS((SUMIF('CB-results'!$A$2:$A$902,CONCATENATE("H",ROW()),'CB-results'!$S$2:$S$902)-H75)/H75),"")</f>
        <v>0.33694019882071041</v>
      </c>
      <c r="S75" s="55">
        <f>IF(AND(E75&lt;&gt;0,F75&lt;&gt;0),I75-SUMIF('CB-results'!$A$2:$A$902,CONCATENATE("I",ROW()),'CB-results'!$R$2:$R$902),"")</f>
        <v>7.5785914935798671E-2</v>
      </c>
      <c r="T75" s="55">
        <f>IF(AND(E75&lt;&gt;0,F75&lt;&gt;0),SUMIF('CB-results'!$A$2:$A$902,CONCATENATE("I",ROW()),'CB-results'!$S$2:$S$902)-I75,"")</f>
        <v>0.10051568573143888</v>
      </c>
      <c r="V75" s="32">
        <f t="shared" si="0"/>
        <v>9.3115701000000026</v>
      </c>
    </row>
    <row r="76" spans="1:22">
      <c r="A76" s="35" t="s">
        <v>288</v>
      </c>
      <c r="B76" s="35" t="s">
        <v>291</v>
      </c>
      <c r="C76" s="35" t="s">
        <v>269</v>
      </c>
      <c r="D76" s="58" t="s">
        <v>20</v>
      </c>
      <c r="E76" s="85">
        <v>55.32241121000002</v>
      </c>
      <c r="F76" s="85">
        <v>27.561532699999994</v>
      </c>
      <c r="G76" s="86">
        <v>44684.354996631664</v>
      </c>
      <c r="H76" s="87">
        <v>6.1680498022356148E-4</v>
      </c>
      <c r="I76" s="102">
        <v>-0.50180167318849611</v>
      </c>
      <c r="J76" s="5"/>
      <c r="K76" s="55">
        <f>IF(E76&lt;&gt;0,ABS((E76-SUMIF('CB-results'!$A$2:$A$902,CONCATENATE("E",ROW()),'CB-results'!$R$2:$R$902))/E76),"")</f>
        <v>0.3934468606860162</v>
      </c>
      <c r="L76" s="55">
        <f>IF(E76&lt;&gt;0,ABS((SUMIF('CB-results'!$A$2:$A$902,CONCATENATE("E",ROW()),'CB-results'!$S$2:$S$902)-E76)/E76),"")</f>
        <v>0.41632949375942047</v>
      </c>
      <c r="M76" s="55">
        <f>IF(F76&lt;&gt;0,ABS((F76-SUMIF('CB-results'!$A$2:$A$902,CONCATENATE("F",ROW()),'CB-results'!$R$2:$R$902))/F76),"")</f>
        <v>0.36590478664853054</v>
      </c>
      <c r="N76" s="55">
        <f>IF(F76&lt;&gt;0,ABS((SUMIF('CB-results'!$A$2:$A$902,CONCATENATE("F",ROW()),'CB-results'!$S$2:$S$902)-F76)/F76),"")</f>
        <v>0.40538989515899193</v>
      </c>
      <c r="O76" s="55">
        <f>IF(G76&lt;&gt;0,ABS((G76-SUMIF('CB-results'!$A$2:$A$902,CONCATENATE("G",ROW()),'CB-results'!$R$2:$R$902))/G76),"")</f>
        <v>6.9133553688791496E-2</v>
      </c>
      <c r="P76" s="55">
        <f>IF(G76&lt;&gt;0,ABS((SUMIF('CB-results'!$A$2:$A$902,CONCATENATE("G",ROW()),'CB-results'!$S$2:$S$902)-G76)/G76),"")</f>
        <v>6.9547378301224136E-2</v>
      </c>
      <c r="Q76" s="55">
        <f>IF(H76&lt;&gt;0,ABS((H76-SUMIF('CB-results'!$A$2:$A$902,CONCATENATE("H",ROW()),'CB-results'!$R$2:$R$902))/H76),"")</f>
        <v>0.36428833162749058</v>
      </c>
      <c r="R76" s="55">
        <f>IF(H76&lt;&gt;0,ABS((SUMIF('CB-results'!$A$2:$A$902,CONCATENATE("H",ROW()),'CB-results'!$S$2:$S$902)-H76)/H76),"")</f>
        <v>0.39422376878258558</v>
      </c>
      <c r="S76" s="55">
        <f>IF(AND(E76&lt;&gt;0,F76&lt;&gt;0),I76-SUMIF('CB-results'!$A$2:$A$902,CONCATENATE("I",ROW()),'CB-results'!$R$2:$R$902),"")</f>
        <v>7.5229936296019595E-2</v>
      </c>
      <c r="T76" s="55">
        <f>IF(AND(E76&lt;&gt;0,F76&lt;&gt;0),SUMIF('CB-results'!$A$2:$A$902,CONCATENATE("I",ROW()),'CB-results'!$S$2:$S$902)-I76,"")</f>
        <v>9.770890360178941E-2</v>
      </c>
      <c r="V76" s="32">
        <f t="shared" si="0"/>
        <v>27.561532699999994</v>
      </c>
    </row>
    <row r="77" spans="1:22">
      <c r="A77" s="35" t="s">
        <v>288</v>
      </c>
      <c r="B77" s="35" t="s">
        <v>291</v>
      </c>
      <c r="C77" s="35" t="s">
        <v>270</v>
      </c>
      <c r="D77" s="58" t="s">
        <v>18</v>
      </c>
      <c r="E77" s="85">
        <v>46.466479399999997</v>
      </c>
      <c r="F77" s="85">
        <v>14.055064380000006</v>
      </c>
      <c r="G77" s="86">
        <v>152.625</v>
      </c>
      <c r="H77" s="87">
        <v>9.208887390663395E-2</v>
      </c>
      <c r="I77" s="102">
        <v>-0.69752250307132146</v>
      </c>
      <c r="J77" s="5"/>
      <c r="K77" s="55">
        <f>IF(E77&lt;&gt;0,ABS((E77-SUMIF('CB-results'!$A$2:$A$902,CONCATENATE("E",ROW()),'CB-results'!$R$2:$R$902))/E77),"")</f>
        <v>0.15572601080878035</v>
      </c>
      <c r="L77" s="55">
        <f>IF(E77&lt;&gt;0,ABS((SUMIF('CB-results'!$A$2:$A$902,CONCATENATE("E",ROW()),'CB-results'!$S$2:$S$902)-E77)/E77),"")</f>
        <v>0.15837187272055689</v>
      </c>
      <c r="M77" s="55">
        <f>IF(F77&lt;&gt;0,ABS((F77-SUMIF('CB-results'!$A$2:$A$902,CONCATENATE("F",ROW()),'CB-results'!$R$2:$R$902))/F77),"")</f>
        <v>9.2216551723905166E-2</v>
      </c>
      <c r="N77" s="55">
        <f>IF(F77&lt;&gt;0,ABS((SUMIF('CB-results'!$A$2:$A$902,CONCATENATE("F",ROW()),'CB-results'!$S$2:$S$902)-F77)/F77),"")</f>
        <v>9.0888486305178887E-2</v>
      </c>
      <c r="O77" s="55">
        <f>IF(G77&lt;&gt;0,ABS((G77-SUMIF('CB-results'!$A$2:$A$902,CONCATENATE("G",ROW()),'CB-results'!$R$2:$R$902))/G77),"")</f>
        <v>9.1701460756274708E-2</v>
      </c>
      <c r="P77" s="55">
        <f>IF(G77&lt;&gt;0,ABS((SUMIF('CB-results'!$A$2:$A$902,CONCATENATE("G",ROW()),'CB-results'!$S$2:$S$902)-G77)/G77),"")</f>
        <v>9.0395296291286481E-2</v>
      </c>
      <c r="Q77" s="55">
        <f>IF(H77&lt;&gt;0,ABS((H77-SUMIF('CB-results'!$A$2:$A$902,CONCATENATE("H",ROW()),'CB-results'!$R$2:$R$902))/H77),"")</f>
        <v>9.0854626103607245E-3</v>
      </c>
      <c r="R77" s="55">
        <f>IF(H77&lt;&gt;0,ABS((SUMIF('CB-results'!$A$2:$A$902,CONCATENATE("H",ROW()),'CB-results'!$S$2:$S$902)-H77)/H77),"")</f>
        <v>8.9587536382569905E-3</v>
      </c>
      <c r="S77" s="55">
        <f>IF(AND(E77&lt;&gt;0,F77&lt;&gt;0),I77-SUMIF('CB-results'!$A$2:$A$902,CONCATENATE("I",ROW()),'CB-results'!$R$2:$R$902),"")</f>
        <v>4.8712083612369561E-2</v>
      </c>
      <c r="T77" s="55">
        <f>IF(AND(E77&lt;&gt;0,F77&lt;&gt;0),SUMIF('CB-results'!$A$2:$A$902,CONCATENATE("I",ROW()),'CB-results'!$S$2:$S$902)-I77,"")</f>
        <v>6.3769971716896023E-2</v>
      </c>
      <c r="V77" s="32">
        <f t="shared" si="0"/>
        <v>14.055064380000006</v>
      </c>
    </row>
    <row r="78" spans="1:22">
      <c r="A78" s="35" t="s">
        <v>288</v>
      </c>
      <c r="B78" s="35" t="s">
        <v>291</v>
      </c>
      <c r="C78" s="35" t="s">
        <v>270</v>
      </c>
      <c r="D78" s="58" t="s">
        <v>19</v>
      </c>
      <c r="E78" s="85">
        <v>2.3428524000000004</v>
      </c>
      <c r="F78" s="85">
        <v>0.11849250000000001</v>
      </c>
      <c r="G78" s="86">
        <v>152.625</v>
      </c>
      <c r="H78" s="87">
        <v>7.7636363636363645E-4</v>
      </c>
      <c r="I78" s="102">
        <v>-0.94942383054092527</v>
      </c>
      <c r="J78" s="5"/>
      <c r="K78" s="55">
        <f>IF(E78&lt;&gt;0,ABS((E78-SUMIF('CB-results'!$A$2:$A$902,CONCATENATE("E",ROW()),'CB-results'!$R$2:$R$902))/E78),"")</f>
        <v>0.75630683055898873</v>
      </c>
      <c r="L78" s="55">
        <f>IF(E78&lt;&gt;0,ABS((SUMIF('CB-results'!$A$2:$A$902,CONCATENATE("E",ROW()),'CB-results'!$S$2:$S$902)-E78)/E78),"")</f>
        <v>0.80049662437614311</v>
      </c>
      <c r="M78" s="55">
        <f>IF(F78&lt;&gt;0,ABS((F78-SUMIF('CB-results'!$A$2:$A$902,CONCATENATE("F",ROW()),'CB-results'!$R$2:$R$902))/F78),"")</f>
        <v>0.6849884899471782</v>
      </c>
      <c r="N78" s="55">
        <f>IF(F78&lt;&gt;0,ABS((SUMIF('CB-results'!$A$2:$A$902,CONCATENATE("F",ROW()),'CB-results'!$S$2:$S$902)-F78)/F78),"")</f>
        <v>0.73820638126382665</v>
      </c>
      <c r="O78" s="55">
        <f>IF(G78&lt;&gt;0,ABS((G78-SUMIF('CB-results'!$A$2:$A$902,CONCATENATE("G",ROW()),'CB-results'!$R$2:$R$902))/G78),"")</f>
        <v>9.1701460756274708E-2</v>
      </c>
      <c r="P78" s="55">
        <f>IF(G78&lt;&gt;0,ABS((SUMIF('CB-results'!$A$2:$A$902,CONCATENATE("G",ROW()),'CB-results'!$S$2:$S$902)-G78)/G78),"")</f>
        <v>9.0395296291286481E-2</v>
      </c>
      <c r="Q78" s="55">
        <f>IF(H78&lt;&gt;0,ABS((H78-SUMIF('CB-results'!$A$2:$A$902,CONCATENATE("H",ROW()),'CB-results'!$R$2:$R$902))/H78),"")</f>
        <v>0.68446593617816476</v>
      </c>
      <c r="R78" s="55">
        <f>IF(H78&lt;&gt;0,ABS((SUMIF('CB-results'!$A$2:$A$902,CONCATENATE("H",ROW()),'CB-results'!$S$2:$S$902)-H78)/H78),"")</f>
        <v>0.73482153186688048</v>
      </c>
      <c r="S78" s="55">
        <f>IF(AND(E78&lt;&gt;0,F78&lt;&gt;0),I78-SUMIF('CB-results'!$A$2:$A$902,CONCATENATE("I",ROW()),'CB-results'!$R$2:$R$902),"")</f>
        <v>1.2815847386831503E-2</v>
      </c>
      <c r="T78" s="55">
        <f>IF(AND(E78&lt;&gt;0,F78&lt;&gt;0),SUMIF('CB-results'!$A$2:$A$902,CONCATENATE("I",ROW()),'CB-results'!$S$2:$S$902)-I78,"")</f>
        <v>2.1674858023957189E-2</v>
      </c>
      <c r="V78" s="32">
        <f t="shared" si="0"/>
        <v>0.11849250000000001</v>
      </c>
    </row>
    <row r="79" spans="1:22">
      <c r="A79" s="35" t="s">
        <v>288</v>
      </c>
      <c r="B79" s="35" t="s">
        <v>291</v>
      </c>
      <c r="C79" s="35" t="s">
        <v>270</v>
      </c>
      <c r="D79" s="58" t="s">
        <v>20</v>
      </c>
      <c r="E79" s="85">
        <v>0.59002299999999996</v>
      </c>
      <c r="F79" s="85">
        <v>0.14721279999999992</v>
      </c>
      <c r="G79" s="86">
        <v>152.625</v>
      </c>
      <c r="H79" s="87">
        <v>9.6453923013922966E-4</v>
      </c>
      <c r="I79" s="102">
        <v>-0.75049650606840768</v>
      </c>
      <c r="J79" s="5"/>
      <c r="K79" s="55">
        <f>IF(E79&lt;&gt;0,ABS((E79-SUMIF('CB-results'!$A$2:$A$902,CONCATENATE("E",ROW()),'CB-results'!$R$2:$R$902))/E79),"")</f>
        <v>0.4201305818299727</v>
      </c>
      <c r="L79" s="55">
        <f>IF(E79&lt;&gt;0,ABS((SUMIF('CB-results'!$A$2:$A$902,CONCATENATE("E",ROW()),'CB-results'!$S$2:$S$902)-E79)/E79),"")</f>
        <v>0.45946253191904401</v>
      </c>
      <c r="M79" s="55">
        <f>IF(F79&lt;&gt;0,ABS((F79-SUMIF('CB-results'!$A$2:$A$902,CONCATENATE("F",ROW()),'CB-results'!$R$2:$R$902))/F79),"")</f>
        <v>0.43793899707740058</v>
      </c>
      <c r="N79" s="55">
        <f>IF(F79&lt;&gt;0,ABS((SUMIF('CB-results'!$A$2:$A$902,CONCATENATE("F",ROW()),'CB-results'!$S$2:$S$902)-F79)/F79),"")</f>
        <v>0.45350889793253119</v>
      </c>
      <c r="O79" s="55">
        <f>IF(G79&lt;&gt;0,ABS((G79-SUMIF('CB-results'!$A$2:$A$902,CONCATENATE("G",ROW()),'CB-results'!$R$2:$R$902))/G79),"")</f>
        <v>9.1701460756274708E-2</v>
      </c>
      <c r="P79" s="55">
        <f>IF(G79&lt;&gt;0,ABS((SUMIF('CB-results'!$A$2:$A$902,CONCATENATE("G",ROW()),'CB-results'!$S$2:$S$902)-G79)/G79),"")</f>
        <v>9.0395296291286481E-2</v>
      </c>
      <c r="Q79" s="55">
        <f>IF(H79&lt;&gt;0,ABS((H79-SUMIF('CB-results'!$A$2:$A$902,CONCATENATE("H",ROW()),'CB-results'!$R$2:$R$902))/H79),"")</f>
        <v>0.43553265035954919</v>
      </c>
      <c r="R79" s="55">
        <f>IF(H79&lt;&gt;0,ABS((SUMIF('CB-results'!$A$2:$A$902,CONCATENATE("H",ROW()),'CB-results'!$S$2:$S$902)-H79)/H79),"")</f>
        <v>0.43565365657974442</v>
      </c>
      <c r="S79" s="55">
        <f>IF(AND(E79&lt;&gt;0,F79&lt;&gt;0),I79-SUMIF('CB-results'!$A$2:$A$902,CONCATENATE("I",ROW()),'CB-results'!$R$2:$R$902),"")</f>
        <v>0.1035084150986616</v>
      </c>
      <c r="T79" s="55">
        <f>IF(AND(E79&lt;&gt;0,F79&lt;&gt;0),SUMIF('CB-results'!$A$2:$A$902,CONCATENATE("I",ROW()),'CB-results'!$S$2:$S$902)-I79,"")</f>
        <v>0.16588590796207514</v>
      </c>
      <c r="V79" s="32">
        <f t="shared" si="0"/>
        <v>0.14721279999999992</v>
      </c>
    </row>
    <row r="80" spans="1:22">
      <c r="A80" s="35" t="s">
        <v>288</v>
      </c>
      <c r="B80" s="35" t="s">
        <v>291</v>
      </c>
      <c r="C80" s="35" t="s">
        <v>271</v>
      </c>
      <c r="D80" s="58" t="s">
        <v>18</v>
      </c>
      <c r="E80" s="85">
        <v>104.00706120300003</v>
      </c>
      <c r="F80" s="85">
        <v>184.64316317999993</v>
      </c>
      <c r="G80" s="86">
        <v>3371.566448</v>
      </c>
      <c r="H80" s="87">
        <v>5.4764800287275824E-2</v>
      </c>
      <c r="I80" s="102">
        <v>0.7752944948575663</v>
      </c>
      <c r="J80" s="5"/>
      <c r="K80" s="55">
        <f>IF(E80&lt;&gt;0,ABS((E80-SUMIF('CB-results'!$A$2:$A$902,CONCATENATE("E",ROW()),'CB-results'!$R$2:$R$902))/E80),"")</f>
        <v>6.1002614112229021E-2</v>
      </c>
      <c r="L80" s="55">
        <f>IF(E80&lt;&gt;0,ABS((SUMIF('CB-results'!$A$2:$A$902,CONCATENATE("E",ROW()),'CB-results'!$S$2:$S$902)-E80)/E80),"")</f>
        <v>6.0807236005936911E-2</v>
      </c>
      <c r="M80" s="55">
        <f>IF(F80&lt;&gt;0,ABS((F80-SUMIF('CB-results'!$A$2:$A$902,CONCATENATE("F",ROW()),'CB-results'!$R$2:$R$902))/F80),"")</f>
        <v>3.4654277847504619E-2</v>
      </c>
      <c r="N80" s="55">
        <f>IF(F80&lt;&gt;0,ABS((SUMIF('CB-results'!$A$2:$A$902,CONCATENATE("F",ROW()),'CB-results'!$S$2:$S$902)-F80)/F80),"")</f>
        <v>3.4382206328789203E-2</v>
      </c>
      <c r="O80" s="55">
        <f>IF(G80&lt;&gt;0,ABS((G80-SUMIF('CB-results'!$A$2:$A$902,CONCATENATE("G",ROW()),'CB-results'!$R$2:$R$902))/G80),"")</f>
        <v>3.4386767231842016E-2</v>
      </c>
      <c r="P80" s="55">
        <f>IF(G80&lt;&gt;0,ABS((SUMIF('CB-results'!$A$2:$A$902,CONCATENATE("G",ROW()),'CB-results'!$S$2:$S$902)-G80)/G80),"")</f>
        <v>3.4206198541495265E-2</v>
      </c>
      <c r="Q80" s="55">
        <f>IF(H80&lt;&gt;0,ABS((H80-SUMIF('CB-results'!$A$2:$A$902,CONCATENATE("H",ROW()),'CB-results'!$R$2:$R$902))/H80),"")</f>
        <v>3.4302926087630479E-3</v>
      </c>
      <c r="R80" s="55">
        <f>IF(H80&lt;&gt;0,ABS((SUMIF('CB-results'!$A$2:$A$902,CONCATENATE("H",ROW()),'CB-results'!$S$2:$S$902)-H80)/H80),"")</f>
        <v>3.4342133961889286E-3</v>
      </c>
      <c r="S80" s="55">
        <f>IF(AND(E80&lt;&gt;0,F80&lt;&gt;0),I80-SUMIF('CB-results'!$A$2:$A$902,CONCATENATE("I",ROW()),'CB-results'!$R$2:$R$902),"")</f>
        <v>0.11864012824152825</v>
      </c>
      <c r="T80" s="55">
        <f>IF(AND(E80&lt;&gt;0,F80&lt;&gt;0),SUMIF('CB-results'!$A$2:$A$902,CONCATENATE("I",ROW()),'CB-results'!$S$2:$S$902)-I80,"")</f>
        <v>0.13196878768051967</v>
      </c>
      <c r="V80" s="32">
        <f t="shared" si="0"/>
        <v>184.64316317999993</v>
      </c>
    </row>
    <row r="81" spans="1:22">
      <c r="A81" s="35" t="s">
        <v>288</v>
      </c>
      <c r="B81" s="35" t="s">
        <v>291</v>
      </c>
      <c r="C81" s="35" t="s">
        <v>271</v>
      </c>
      <c r="D81" s="58" t="s">
        <v>19</v>
      </c>
      <c r="E81" s="85">
        <v>0.2197118069999999</v>
      </c>
      <c r="F81" s="85">
        <v>0.21621789000000005</v>
      </c>
      <c r="G81" s="86">
        <v>3371.566448</v>
      </c>
      <c r="H81" s="87">
        <v>6.4129802373688835E-5</v>
      </c>
      <c r="I81" s="102">
        <v>-1.590227237992653E-2</v>
      </c>
      <c r="J81" s="5"/>
      <c r="K81" s="55">
        <f>IF(E81&lt;&gt;0,ABS((E81-SUMIF('CB-results'!$A$2:$A$902,CONCATENATE("E",ROW()),'CB-results'!$R$2:$R$902))/E81),"")</f>
        <v>0.53062021410706417</v>
      </c>
      <c r="L81" s="55">
        <f>IF(E81&lt;&gt;0,ABS((SUMIF('CB-results'!$A$2:$A$902,CONCATENATE("E",ROW()),'CB-results'!$S$2:$S$902)-E81)/E81),"")</f>
        <v>0.53664621300884008</v>
      </c>
      <c r="M81" s="55">
        <f>IF(F81&lt;&gt;0,ABS((F81-SUMIF('CB-results'!$A$2:$A$902,CONCATENATE("F",ROW()),'CB-results'!$R$2:$R$902))/F81),"")</f>
        <v>0.53295214300977134</v>
      </c>
      <c r="N81" s="55">
        <f>IF(F81&lt;&gt;0,ABS((SUMIF('CB-results'!$A$2:$A$902,CONCATENATE("F",ROW()),'CB-results'!$S$2:$S$902)-F81)/F81),"")</f>
        <v>0.53087916343857067</v>
      </c>
      <c r="O81" s="55">
        <f>IF(G81&lt;&gt;0,ABS((G81-SUMIF('CB-results'!$A$2:$A$902,CONCATENATE("G",ROW()),'CB-results'!$R$2:$R$902))/G81),"")</f>
        <v>3.4386767231842016E-2</v>
      </c>
      <c r="P81" s="55">
        <f>IF(G81&lt;&gt;0,ABS((SUMIF('CB-results'!$A$2:$A$902,CONCATENATE("G",ROW()),'CB-results'!$S$2:$S$902)-G81)/G81),"")</f>
        <v>3.4206198541495265E-2</v>
      </c>
      <c r="Q81" s="55">
        <f>IF(H81&lt;&gt;0,ABS((H81-SUMIF('CB-results'!$A$2:$A$902,CONCATENATE("H",ROW()),'CB-results'!$R$2:$R$902))/H81),"")</f>
        <v>0.53175080135373776</v>
      </c>
      <c r="R81" s="55">
        <f>IF(H81&lt;&gt;0,ABS((SUMIF('CB-results'!$A$2:$A$902,CONCATENATE("H",ROW()),'CB-results'!$S$2:$S$902)-H81)/H81),"")</f>
        <v>0.52933723981478031</v>
      </c>
      <c r="S81" s="55">
        <f>IF(AND(E81&lt;&gt;0,F81&lt;&gt;0),I81-SUMIF('CB-results'!$A$2:$A$902,CONCATENATE("I",ROW()),'CB-results'!$R$2:$R$902),"")</f>
        <v>0.48227695316033881</v>
      </c>
      <c r="T81" s="55">
        <f>IF(AND(E81&lt;&gt;0,F81&lt;&gt;0),SUMIF('CB-results'!$A$2:$A$902,CONCATENATE("I",ROW()),'CB-results'!$S$2:$S$902)-I81,"")</f>
        <v>0.93330129930517547</v>
      </c>
      <c r="V81" s="32">
        <f t="shared" si="0"/>
        <v>0.21621789000000005</v>
      </c>
    </row>
    <row r="82" spans="1:22">
      <c r="A82" s="35" t="s">
        <v>288</v>
      </c>
      <c r="B82" s="35" t="s">
        <v>291</v>
      </c>
      <c r="C82" s="35" t="s">
        <v>271</v>
      </c>
      <c r="D82" s="58" t="s">
        <v>20</v>
      </c>
      <c r="E82" s="85">
        <v>0.5925343099999999</v>
      </c>
      <c r="F82" s="85">
        <v>1.083167899999999</v>
      </c>
      <c r="G82" s="86">
        <v>3371.566448</v>
      </c>
      <c r="H82" s="87">
        <v>3.2126547606455447E-4</v>
      </c>
      <c r="I82" s="102">
        <v>0.82802562099737165</v>
      </c>
      <c r="J82" s="5"/>
      <c r="K82" s="55">
        <f>IF(E82&lt;&gt;0,ABS((E82-SUMIF('CB-results'!$A$2:$A$902,CONCATENATE("E",ROW()),'CB-results'!$R$2:$R$902))/E82),"")</f>
        <v>0.30971240318192028</v>
      </c>
      <c r="L82" s="55">
        <f>IF(E82&lt;&gt;0,ABS((SUMIF('CB-results'!$A$2:$A$902,CONCATENATE("E",ROW()),'CB-results'!$S$2:$S$902)-E82)/E82),"")</f>
        <v>0.31749310343367643</v>
      </c>
      <c r="M82" s="55">
        <f>IF(F82&lt;&gt;0,ABS((F82-SUMIF('CB-results'!$A$2:$A$902,CONCATENATE("F",ROW()),'CB-results'!$R$2:$R$902))/F82),"")</f>
        <v>0.34905678858626749</v>
      </c>
      <c r="N82" s="55">
        <f>IF(F82&lt;&gt;0,ABS((SUMIF('CB-results'!$A$2:$A$902,CONCATENATE("F",ROW()),'CB-results'!$S$2:$S$902)-F82)/F82),"")</f>
        <v>0.35037973429978259</v>
      </c>
      <c r="O82" s="55">
        <f>IF(G82&lt;&gt;0,ABS((G82-SUMIF('CB-results'!$A$2:$A$902,CONCATENATE("G",ROW()),'CB-results'!$R$2:$R$902))/G82),"")</f>
        <v>3.4386767231842016E-2</v>
      </c>
      <c r="P82" s="55">
        <f>IF(G82&lt;&gt;0,ABS((SUMIF('CB-results'!$A$2:$A$902,CONCATENATE("G",ROW()),'CB-results'!$S$2:$S$902)-G82)/G82),"")</f>
        <v>3.4206198541495265E-2</v>
      </c>
      <c r="Q82" s="55">
        <f>IF(H82&lt;&gt;0,ABS((H82-SUMIF('CB-results'!$A$2:$A$902,CONCATENATE("H",ROW()),'CB-results'!$R$2:$R$902))/H82),"")</f>
        <v>0.34635993046292163</v>
      </c>
      <c r="R82" s="55">
        <f>IF(H82&lt;&gt;0,ABS((SUMIF('CB-results'!$A$2:$A$902,CONCATENATE("H",ROW()),'CB-results'!$S$2:$S$902)-H82)/H82),"")</f>
        <v>0.34721745976720408</v>
      </c>
      <c r="S82" s="55">
        <f>IF(AND(E82&lt;&gt;0,F82&lt;&gt;0),I82-SUMIF('CB-results'!$A$2:$A$902,CONCATENATE("I",ROW()),'CB-results'!$R$2:$R$902),"")</f>
        <v>0.33156140955129065</v>
      </c>
      <c r="T82" s="55">
        <f>IF(AND(E82&lt;&gt;0,F82&lt;&gt;0),SUMIF('CB-results'!$A$2:$A$902,CONCATENATE("I",ROW()),'CB-results'!$S$2:$S$902)-I82,"")</f>
        <v>0.34863231811123729</v>
      </c>
      <c r="V82" s="32">
        <f t="shared" si="0"/>
        <v>1.083167899999999</v>
      </c>
    </row>
    <row r="83" spans="1:22">
      <c r="A83" s="35" t="s">
        <v>288</v>
      </c>
      <c r="B83" s="35" t="s">
        <v>291</v>
      </c>
      <c r="C83" s="35" t="s">
        <v>272</v>
      </c>
      <c r="D83" s="58" t="s">
        <v>19</v>
      </c>
      <c r="E83" s="85">
        <v>161.27876860200004</v>
      </c>
      <c r="F83" s="85">
        <v>222.4175625</v>
      </c>
      <c r="G83" s="86">
        <v>60133.658747973903</v>
      </c>
      <c r="H83" s="87">
        <v>3.698719937068422E-3</v>
      </c>
      <c r="I83" s="102">
        <v>0.37908767798740356</v>
      </c>
      <c r="J83" s="5"/>
      <c r="K83" s="55">
        <f>IF(E83&lt;&gt;0,ABS((E83-SUMIF('CB-results'!$A$2:$A$902,CONCATENATE("E",ROW()),'CB-results'!$R$2:$R$902))/E83),"")</f>
        <v>0.71288005390242482</v>
      </c>
      <c r="L83" s="55">
        <f>IF(E83&lt;&gt;0,ABS((SUMIF('CB-results'!$A$2:$A$902,CONCATENATE("E",ROW()),'CB-results'!$S$2:$S$902)-E83)/E83),"")</f>
        <v>1.4527571682475675</v>
      </c>
      <c r="M83" s="55">
        <f>IF(F83&lt;&gt;0,ABS((F83-SUMIF('CB-results'!$A$2:$A$902,CONCATENATE("F",ROW()),'CB-results'!$R$2:$R$902))/F83),"")</f>
        <v>0.70513238832050196</v>
      </c>
      <c r="N83" s="55">
        <f>IF(F83&lt;&gt;0,ABS((SUMIF('CB-results'!$A$2:$A$902,CONCATENATE("F",ROW()),'CB-results'!$S$2:$S$902)-F83)/F83),"")</f>
        <v>1.4641317416351272</v>
      </c>
      <c r="O83" s="55">
        <f>IF(G83&lt;&gt;0,ABS((G83-SUMIF('CB-results'!$A$2:$A$902,CONCATENATE("G",ROW()),'CB-results'!$R$2:$R$902))/G83),"")</f>
        <v>8.4813827024412189E-2</v>
      </c>
      <c r="P83" s="55">
        <f>IF(G83&lt;&gt;0,ABS((SUMIF('CB-results'!$A$2:$A$902,CONCATENATE("G",ROW()),'CB-results'!$S$2:$S$902)-G83)/G83),"")</f>
        <v>8.597433638201607E-2</v>
      </c>
      <c r="Q83" s="55">
        <f>IF(H83&lt;&gt;0,ABS((H83-SUMIF('CB-results'!$A$2:$A$902,CONCATENATE("H",ROW()),'CB-results'!$R$2:$R$902))/H83),"")</f>
        <v>0.6917033240833792</v>
      </c>
      <c r="R83" s="55">
        <f>IF(H83&lt;&gt;0,ABS((SUMIF('CB-results'!$A$2:$A$902,CONCATENATE("H",ROW()),'CB-results'!$S$2:$S$902)-H83)/H83),"")</f>
        <v>1.470515807885366</v>
      </c>
      <c r="S83" s="55">
        <f>IF(AND(E83&lt;&gt;0,F83&lt;&gt;0),I83-SUMIF('CB-results'!$A$2:$A$902,CONCATENATE("I",ROW()),'CB-results'!$R$2:$R$902),"")</f>
        <v>0.23053708470650555</v>
      </c>
      <c r="T83" s="55">
        <f>IF(AND(E83&lt;&gt;0,F83&lt;&gt;0),SUMIF('CB-results'!$A$2:$A$902,CONCATENATE("I",ROW()),'CB-results'!$S$2:$S$902)-I83,"")</f>
        <v>0.22341762611151644</v>
      </c>
      <c r="V83" s="32">
        <f t="shared" si="0"/>
        <v>222.4175625</v>
      </c>
    </row>
    <row r="84" spans="1:22">
      <c r="A84" s="35" t="s">
        <v>288</v>
      </c>
      <c r="B84" s="35" t="s">
        <v>291</v>
      </c>
      <c r="C84" s="35" t="s">
        <v>272</v>
      </c>
      <c r="D84" s="58" t="s">
        <v>20</v>
      </c>
      <c r="E84" s="85">
        <v>27.768982220000002</v>
      </c>
      <c r="F84" s="85">
        <v>37.250750099999998</v>
      </c>
      <c r="G84" s="86">
        <v>60133.658747973903</v>
      </c>
      <c r="H84" s="87">
        <v>6.1946588442458764E-4</v>
      </c>
      <c r="I84" s="102">
        <v>0.3414517609929168</v>
      </c>
      <c r="J84" s="5"/>
      <c r="K84" s="55">
        <f>IF(E84&lt;&gt;0,ABS((E84-SUMIF('CB-results'!$A$2:$A$902,CONCATENATE("E",ROW()),'CB-results'!$R$2:$R$902))/E84),"")</f>
        <v>0.60356569632466772</v>
      </c>
      <c r="L84" s="55">
        <f>IF(E84&lt;&gt;0,ABS((SUMIF('CB-results'!$A$2:$A$902,CONCATENATE("E",ROW()),'CB-results'!$S$2:$S$902)-E84)/E84),"")</f>
        <v>1.2526984768988489</v>
      </c>
      <c r="M84" s="55">
        <f>IF(F84&lt;&gt;0,ABS((F84-SUMIF('CB-results'!$A$2:$A$902,CONCATENATE("F",ROW()),'CB-results'!$R$2:$R$902))/F84),"")</f>
        <v>0.61031592832908099</v>
      </c>
      <c r="N84" s="55">
        <f>IF(F84&lt;&gt;0,ABS((SUMIF('CB-results'!$A$2:$A$902,CONCATENATE("F",ROW()),'CB-results'!$S$2:$S$902)-F84)/F84),"")</f>
        <v>1.2867177896470938</v>
      </c>
      <c r="O84" s="55">
        <f>IF(G84&lt;&gt;0,ABS((G84-SUMIF('CB-results'!$A$2:$A$902,CONCATENATE("G",ROW()),'CB-results'!$R$2:$R$902))/G84),"")</f>
        <v>8.4813827024412189E-2</v>
      </c>
      <c r="P84" s="55">
        <f>IF(G84&lt;&gt;0,ABS((SUMIF('CB-results'!$A$2:$A$902,CONCATENATE("G",ROW()),'CB-results'!$S$2:$S$902)-G84)/G84),"")</f>
        <v>8.597433638201607E-2</v>
      </c>
      <c r="Q84" s="55">
        <f>IF(H84&lt;&gt;0,ABS((H84-SUMIF('CB-results'!$A$2:$A$902,CONCATENATE("H",ROW()),'CB-results'!$R$2:$R$902))/H84),"")</f>
        <v>0.60815660517933656</v>
      </c>
      <c r="R84" s="55">
        <f>IF(H84&lt;&gt;0,ABS((SUMIF('CB-results'!$A$2:$A$902,CONCATENATE("H",ROW()),'CB-results'!$S$2:$S$902)-H84)/H84),"")</f>
        <v>1.2918160351373229</v>
      </c>
      <c r="S84" s="55">
        <f>IF(AND(E84&lt;&gt;0,F84&lt;&gt;0),I84-SUMIF('CB-results'!$A$2:$A$902,CONCATENATE("I",ROW()),'CB-results'!$R$2:$R$902),"")</f>
        <v>0.21502084842112978</v>
      </c>
      <c r="T84" s="55">
        <f>IF(AND(E84&lt;&gt;0,F84&lt;&gt;0),SUMIF('CB-results'!$A$2:$A$902,CONCATENATE("I",ROW()),'CB-results'!$S$2:$S$902)-I84,"")</f>
        <v>0.24674491621800815</v>
      </c>
      <c r="V84" s="32">
        <f t="shared" si="0"/>
        <v>37.250750099999998</v>
      </c>
    </row>
    <row r="85" spans="1:22">
      <c r="A85" s="35" t="s">
        <v>288</v>
      </c>
      <c r="B85" s="35" t="s">
        <v>291</v>
      </c>
      <c r="C85" s="35" t="s">
        <v>273</v>
      </c>
      <c r="D85" s="58" t="s">
        <v>18</v>
      </c>
      <c r="E85" s="85">
        <v>121.86569933999999</v>
      </c>
      <c r="F85" s="85">
        <v>230.5890618000002</v>
      </c>
      <c r="G85" s="86">
        <v>2283.5121539199999</v>
      </c>
      <c r="H85" s="87">
        <v>0.10098000196940428</v>
      </c>
      <c r="I85" s="102">
        <v>0.89215721116625901</v>
      </c>
      <c r="J85" s="5"/>
      <c r="K85" s="55">
        <f>IF(E85&lt;&gt;0,ABS((E85-SUMIF('CB-results'!$A$2:$A$902,CONCATENATE("E",ROW()),'CB-results'!$R$2:$R$902))/E85),"")</f>
        <v>0.18151265744162273</v>
      </c>
      <c r="L85" s="55">
        <f>IF(E85&lt;&gt;0,ABS((SUMIF('CB-results'!$A$2:$A$902,CONCATENATE("E",ROW()),'CB-results'!$S$2:$S$902)-E85)/E85),"")</f>
        <v>0.18162547474755439</v>
      </c>
      <c r="M85" s="55">
        <f>IF(F85&lt;&gt;0,ABS((F85-SUMIF('CB-results'!$A$2:$A$902,CONCATENATE("F",ROW()),'CB-results'!$R$2:$R$902))/F85),"")</f>
        <v>8.5644732438545562E-2</v>
      </c>
      <c r="N85" s="55">
        <f>IF(F85&lt;&gt;0,ABS((SUMIF('CB-results'!$A$2:$A$902,CONCATENATE("F",ROW()),'CB-results'!$S$2:$S$902)-F85)/F85),"")</f>
        <v>8.5322655728878025E-2</v>
      </c>
      <c r="O85" s="55">
        <f>IF(G85&lt;&gt;0,ABS((G85-SUMIF('CB-results'!$A$2:$A$902,CONCATENATE("G",ROW()),'CB-results'!$R$2:$R$902))/G85),"")</f>
        <v>8.4312269391066161E-2</v>
      </c>
      <c r="P85" s="55">
        <f>IF(G85&lt;&gt;0,ABS((SUMIF('CB-results'!$A$2:$A$902,CONCATENATE("G",ROW()),'CB-results'!$S$2:$S$902)-G85)/G85),"")</f>
        <v>8.4118424056842486E-2</v>
      </c>
      <c r="Q85" s="55">
        <f>IF(H85&lt;&gt;0,ABS((H85-SUMIF('CB-results'!$A$2:$A$902,CONCATENATE("H",ROW()),'CB-results'!$R$2:$R$902))/H85),"")</f>
        <v>1.5663407732468743E-2</v>
      </c>
      <c r="R85" s="55">
        <f>IF(H85&lt;&gt;0,ABS((SUMIF('CB-results'!$A$2:$A$902,CONCATENATE("H",ROW()),'CB-results'!$S$2:$S$902)-H85)/H85),"")</f>
        <v>1.5735127479202783E-2</v>
      </c>
      <c r="S85" s="55">
        <f>IF(AND(E85&lt;&gt;0,F85&lt;&gt;0),I85-SUMIF('CB-results'!$A$2:$A$902,CONCATENATE("I",ROW()),'CB-results'!$R$2:$R$902),"")</f>
        <v>0.32328764574581403</v>
      </c>
      <c r="T85" s="55">
        <f>IF(AND(E85&lt;&gt;0,F85&lt;&gt;0),SUMIF('CB-results'!$A$2:$A$902,CONCATENATE("I",ROW()),'CB-results'!$S$2:$S$902)-I85,"")</f>
        <v>0.453738500968345</v>
      </c>
      <c r="V85" s="32">
        <f t="shared" si="0"/>
        <v>230.5890618000002</v>
      </c>
    </row>
    <row r="86" spans="1:22">
      <c r="A86" s="35" t="s">
        <v>288</v>
      </c>
      <c r="B86" s="35" t="s">
        <v>291</v>
      </c>
      <c r="C86" s="35" t="s">
        <v>273</v>
      </c>
      <c r="D86" s="58" t="s">
        <v>19</v>
      </c>
      <c r="E86" s="85">
        <v>1.2439858619999999</v>
      </c>
      <c r="F86" s="85">
        <v>2.3977904999999944</v>
      </c>
      <c r="G86" s="86">
        <v>2283.5121539199999</v>
      </c>
      <c r="H86" s="87">
        <v>1.0500449913891713E-3</v>
      </c>
      <c r="I86" s="102">
        <v>0.92750623077418426</v>
      </c>
      <c r="J86" s="5"/>
      <c r="K86" s="55">
        <f>IF(E86&lt;&gt;0,ABS((E86-SUMIF('CB-results'!$A$2:$A$902,CONCATENATE("E",ROW()),'CB-results'!$R$2:$R$902))/E86),"")</f>
        <v>0.35084254462225711</v>
      </c>
      <c r="L86" s="55">
        <f>IF(E86&lt;&gt;0,ABS((SUMIF('CB-results'!$A$2:$A$902,CONCATENATE("E",ROW()),'CB-results'!$S$2:$S$902)-E86)/E86),"")</f>
        <v>0.39962736639627755</v>
      </c>
      <c r="M86" s="55">
        <f>IF(F86&lt;&gt;0,ABS((F86-SUMIF('CB-results'!$A$2:$A$902,CONCATENATE("F",ROW()),'CB-results'!$R$2:$R$902))/F86),"")</f>
        <v>0.39266901549772865</v>
      </c>
      <c r="N86" s="55">
        <f>IF(F86&lt;&gt;0,ABS((SUMIF('CB-results'!$A$2:$A$902,CONCATENATE("F",ROW()),'CB-results'!$S$2:$S$902)-F86)/F86),"")</f>
        <v>0.40899497423210779</v>
      </c>
      <c r="O86" s="55">
        <f>IF(G86&lt;&gt;0,ABS((G86-SUMIF('CB-results'!$A$2:$A$902,CONCATENATE("G",ROW()),'CB-results'!$R$2:$R$902))/G86),"")</f>
        <v>8.4312269391066161E-2</v>
      </c>
      <c r="P86" s="55">
        <f>IF(G86&lt;&gt;0,ABS((SUMIF('CB-results'!$A$2:$A$902,CONCATENATE("G",ROW()),'CB-results'!$S$2:$S$902)-G86)/G86),"")</f>
        <v>8.4118424056842486E-2</v>
      </c>
      <c r="Q86" s="55">
        <f>IF(H86&lt;&gt;0,ABS((H86-SUMIF('CB-results'!$A$2:$A$902,CONCATENATE("H",ROW()),'CB-results'!$R$2:$R$902))/H86),"")</f>
        <v>0.38659875722614812</v>
      </c>
      <c r="R86" s="55">
        <f>IF(H86&lt;&gt;0,ABS((SUMIF('CB-results'!$A$2:$A$902,CONCATENATE("H",ROW()),'CB-results'!$S$2:$S$902)-H86)/H86),"")</f>
        <v>0.39632584000722859</v>
      </c>
      <c r="S86" s="55">
        <f>IF(AND(E86&lt;&gt;0,F86&lt;&gt;0),I86-SUMIF('CB-results'!$A$2:$A$902,CONCATENATE("I",ROW()),'CB-results'!$R$2:$R$902),"")</f>
        <v>0.62824050826780731</v>
      </c>
      <c r="T86" s="55">
        <f>IF(AND(E86&lt;&gt;0,F86&lt;&gt;0),SUMIF('CB-results'!$A$2:$A$902,CONCATENATE("I",ROW()),'CB-results'!$S$2:$S$902)-I86,"")</f>
        <v>0.79945442827813384</v>
      </c>
      <c r="V86" s="32">
        <f t="shared" ref="V86:V149" si="1">ABS(F86)</f>
        <v>2.3977904999999944</v>
      </c>
    </row>
    <row r="87" spans="1:22">
      <c r="A87" s="35" t="s">
        <v>288</v>
      </c>
      <c r="B87" s="35" t="s">
        <v>291</v>
      </c>
      <c r="C87" s="35" t="s">
        <v>273</v>
      </c>
      <c r="D87" s="58" t="s">
        <v>20</v>
      </c>
      <c r="E87" s="85">
        <v>1.4731937799999995</v>
      </c>
      <c r="F87" s="85">
        <v>2.7704110999999987</v>
      </c>
      <c r="G87" s="86">
        <v>2283.5121539199999</v>
      </c>
      <c r="H87" s="87">
        <v>1.2132237156014965E-3</v>
      </c>
      <c r="I87" s="102">
        <v>0.88054764933911123</v>
      </c>
      <c r="J87" s="5"/>
      <c r="K87" s="55">
        <f>IF(E87&lt;&gt;0,ABS((E87-SUMIF('CB-results'!$A$2:$A$902,CONCATENATE("E",ROW()),'CB-results'!$R$2:$R$902))/E87),"")</f>
        <v>0.53949310373076154</v>
      </c>
      <c r="L87" s="55">
        <f>IF(E87&lt;&gt;0,ABS((SUMIF('CB-results'!$A$2:$A$902,CONCATENATE("E",ROW()),'CB-results'!$S$2:$S$902)-E87)/E87),"")</f>
        <v>0.97132679708545056</v>
      </c>
      <c r="M87" s="55">
        <f>IF(F87&lt;&gt;0,ABS((F87-SUMIF('CB-results'!$A$2:$A$902,CONCATENATE("F",ROW()),'CB-results'!$R$2:$R$902))/F87),"")</f>
        <v>0.58663866654384089</v>
      </c>
      <c r="N87" s="55">
        <f>IF(F87&lt;&gt;0,ABS((SUMIF('CB-results'!$A$2:$A$902,CONCATENATE("F",ROW()),'CB-results'!$S$2:$S$902)-F87)/F87),"")</f>
        <v>1.1800701678798775</v>
      </c>
      <c r="O87" s="55">
        <f>IF(G87&lt;&gt;0,ABS((G87-SUMIF('CB-results'!$A$2:$A$902,CONCATENATE("G",ROW()),'CB-results'!$R$2:$R$902))/G87),"")</f>
        <v>8.4312269391066161E-2</v>
      </c>
      <c r="P87" s="55">
        <f>IF(G87&lt;&gt;0,ABS((SUMIF('CB-results'!$A$2:$A$902,CONCATENATE("G",ROW()),'CB-results'!$S$2:$S$902)-G87)/G87),"")</f>
        <v>8.4118424056842486E-2</v>
      </c>
      <c r="Q87" s="55">
        <f>IF(H87&lt;&gt;0,ABS((H87-SUMIF('CB-results'!$A$2:$A$902,CONCATENATE("H",ROW()),'CB-results'!$R$2:$R$902))/H87),"")</f>
        <v>0.58408446750838028</v>
      </c>
      <c r="R87" s="55">
        <f>IF(H87&lt;&gt;0,ABS((SUMIF('CB-results'!$A$2:$A$902,CONCATENATE("H",ROW()),'CB-results'!$S$2:$S$902)-H87)/H87),"")</f>
        <v>1.1690414045503317</v>
      </c>
      <c r="S87" s="55">
        <f>IF(AND(E87&lt;&gt;0,F87&lt;&gt;0),I87-SUMIF('CB-results'!$A$2:$A$902,CONCATENATE("I",ROW()),'CB-results'!$R$2:$R$902),"")</f>
        <v>0.91394766819174333</v>
      </c>
      <c r="T87" s="55">
        <f>IF(AND(E87&lt;&gt;0,F87&lt;&gt;0),SUMIF('CB-results'!$A$2:$A$902,CONCATENATE("I",ROW()),'CB-results'!$S$2:$S$902)-I87,"")</f>
        <v>1.3094154544680405</v>
      </c>
      <c r="V87" s="32">
        <f t="shared" si="1"/>
        <v>2.7704110999999987</v>
      </c>
    </row>
    <row r="88" spans="1:22">
      <c r="A88" s="35" t="s">
        <v>12</v>
      </c>
      <c r="B88" s="35" t="s">
        <v>292</v>
      </c>
      <c r="C88" s="58" t="s">
        <v>7</v>
      </c>
      <c r="D88" s="58" t="s">
        <v>20</v>
      </c>
      <c r="E88" s="85">
        <v>439.58000000000004</v>
      </c>
      <c r="F88" s="85">
        <v>233.74000000000004</v>
      </c>
      <c r="G88" s="86">
        <v>0</v>
      </c>
      <c r="H88" s="87">
        <v>0</v>
      </c>
      <c r="I88" s="102">
        <v>-0.46826516220028203</v>
      </c>
      <c r="J88" s="5"/>
      <c r="K88" s="55">
        <f>IF(E88&lt;&gt;0,ABS((E88-SUMIF('CB-results'!$A$2:$A$902,CONCATENATE("E",ROW()),'CB-results'!$R$2:$R$902))/E88),"")</f>
        <v>0.6249900650757001</v>
      </c>
      <c r="L88" s="55">
        <f>IF(E88&lt;&gt;0,ABS((SUMIF('CB-results'!$A$2:$A$902,CONCATENATE("E",ROW()),'CB-results'!$S$2:$S$902)-E88)/E88),"")</f>
        <v>0.61798217013436119</v>
      </c>
      <c r="M88" s="55">
        <f>IF(F88&lt;&gt;0,ABS((F88-SUMIF('CB-results'!$A$2:$A$902,CONCATENATE("F",ROW()),'CB-results'!$R$2:$R$902))/F88),"")</f>
        <v>0.61891112708433205</v>
      </c>
      <c r="N88" s="55">
        <f>IF(F88&lt;&gt;0,ABS((SUMIF('CB-results'!$A$2:$A$902,CONCATENATE("F",ROW()),'CB-results'!$S$2:$S$902)-F88)/F88),"")</f>
        <v>0.61197285526191547</v>
      </c>
      <c r="O88" s="55" t="str">
        <f>IF(G88&lt;&gt;0,ABS((G88-SUMIF('CB-results'!$A$2:$A$902,CONCATENATE("G",ROW()),'CB-results'!$R$2:$R$902))/G88),"")</f>
        <v/>
      </c>
      <c r="P88" s="55" t="str">
        <f>IF(G88&lt;&gt;0,ABS((SUMIF('CB-results'!$A$2:$A$902,CONCATENATE("G",ROW()),'CB-results'!$S$2:$S$902)-G88)/G88),"")</f>
        <v/>
      </c>
      <c r="Q88" s="55" t="str">
        <f>IF(H88&lt;&gt;0,ABS((H88-SUMIF('CB-results'!$A$2:$A$902,CONCATENATE("H",ROW()),'CB-results'!$R$2:$R$902))/H88),"")</f>
        <v/>
      </c>
      <c r="R88" s="55" t="str">
        <f>IF(H88&lt;&gt;0,ABS((SUMIF('CB-results'!$A$2:$A$902,CONCATENATE("H",ROW()),'CB-results'!$S$2:$S$902)-H88)/H88),"")</f>
        <v/>
      </c>
      <c r="S88" s="55">
        <f>IF(AND(E88&lt;&gt;0,F88&lt;&gt;0),I88-SUMIF('CB-results'!$A$2:$A$902,CONCATENATE("I",ROW()),'CB-results'!$R$2:$R$902),"")</f>
        <v>0.1389727627404469</v>
      </c>
      <c r="T88" s="55">
        <f>IF(AND(E88&lt;&gt;0,F88&lt;&gt;0),SUMIF('CB-results'!$A$2:$A$902,CONCATENATE("I",ROW()),'CB-results'!$S$2:$S$902)-I88,"")</f>
        <v>0.18682967888729529</v>
      </c>
      <c r="V88" s="32">
        <f t="shared" si="1"/>
        <v>233.74000000000004</v>
      </c>
    </row>
    <row r="89" spans="1:22">
      <c r="A89" s="35" t="s">
        <v>11</v>
      </c>
      <c r="B89" s="35" t="s">
        <v>293</v>
      </c>
      <c r="C89" s="58" t="s">
        <v>269</v>
      </c>
      <c r="D89" s="58" t="s">
        <v>18</v>
      </c>
      <c r="E89" s="85">
        <v>207.52800000000013</v>
      </c>
      <c r="F89" s="85">
        <v>46.967999999999989</v>
      </c>
      <c r="G89" s="86">
        <v>640.5</v>
      </c>
      <c r="H89" s="87">
        <v>7.3330210772833707E-2</v>
      </c>
      <c r="I89" s="102">
        <v>-0.77367873250838459</v>
      </c>
      <c r="J89" s="5"/>
      <c r="K89" s="55">
        <f>IF(E89&lt;&gt;0,ABS((E89-SUMIF('CB-results'!$A$2:$A$902,CONCATENATE("E",ROW()),'CB-results'!$R$2:$R$902))/E89),"")</f>
        <v>0.20760544554151372</v>
      </c>
      <c r="L89" s="55">
        <f>IF(E89&lt;&gt;0,ABS((SUMIF('CB-results'!$A$2:$A$902,CONCATENATE("E",ROW()),'CB-results'!$S$2:$S$902)-E89)/E89),"")</f>
        <v>0.21377503592664981</v>
      </c>
      <c r="M89" s="55">
        <f>IF(F89&lt;&gt;0,ABS((F89-SUMIF('CB-results'!$A$2:$A$902,CONCATENATE("F",ROW()),'CB-results'!$R$2:$R$902))/F89),"")</f>
        <v>0.20520612916464756</v>
      </c>
      <c r="N89" s="55">
        <f>IF(F89&lt;&gt;0,ABS((SUMIF('CB-results'!$A$2:$A$902,CONCATENATE("F",ROW()),'CB-results'!$S$2:$S$902)-F89)/F89),"")</f>
        <v>0.2101297201136976</v>
      </c>
      <c r="O89" s="55">
        <f>IF(G89&lt;&gt;0,ABS((G89-SUMIF('CB-results'!$A$2:$A$902,CONCATENATE("G",ROW()),'CB-results'!$R$2:$R$902))/G89),"")</f>
        <v>0.19951010068957908</v>
      </c>
      <c r="P89" s="55">
        <f>IF(G89&lt;&gt;0,ABS((SUMIF('CB-results'!$A$2:$A$902,CONCATENATE("G",ROW()),'CB-results'!$S$2:$S$902)-G89)/G89),"")</f>
        <v>0.20010434427562077</v>
      </c>
      <c r="Q89" s="55">
        <f>IF(H89&lt;&gt;0,ABS((H89-SUMIF('CB-results'!$A$2:$A$902,CONCATENATE("H",ROW()),'CB-results'!$R$2:$R$902))/H89),"")</f>
        <v>4.9333413311269413E-2</v>
      </c>
      <c r="R89" s="55">
        <f>IF(H89&lt;&gt;0,ABS((SUMIF('CB-results'!$A$2:$A$902,CONCATENATE("H",ROW()),'CB-results'!$S$2:$S$902)-H89)/H89),"")</f>
        <v>4.998810217178979E-2</v>
      </c>
      <c r="S89" s="55">
        <f>IF(AND(E89&lt;&gt;0,F89&lt;&gt;0),I89-SUMIF('CB-results'!$A$2:$A$902,CONCATENATE("I",ROW()),'CB-results'!$R$2:$R$902),"")</f>
        <v>5.6665731266749897E-2</v>
      </c>
      <c r="T89" s="55">
        <f>IF(AND(E89&lt;&gt;0,F89&lt;&gt;0),SUMIF('CB-results'!$A$2:$A$902,CONCATENATE("I",ROW()),'CB-results'!$S$2:$S$902)-I89,"")</f>
        <v>7.619297922382362E-2</v>
      </c>
      <c r="V89" s="32">
        <f t="shared" si="1"/>
        <v>46.967999999999989</v>
      </c>
    </row>
    <row r="90" spans="1:22">
      <c r="A90" s="35" t="s">
        <v>11</v>
      </c>
      <c r="B90" s="35" t="s">
        <v>293</v>
      </c>
      <c r="C90" s="58" t="s">
        <v>269</v>
      </c>
      <c r="D90" s="58" t="s">
        <v>19</v>
      </c>
      <c r="E90" s="85">
        <v>0.23772000000000004</v>
      </c>
      <c r="F90" s="85">
        <v>5.3760000000000016E-2</v>
      </c>
      <c r="G90" s="86">
        <v>640.5</v>
      </c>
      <c r="H90" s="87">
        <v>8.3934426229508217E-5</v>
      </c>
      <c r="I90" s="102">
        <v>-0.77385159010600701</v>
      </c>
      <c r="J90" s="5"/>
      <c r="K90" s="55">
        <f>IF(E90&lt;&gt;0,ABS((E90-SUMIF('CB-results'!$A$2:$A$902,CONCATENATE("E",ROW()),'CB-results'!$R$2:$R$902))/E90),"")</f>
        <v>0.61047310227485696</v>
      </c>
      <c r="L90" s="55">
        <f>IF(E90&lt;&gt;0,ABS((SUMIF('CB-results'!$A$2:$A$902,CONCATENATE("E",ROW()),'CB-results'!$S$2:$S$902)-E90)/E90),"")</f>
        <v>0.66697726346167308</v>
      </c>
      <c r="M90" s="55">
        <f>IF(F90&lt;&gt;0,ABS((F90-SUMIF('CB-results'!$A$2:$A$902,CONCATENATE("F",ROW()),'CB-results'!$R$2:$R$902))/F90),"")</f>
        <v>0.61109110726629468</v>
      </c>
      <c r="N90" s="55">
        <f>IF(F90&lt;&gt;0,ABS((SUMIF('CB-results'!$A$2:$A$902,CONCATENATE("F",ROW()),'CB-results'!$S$2:$S$902)-F90)/F90),"")</f>
        <v>0.66383692165466823</v>
      </c>
      <c r="O90" s="55">
        <f>IF(G90&lt;&gt;0,ABS((G90-SUMIF('CB-results'!$A$2:$A$902,CONCATENATE("G",ROW()),'CB-results'!$R$2:$R$902))/G90),"")</f>
        <v>0.19956046294996341</v>
      </c>
      <c r="P90" s="55">
        <f>IF(G90&lt;&gt;0,ABS((SUMIF('CB-results'!$A$2:$A$902,CONCATENATE("G",ROW()),'CB-results'!$S$2:$S$902)-G90)/G90),"")</f>
        <v>0.20010434427562077</v>
      </c>
      <c r="Q90" s="55">
        <f>IF(H90&lt;&gt;0,ABS((H90-SUMIF('CB-results'!$A$2:$A$902,CONCATENATE("H",ROW()),'CB-results'!$R$2:$R$902))/H90),"")</f>
        <v>0.6013120127707563</v>
      </c>
      <c r="R90" s="55">
        <f>IF(H90&lt;&gt;0,ABS((SUMIF('CB-results'!$A$2:$A$902,CONCATENATE("H",ROW()),'CB-results'!$S$2:$S$902)-H90)/H90),"")</f>
        <v>0.59968279396429869</v>
      </c>
      <c r="S90" s="55">
        <f>IF(AND(E90&lt;&gt;0,F90&lt;&gt;0),I90-SUMIF('CB-results'!$A$2:$A$902,CONCATENATE("I",ROW()),'CB-results'!$R$2:$R$902),"")</f>
        <v>5.6597344870323418E-2</v>
      </c>
      <c r="T90" s="55">
        <f>IF(AND(E90&lt;&gt;0,F90&lt;&gt;0),SUMIF('CB-results'!$A$2:$A$902,CONCATENATE("I",ROW()),'CB-results'!$S$2:$S$902)-I90,"")</f>
        <v>7.5691208144007094E-2</v>
      </c>
      <c r="V90" s="32">
        <f t="shared" si="1"/>
        <v>5.3760000000000016E-2</v>
      </c>
    </row>
    <row r="91" spans="1:22">
      <c r="A91" s="35" t="s">
        <v>11</v>
      </c>
      <c r="B91" s="35" t="s">
        <v>293</v>
      </c>
      <c r="C91" s="58" t="s">
        <v>269</v>
      </c>
      <c r="D91" s="58" t="s">
        <v>20</v>
      </c>
      <c r="E91" s="85">
        <v>1.754600000000001</v>
      </c>
      <c r="F91" s="85">
        <v>0.39711000000000002</v>
      </c>
      <c r="G91" s="86">
        <v>640.5</v>
      </c>
      <c r="H91" s="87">
        <v>6.2E-4</v>
      </c>
      <c r="I91" s="102">
        <v>-0.77367491166077751</v>
      </c>
      <c r="J91" s="5"/>
      <c r="K91" s="55">
        <f>IF(E91&lt;&gt;0,ABS((E91-SUMIF('CB-results'!$A$2:$A$902,CONCATENATE("E",ROW()),'CB-results'!$R$2:$R$902))/E91),"")</f>
        <v>0.61056255853889563</v>
      </c>
      <c r="L91" s="55">
        <f>IF(E91&lt;&gt;0,ABS((SUMIF('CB-results'!$A$2:$A$902,CONCATENATE("E",ROW()),'CB-results'!$S$2:$S$902)-E91)/E91),"")</f>
        <v>0.66060656291651332</v>
      </c>
      <c r="M91" s="55">
        <f>IF(F91&lt;&gt;0,ABS((F91-SUMIF('CB-results'!$A$2:$A$902,CONCATENATE("F",ROW()),'CB-results'!$R$2:$R$902))/F91),"")</f>
        <v>0.61063378950522029</v>
      </c>
      <c r="N91" s="55">
        <f>IF(F91&lt;&gt;0,ABS((SUMIF('CB-results'!$A$2:$A$902,CONCATENATE("F",ROW()),'CB-results'!$S$2:$S$902)-F91)/F91),"")</f>
        <v>0.66508445619919931</v>
      </c>
      <c r="O91" s="55">
        <f>IF(G91&lt;&gt;0,ABS((G91-SUMIF('CB-results'!$A$2:$A$902,CONCATENATE("G",ROW()),'CB-results'!$R$2:$R$902))/G91),"")</f>
        <v>0.19956046294996341</v>
      </c>
      <c r="P91" s="55">
        <f>IF(G91&lt;&gt;0,ABS((SUMIF('CB-results'!$A$2:$A$902,CONCATENATE("G",ROW()),'CB-results'!$S$2:$S$902)-G91)/G91),"")</f>
        <v>0.20010434427562077</v>
      </c>
      <c r="Q91" s="55">
        <f>IF(H91&lt;&gt;0,ABS((H91-SUMIF('CB-results'!$A$2:$A$902,CONCATENATE("H",ROW()),'CB-results'!$R$2:$R$902))/H91),"")</f>
        <v>0.59896317397266341</v>
      </c>
      <c r="R91" s="55">
        <f>IF(H91&lt;&gt;0,ABS((SUMIF('CB-results'!$A$2:$A$902,CONCATENATE("H",ROW()),'CB-results'!$S$2:$S$902)-H91)/H91),"")</f>
        <v>0.59999346139870924</v>
      </c>
      <c r="S91" s="55">
        <f>IF(AND(E91&lt;&gt;0,F91&lt;&gt;0),I91-SUMIF('CB-results'!$A$2:$A$902,CONCATENATE("I",ROW()),'CB-results'!$R$2:$R$902),"")</f>
        <v>5.6641561546003416E-2</v>
      </c>
      <c r="T91" s="55">
        <f>IF(AND(E91&lt;&gt;0,F91&lt;&gt;0),SUMIF('CB-results'!$A$2:$A$902,CONCATENATE("I",ROW()),'CB-results'!$S$2:$S$902)-I91,"")</f>
        <v>7.5750341900369444E-2</v>
      </c>
      <c r="V91" s="32">
        <f t="shared" si="1"/>
        <v>0.39711000000000002</v>
      </c>
    </row>
    <row r="92" spans="1:22">
      <c r="A92" s="35" t="s">
        <v>297</v>
      </c>
      <c r="B92" s="35" t="s">
        <v>294</v>
      </c>
      <c r="C92" s="35" t="s">
        <v>269</v>
      </c>
      <c r="D92" s="58" t="s">
        <v>18</v>
      </c>
      <c r="E92" s="85">
        <v>988.10340826399965</v>
      </c>
      <c r="F92" s="85">
        <v>945.48804000000052</v>
      </c>
      <c r="G92" s="86">
        <v>13245.5</v>
      </c>
      <c r="H92" s="87">
        <v>7.1381830810463967E-2</v>
      </c>
      <c r="I92" s="102">
        <v>-4.312844982375897E-2</v>
      </c>
      <c r="J92" s="5"/>
      <c r="K92" s="55">
        <f>IF(E92&lt;&gt;0,ABS((E92-SUMIF('CB-results'!$A$2:$A$902,CONCATENATE("E",ROW()),'CB-results'!$R$2:$R$902))/E92),"")</f>
        <v>0.31382424314996193</v>
      </c>
      <c r="L92" s="55">
        <f>IF(E92&lt;&gt;0,ABS((SUMIF('CB-results'!$A$2:$A$902,CONCATENATE("E",ROW()),'CB-results'!$S$2:$S$902)-E92)/E92),"")</f>
        <v>0.31520282107098707</v>
      </c>
      <c r="M92" s="55">
        <f>IF(F92&lt;&gt;0,ABS((F92-SUMIF('CB-results'!$A$2:$A$902,CONCATENATE("F",ROW()),'CB-results'!$R$2:$R$902))/F92),"")</f>
        <v>0.20936914049655336</v>
      </c>
      <c r="N92" s="55">
        <f>IF(F92&lt;&gt;0,ABS((SUMIF('CB-results'!$A$2:$A$902,CONCATENATE("F",ROW()),'CB-results'!$S$2:$S$902)-F92)/F92),"")</f>
        <v>0.20927323699589565</v>
      </c>
      <c r="O92" s="55">
        <f>IF(G92&lt;&gt;0,ABS((G92-SUMIF('CB-results'!$A$2:$A$902,CONCATENATE("G",ROW()),'CB-results'!$R$2:$R$902))/G92),"")</f>
        <v>0.20441923841096554</v>
      </c>
      <c r="P92" s="55">
        <f>IF(G92&lt;&gt;0,ABS((SUMIF('CB-results'!$A$2:$A$902,CONCATENATE("G",ROW()),'CB-results'!$S$2:$S$902)-G92)/G92),"")</f>
        <v>0.20425627804574847</v>
      </c>
      <c r="Q92" s="55">
        <f>IF(H92&lt;&gt;0,ABS((H92-SUMIF('CB-results'!$A$2:$A$902,CONCATENATE("H",ROW()),'CB-results'!$R$2:$R$902))/H92),"")</f>
        <v>1.9908118695740301E-2</v>
      </c>
      <c r="R92" s="55">
        <f>IF(H92&lt;&gt;0,ABS((SUMIF('CB-results'!$A$2:$A$902,CONCATENATE("H",ROW()),'CB-results'!$S$2:$S$902)-H92)/H92),"")</f>
        <v>1.8132048984912056E-2</v>
      </c>
      <c r="S92" s="55">
        <f>IF(AND(E92&lt;&gt;0,F92&lt;&gt;0),I92-SUMIF('CB-results'!$A$2:$A$902,CONCATENATE("I",ROW()),'CB-results'!$R$2:$R$902),"")</f>
        <v>0.29008782785900245</v>
      </c>
      <c r="T92" s="55">
        <f>IF(AND(E92&lt;&gt;0,F92&lt;&gt;0),SUMIF('CB-results'!$A$2:$A$902,CONCATENATE("I",ROW()),'CB-results'!$S$2:$S$902)-I92,"")</f>
        <v>0.500917731056576</v>
      </c>
      <c r="V92" s="32">
        <f t="shared" si="1"/>
        <v>945.48804000000052</v>
      </c>
    </row>
    <row r="93" spans="1:22">
      <c r="A93" s="35" t="s">
        <v>297</v>
      </c>
      <c r="B93" s="35" t="s">
        <v>294</v>
      </c>
      <c r="C93" s="35" t="s">
        <v>269</v>
      </c>
      <c r="D93" s="58" t="s">
        <v>19</v>
      </c>
      <c r="E93" s="85">
        <v>2.4698802870000032</v>
      </c>
      <c r="F93" s="85">
        <v>2.2142400000000029</v>
      </c>
      <c r="G93" s="86">
        <v>13245.5</v>
      </c>
      <c r="H93" s="87">
        <v>1.6716922728473842E-4</v>
      </c>
      <c r="I93" s="102">
        <v>-0.10350310836745423</v>
      </c>
      <c r="J93" s="5"/>
      <c r="K93" s="55">
        <f>IF(E93&lt;&gt;0,ABS((E93-SUMIF('CB-results'!$A$2:$A$902,CONCATENATE("E",ROW()),'CB-results'!$R$2:$R$902))/E93),"")</f>
        <v>0.49733281558591413</v>
      </c>
      <c r="L93" s="55">
        <f>IF(E93&lt;&gt;0,ABS((SUMIF('CB-results'!$A$2:$A$902,CONCATENATE("E",ROW()),'CB-results'!$S$2:$S$902)-E93)/E93),"")</f>
        <v>0.60686475672142071</v>
      </c>
      <c r="M93" s="55">
        <f>IF(F93&lt;&gt;0,ABS((F93-SUMIF('CB-results'!$A$2:$A$902,CONCATENATE("F",ROW()),'CB-results'!$R$2:$R$902))/F93),"")</f>
        <v>0.51740554820413343</v>
      </c>
      <c r="N93" s="55">
        <f>IF(F93&lt;&gt;0,ABS((SUMIF('CB-results'!$A$2:$A$902,CONCATENATE("F",ROW()),'CB-results'!$S$2:$S$902)-F93)/F93),"")</f>
        <v>0.59374425220951088</v>
      </c>
      <c r="O93" s="55">
        <f>IF(G93&lt;&gt;0,ABS((G93-SUMIF('CB-results'!$A$2:$A$902,CONCATENATE("G",ROW()),'CB-results'!$R$2:$R$902))/G93),"")</f>
        <v>0.20441923841096554</v>
      </c>
      <c r="P93" s="55">
        <f>IF(G93&lt;&gt;0,ABS((SUMIF('CB-results'!$A$2:$A$902,CONCATENATE("G",ROW()),'CB-results'!$S$2:$S$902)-G93)/G93),"")</f>
        <v>0.20425627804574847</v>
      </c>
      <c r="Q93" s="55">
        <f>IF(H93&lt;&gt;0,ABS((H93-SUMIF('CB-results'!$A$2:$A$902,CONCATENATE("H",ROW()),'CB-results'!$R$2:$R$902))/H93),"")</f>
        <v>0.49632413994238161</v>
      </c>
      <c r="R93" s="55">
        <f>IF(H93&lt;&gt;0,ABS((SUMIF('CB-results'!$A$2:$A$902,CONCATENATE("H",ROW()),'CB-results'!$S$2:$S$902)-H93)/H93),"")</f>
        <v>0.49680624728532946</v>
      </c>
      <c r="S93" s="55">
        <f>IF(AND(E93&lt;&gt;0,F93&lt;&gt;0),I93-SUMIF('CB-results'!$A$2:$A$902,CONCATENATE("I",ROW()),'CB-results'!$R$2:$R$902),"")</f>
        <v>0.33732422729350298</v>
      </c>
      <c r="T93" s="55">
        <f>IF(AND(E93&lt;&gt;0,F93&lt;&gt;0),SUMIF('CB-results'!$A$2:$A$902,CONCATENATE("I",ROW()),'CB-results'!$S$2:$S$902)-I93,"")</f>
        <v>0.61399574999245421</v>
      </c>
      <c r="V93" s="32">
        <f t="shared" si="1"/>
        <v>2.2142400000000029</v>
      </c>
    </row>
    <row r="94" spans="1:22">
      <c r="A94" s="35" t="s">
        <v>297</v>
      </c>
      <c r="B94" s="35" t="s">
        <v>294</v>
      </c>
      <c r="C94" s="35" t="s">
        <v>269</v>
      </c>
      <c r="D94" s="58" t="s">
        <v>20</v>
      </c>
      <c r="E94" s="85">
        <v>7.748999630000001</v>
      </c>
      <c r="F94" s="85">
        <v>7.0159199999999977</v>
      </c>
      <c r="G94" s="86">
        <v>13245.5</v>
      </c>
      <c r="H94" s="87">
        <v>5.2968328866407439E-4</v>
      </c>
      <c r="I94" s="102">
        <v>-9.4603131372197932E-2</v>
      </c>
      <c r="J94" s="5"/>
      <c r="K94" s="55">
        <f>IF(E94&lt;&gt;0,ABS((E94-SUMIF('CB-results'!$A$2:$A$902,CONCATENATE("E",ROW()),'CB-results'!$R$2:$R$902))/E94),"")</f>
        <v>0.47628482953207812</v>
      </c>
      <c r="L94" s="55">
        <f>IF(E94&lt;&gt;0,ABS((SUMIF('CB-results'!$A$2:$A$902,CONCATENATE("E",ROW()),'CB-results'!$S$2:$S$902)-E94)/E94),"")</f>
        <v>0.59057586055472078</v>
      </c>
      <c r="M94" s="55">
        <f>IF(F94&lt;&gt;0,ABS((F94-SUMIF('CB-results'!$A$2:$A$902,CONCATENATE("F",ROW()),'CB-results'!$R$2:$R$902))/F94),"")</f>
        <v>0.48219791169787207</v>
      </c>
      <c r="N94" s="55">
        <f>IF(F94&lt;&gt;0,ABS((SUMIF('CB-results'!$A$2:$A$902,CONCATENATE("F",ROW()),'CB-results'!$S$2:$S$902)-F94)/F94),"")</f>
        <v>0.56264765737023548</v>
      </c>
      <c r="O94" s="55">
        <f>IF(G94&lt;&gt;0,ABS((G94-SUMIF('CB-results'!$A$2:$A$902,CONCATENATE("G",ROW()),'CB-results'!$R$2:$R$902))/G94),"")</f>
        <v>0.20441923841096554</v>
      </c>
      <c r="P94" s="55">
        <f>IF(G94&lt;&gt;0,ABS((SUMIF('CB-results'!$A$2:$A$902,CONCATENATE("G",ROW()),'CB-results'!$S$2:$S$902)-G94)/G94),"")</f>
        <v>0.20425627804574847</v>
      </c>
      <c r="Q94" s="55">
        <f>IF(H94&lt;&gt;0,ABS((H94-SUMIF('CB-results'!$A$2:$A$902,CONCATENATE("H",ROW()),'CB-results'!$R$2:$R$902))/H94),"")</f>
        <v>0.46229355527131261</v>
      </c>
      <c r="R94" s="55">
        <f>IF(H94&lt;&gt;0,ABS((SUMIF('CB-results'!$A$2:$A$902,CONCATENATE("H",ROW()),'CB-results'!$S$2:$S$902)-H94)/H94),"")</f>
        <v>0.47028327225569472</v>
      </c>
      <c r="S94" s="55">
        <f>IF(AND(E94&lt;&gt;0,F94&lt;&gt;0),I94-SUMIF('CB-results'!$A$2:$A$902,CONCATENATE("I",ROW()),'CB-results'!$R$2:$R$902),"")</f>
        <v>0.32966151403953264</v>
      </c>
      <c r="T94" s="55">
        <f>IF(AND(E94&lt;&gt;0,F94&lt;&gt;0),SUMIF('CB-results'!$A$2:$A$902,CONCATENATE("I",ROW()),'CB-results'!$S$2:$S$902)-I94,"")</f>
        <v>0.5863799152306689</v>
      </c>
      <c r="V94" s="32">
        <f t="shared" si="1"/>
        <v>7.0159199999999977</v>
      </c>
    </row>
    <row r="95" spans="1:22">
      <c r="A95" s="35" t="s">
        <v>297</v>
      </c>
      <c r="B95" s="35" t="s">
        <v>294</v>
      </c>
      <c r="C95" s="35" t="s">
        <v>270</v>
      </c>
      <c r="D95" s="58" t="s">
        <v>18</v>
      </c>
      <c r="E95" s="85">
        <v>1.1730163500000002</v>
      </c>
      <c r="F95" s="85">
        <v>0</v>
      </c>
      <c r="G95" s="86">
        <v>0</v>
      </c>
      <c r="H95" s="87">
        <v>0</v>
      </c>
      <c r="I95" s="102">
        <v>-1</v>
      </c>
      <c r="J95" s="5"/>
      <c r="K95" s="55">
        <f>IF(E95&lt;&gt;0,ABS((E95-SUMIF('CB-results'!$A$2:$A$902,CONCATENATE("E",ROW()),'CB-results'!$R$2:$R$902))/E95),"")</f>
        <v>0.1073143667777982</v>
      </c>
      <c r="L95" s="55">
        <f>IF(E95&lt;&gt;0,ABS((SUMIF('CB-results'!$A$2:$A$902,CONCATENATE("E",ROW()),'CB-results'!$S$2:$S$902)-E95)/E95),"")</f>
        <v>0.10915222143595679</v>
      </c>
      <c r="M95" s="55" t="str">
        <f>IF(F95&lt;&gt;0,ABS((F95-SUMIF('CB-results'!$A$2:$A$902,CONCATENATE("F",ROW()),'CB-results'!$R$2:$R$902))/F95),"")</f>
        <v/>
      </c>
      <c r="N95" s="55" t="str">
        <f>IF(F95&lt;&gt;0,ABS((SUMIF('CB-results'!$A$2:$A$902,CONCATENATE("F",ROW()),'CB-results'!$S$2:$S$902)-F95)/F95),"")</f>
        <v/>
      </c>
      <c r="O95" s="55" t="str">
        <f>IF(G95&lt;&gt;0,ABS((G95-SUMIF('CB-results'!$A$2:$A$902,CONCATENATE("G",ROW()),'CB-results'!$R$2:$R$902))/G95),"")</f>
        <v/>
      </c>
      <c r="P95" s="55" t="str">
        <f>IF(G95&lt;&gt;0,ABS((SUMIF('CB-results'!$A$2:$A$902,CONCATENATE("G",ROW()),'CB-results'!$S$2:$S$902)-G95)/G95),"")</f>
        <v/>
      </c>
      <c r="Q95" s="55" t="str">
        <f>IF(H95&lt;&gt;0,ABS((H95-SUMIF('CB-results'!$A$2:$A$902,CONCATENATE("H",ROW()),'CB-results'!$R$2:$R$902))/H95),"")</f>
        <v/>
      </c>
      <c r="R95" s="55" t="str">
        <f>IF(H95&lt;&gt;0,ABS((SUMIF('CB-results'!$A$2:$A$902,CONCATENATE("H",ROW()),'CB-results'!$S$2:$S$902)-H95)/H95),"")</f>
        <v/>
      </c>
      <c r="S95" s="55" t="str">
        <f>IF(AND(E95&lt;&gt;0,F95&lt;&gt;0),I95-SUMIF('CB-results'!$A$2:$A$902,CONCATENATE("I",ROW()),'CB-results'!$R$2:$R$902),"")</f>
        <v/>
      </c>
      <c r="T95" s="55" t="str">
        <f>IF(AND(E95&lt;&gt;0,F95&lt;&gt;0),SUMIF('CB-results'!$A$2:$A$902,CONCATENATE("I",ROW()),'CB-results'!$S$2:$S$902)-I95,"")</f>
        <v/>
      </c>
      <c r="V95" s="32">
        <f t="shared" si="1"/>
        <v>0</v>
      </c>
    </row>
    <row r="96" spans="1:22">
      <c r="A96" s="35" t="s">
        <v>297</v>
      </c>
      <c r="B96" s="35" t="s">
        <v>294</v>
      </c>
      <c r="C96" s="35" t="s">
        <v>270</v>
      </c>
      <c r="D96" s="58" t="s">
        <v>19</v>
      </c>
      <c r="E96" s="85">
        <v>1.0521E-3</v>
      </c>
      <c r="F96" s="85">
        <v>0</v>
      </c>
      <c r="G96" s="86">
        <v>0</v>
      </c>
      <c r="H96" s="87">
        <v>0</v>
      </c>
      <c r="I96" s="102">
        <v>-1</v>
      </c>
      <c r="J96" s="5"/>
      <c r="K96" s="55">
        <f>IF(E96&lt;&gt;0,ABS((E96-SUMIF('CB-results'!$A$2:$A$902,CONCATENATE("E",ROW()),'CB-results'!$R$2:$R$902))/E96),"")</f>
        <v>0.59937854816146152</v>
      </c>
      <c r="L96" s="55">
        <f>IF(E96&lt;&gt;0,ABS((SUMIF('CB-results'!$A$2:$A$902,CONCATENATE("E",ROW()),'CB-results'!$S$2:$S$902)-E96)/E96),"")</f>
        <v>0.61535885685824032</v>
      </c>
      <c r="M96" s="55" t="str">
        <f>IF(F96&lt;&gt;0,ABS((F96-SUMIF('CB-results'!$A$2:$A$902,CONCATENATE("F",ROW()),'CB-results'!$R$2:$R$902))/F96),"")</f>
        <v/>
      </c>
      <c r="N96" s="55" t="str">
        <f>IF(F96&lt;&gt;0,ABS((SUMIF('CB-results'!$A$2:$A$902,CONCATENATE("F",ROW()),'CB-results'!$S$2:$S$902)-F96)/F96),"")</f>
        <v/>
      </c>
      <c r="O96" s="55" t="str">
        <f>IF(G96&lt;&gt;0,ABS((G96-SUMIF('CB-results'!$A$2:$A$902,CONCATENATE("G",ROW()),'CB-results'!$R$2:$R$902))/G96),"")</f>
        <v/>
      </c>
      <c r="P96" s="55" t="str">
        <f>IF(G96&lt;&gt;0,ABS((SUMIF('CB-results'!$A$2:$A$902,CONCATENATE("G",ROW()),'CB-results'!$S$2:$S$902)-G96)/G96),"")</f>
        <v/>
      </c>
      <c r="Q96" s="55" t="str">
        <f>IF(H96&lt;&gt;0,ABS((H96-SUMIF('CB-results'!$A$2:$A$902,CONCATENATE("H",ROW()),'CB-results'!$R$2:$R$902))/H96),"")</f>
        <v/>
      </c>
      <c r="R96" s="55" t="str">
        <f>IF(H96&lt;&gt;0,ABS((SUMIF('CB-results'!$A$2:$A$902,CONCATENATE("H",ROW()),'CB-results'!$S$2:$S$902)-H96)/H96),"")</f>
        <v/>
      </c>
      <c r="S96" s="55" t="str">
        <f>IF(AND(E96&lt;&gt;0,F96&lt;&gt;0),I96-SUMIF('CB-results'!$A$2:$A$902,CONCATENATE("I",ROW()),'CB-results'!$R$2:$R$902),"")</f>
        <v/>
      </c>
      <c r="T96" s="55" t="str">
        <f>IF(AND(E96&lt;&gt;0,F96&lt;&gt;0),SUMIF('CB-results'!$A$2:$A$902,CONCATENATE("I",ROW()),'CB-results'!$S$2:$S$902)-I96,"")</f>
        <v/>
      </c>
      <c r="V96" s="32">
        <f t="shared" si="1"/>
        <v>0</v>
      </c>
    </row>
    <row r="97" spans="1:22">
      <c r="A97" s="35" t="s">
        <v>297</v>
      </c>
      <c r="B97" s="35" t="s">
        <v>294</v>
      </c>
      <c r="C97" s="35" t="s">
        <v>270</v>
      </c>
      <c r="D97" s="58" t="s">
        <v>20</v>
      </c>
      <c r="E97" s="85">
        <v>1.1648250000000004E-2</v>
      </c>
      <c r="F97" s="85">
        <v>0</v>
      </c>
      <c r="G97" s="86">
        <v>0</v>
      </c>
      <c r="H97" s="87">
        <v>0</v>
      </c>
      <c r="I97" s="102">
        <v>-1</v>
      </c>
      <c r="J97" s="5"/>
      <c r="K97" s="55">
        <f>IF(E97&lt;&gt;0,ABS((E97-SUMIF('CB-results'!$A$2:$A$902,CONCATENATE("E",ROW()),'CB-results'!$R$2:$R$902))/E97),"")</f>
        <v>0.61014571896312753</v>
      </c>
      <c r="L97" s="55">
        <f>IF(E97&lt;&gt;0,ABS((SUMIF('CB-results'!$A$2:$A$902,CONCATENATE("E",ROW()),'CB-results'!$S$2:$S$902)-E97)/E97),"")</f>
        <v>0.61875430324057212</v>
      </c>
      <c r="M97" s="55" t="str">
        <f>IF(F97&lt;&gt;0,ABS((F97-SUMIF('CB-results'!$A$2:$A$902,CONCATENATE("F",ROW()),'CB-results'!$R$2:$R$902))/F97),"")</f>
        <v/>
      </c>
      <c r="N97" s="55" t="str">
        <f>IF(F97&lt;&gt;0,ABS((SUMIF('CB-results'!$A$2:$A$902,CONCATENATE("F",ROW()),'CB-results'!$S$2:$S$902)-F97)/F97),"")</f>
        <v/>
      </c>
      <c r="O97" s="55" t="str">
        <f>IF(G97&lt;&gt;0,ABS((G97-SUMIF('CB-results'!$A$2:$A$902,CONCATENATE("G",ROW()),'CB-results'!$R$2:$R$902))/G97),"")</f>
        <v/>
      </c>
      <c r="P97" s="55" t="str">
        <f>IF(G97&lt;&gt;0,ABS((SUMIF('CB-results'!$A$2:$A$902,CONCATENATE("G",ROW()),'CB-results'!$S$2:$S$902)-G97)/G97),"")</f>
        <v/>
      </c>
      <c r="Q97" s="55" t="str">
        <f>IF(H97&lt;&gt;0,ABS((H97-SUMIF('CB-results'!$A$2:$A$902,CONCATENATE("H",ROW()),'CB-results'!$R$2:$R$902))/H97),"")</f>
        <v/>
      </c>
      <c r="R97" s="55" t="str">
        <f>IF(H97&lt;&gt;0,ABS((SUMIF('CB-results'!$A$2:$A$902,CONCATENATE("H",ROW()),'CB-results'!$S$2:$S$902)-H97)/H97),"")</f>
        <v/>
      </c>
      <c r="S97" s="55" t="str">
        <f>IF(AND(E97&lt;&gt;0,F97&lt;&gt;0),I97-SUMIF('CB-results'!$A$2:$A$902,CONCATENATE("I",ROW()),'CB-results'!$R$2:$R$902),"")</f>
        <v/>
      </c>
      <c r="T97" s="55" t="str">
        <f>IF(AND(E97&lt;&gt;0,F97&lt;&gt;0),SUMIF('CB-results'!$A$2:$A$902,CONCATENATE("I",ROW()),'CB-results'!$S$2:$S$902)-I97,"")</f>
        <v/>
      </c>
      <c r="V97" s="32">
        <f t="shared" si="1"/>
        <v>0</v>
      </c>
    </row>
    <row r="98" spans="1:22">
      <c r="A98" s="35" t="s">
        <v>297</v>
      </c>
      <c r="B98" s="35" t="s">
        <v>294</v>
      </c>
      <c r="C98" s="35" t="s">
        <v>271</v>
      </c>
      <c r="D98" s="58" t="s">
        <v>18</v>
      </c>
      <c r="E98" s="85">
        <v>55.426797462000238</v>
      </c>
      <c r="F98" s="85">
        <v>231.42892089000034</v>
      </c>
      <c r="G98" s="86">
        <v>4225.8700000000099</v>
      </c>
      <c r="H98" s="87">
        <v>5.4764798938443396E-2</v>
      </c>
      <c r="I98" s="102">
        <v>3.1753976684051515</v>
      </c>
      <c r="J98" s="5"/>
      <c r="K98" s="55">
        <f>IF(E98&lt;&gt;0,ABS((E98-SUMIF('CB-results'!$A$2:$A$902,CONCATENATE("E",ROW()),'CB-results'!$R$2:$R$902))/E98),"")</f>
        <v>1.5291974055544648</v>
      </c>
      <c r="L98" s="55">
        <f>IF(E98&lt;&gt;0,ABS((SUMIF('CB-results'!$A$2:$A$902,CONCATENATE("E",ROW()),'CB-results'!$S$2:$S$902)-E98)/E98),"")</f>
        <v>1.5158304151949384</v>
      </c>
      <c r="M98" s="55">
        <f>IF(F98&lt;&gt;0,ABS((F98-SUMIF('CB-results'!$A$2:$A$902,CONCATENATE("F",ROW()),'CB-results'!$R$2:$R$902))/F98),"")</f>
        <v>0.37702624422687636</v>
      </c>
      <c r="N98" s="55">
        <f>IF(F98&lt;&gt;0,ABS((SUMIF('CB-results'!$A$2:$A$902,CONCATENATE("F",ROW()),'CB-results'!$S$2:$S$902)-F98)/F98),"")</f>
        <v>0.37802063491657623</v>
      </c>
      <c r="O98" s="55">
        <f>IF(G98&lt;&gt;0,ABS((G98-SUMIF('CB-results'!$A$2:$A$902,CONCATENATE("G",ROW()),'CB-results'!$R$2:$R$902))/G98),"")</f>
        <v>0.37676087907809375</v>
      </c>
      <c r="P98" s="55">
        <f>IF(G98&lt;&gt;0,ABS((SUMIF('CB-results'!$A$2:$A$902,CONCATENATE("G",ROW()),'CB-results'!$S$2:$S$902)-G98)/G98),"")</f>
        <v>0.37759929886835564</v>
      </c>
      <c r="Q98" s="55">
        <f>IF(H98&lt;&gt;0,ABS((H98-SUMIF('CB-results'!$A$2:$A$902,CONCATENATE("H",ROW()),'CB-results'!$R$2:$R$902))/H98),"")</f>
        <v>4.981928527174358E-3</v>
      </c>
      <c r="R98" s="55">
        <f>IF(H98&lt;&gt;0,ABS((SUMIF('CB-results'!$A$2:$A$902,CONCATENATE("H",ROW()),'CB-results'!$S$2:$S$902)-H98)/H98),"")</f>
        <v>5.0017459878834705E-3</v>
      </c>
      <c r="S98" s="55">
        <f>IF(AND(E98&lt;&gt;0,F98&lt;&gt;0),I98-SUMIF('CB-results'!$A$2:$A$902,CONCATENATE("I",ROW()),'CB-results'!$R$2:$R$902),"")</f>
        <v>36.630048130415794</v>
      </c>
      <c r="T98" s="55">
        <f>IF(AND(E98&lt;&gt;0,F98&lt;&gt;0),SUMIF('CB-results'!$A$2:$A$902,CONCATENATE("I",ROW()),'CB-results'!$S$2:$S$902)-I98,"")</f>
        <v>36.78460504213524</v>
      </c>
      <c r="V98" s="32">
        <f t="shared" si="1"/>
        <v>231.42892089000034</v>
      </c>
    </row>
    <row r="99" spans="1:22">
      <c r="A99" s="35" t="s">
        <v>297</v>
      </c>
      <c r="B99" s="35" t="s">
        <v>294</v>
      </c>
      <c r="C99" s="35" t="s">
        <v>271</v>
      </c>
      <c r="D99" s="58" t="s">
        <v>19</v>
      </c>
      <c r="E99" s="85">
        <v>6.1147548000000253E-2</v>
      </c>
      <c r="F99" s="85">
        <v>0.26346117000000052</v>
      </c>
      <c r="G99" s="86">
        <v>4225.8700000000099</v>
      </c>
      <c r="H99" s="87">
        <v>6.2344835501328697E-5</v>
      </c>
      <c r="I99" s="102">
        <v>3.3086138139177623</v>
      </c>
      <c r="J99" s="5"/>
      <c r="K99" s="55">
        <f>IF(E99&lt;&gt;0,ABS((E99-SUMIF('CB-results'!$A$2:$A$902,CONCATENATE("E",ROW()),'CB-results'!$R$2:$R$902))/E99),"")</f>
        <v>1.5153601667955261</v>
      </c>
      <c r="L99" s="55">
        <f>IF(E99&lt;&gt;0,ABS((SUMIF('CB-results'!$A$2:$A$902,CONCATENATE("E",ROW()),'CB-results'!$S$2:$S$902)-E99)/E99),"")</f>
        <v>1.9066114036959467</v>
      </c>
      <c r="M99" s="55">
        <f>IF(F99&lt;&gt;0,ABS((F99-SUMIF('CB-results'!$A$2:$A$902,CONCATENATE("F",ROW()),'CB-results'!$R$2:$R$902))/F99),"")</f>
        <v>0.63970703025606468</v>
      </c>
      <c r="N99" s="55">
        <f>IF(F99&lt;&gt;0,ABS((SUMIF('CB-results'!$A$2:$A$902,CONCATENATE("F",ROW()),'CB-results'!$S$2:$S$902)-F99)/F99),"")</f>
        <v>0.79569596277632892</v>
      </c>
      <c r="O99" s="55">
        <f>IF(G99&lt;&gt;0,ABS((G99-SUMIF('CB-results'!$A$2:$A$902,CONCATENATE("G",ROW()),'CB-results'!$R$2:$R$902))/G99),"")</f>
        <v>0.37676087907809375</v>
      </c>
      <c r="P99" s="55">
        <f>IF(G99&lt;&gt;0,ABS((SUMIF('CB-results'!$A$2:$A$902,CONCATENATE("G",ROW()),'CB-results'!$S$2:$S$902)-G99)/G99),"")</f>
        <v>0.37759929886835564</v>
      </c>
      <c r="Q99" s="55">
        <f>IF(H99&lt;&gt;0,ABS((H99-SUMIF('CB-results'!$A$2:$A$902,CONCATENATE("H",ROW()),'CB-results'!$R$2:$R$902))/H99),"")</f>
        <v>0.59572988269667626</v>
      </c>
      <c r="R99" s="55">
        <f>IF(H99&lt;&gt;0,ABS((SUMIF('CB-results'!$A$2:$A$902,CONCATENATE("H",ROW()),'CB-results'!$S$2:$S$902)-H99)/H99),"")</f>
        <v>0.60002493221600051</v>
      </c>
      <c r="S99" s="55">
        <f>IF(AND(E99&lt;&gt;0,F99&lt;&gt;0),I99-SUMIF('CB-results'!$A$2:$A$902,CONCATENATE("I",ROW()),'CB-results'!$R$2:$R$902),"")</f>
        <v>37.743533008671243</v>
      </c>
      <c r="T99" s="55">
        <f>IF(AND(E99&lt;&gt;0,F99&lt;&gt;0),SUMIF('CB-results'!$A$2:$A$902,CONCATENATE("I",ROW()),'CB-results'!$S$2:$S$902)-I99,"")</f>
        <v>37.914984877085978</v>
      </c>
      <c r="V99" s="32">
        <f t="shared" si="1"/>
        <v>0.26346117000000052</v>
      </c>
    </row>
    <row r="100" spans="1:22">
      <c r="A100" s="35" t="s">
        <v>297</v>
      </c>
      <c r="B100" s="35" t="s">
        <v>294</v>
      </c>
      <c r="C100" s="35" t="s">
        <v>271</v>
      </c>
      <c r="D100" s="58" t="s">
        <v>20</v>
      </c>
      <c r="E100" s="85">
        <v>0.31365428000000067</v>
      </c>
      <c r="F100" s="85">
        <v>1.3099887000000034</v>
      </c>
      <c r="G100" s="86">
        <v>4225.8700000000099</v>
      </c>
      <c r="H100" s="87">
        <v>3.0999266423245402E-4</v>
      </c>
      <c r="I100" s="102">
        <v>3.1765369820555316</v>
      </c>
      <c r="J100" s="5"/>
      <c r="K100" s="55">
        <f>IF(E100&lt;&gt;0,ABS((E100-SUMIF('CB-results'!$A$2:$A$902,CONCATENATE("E",ROW()),'CB-results'!$R$2:$R$902))/E100),"")</f>
        <v>1.5234262894161181</v>
      </c>
      <c r="L100" s="55">
        <f>IF(E100&lt;&gt;0,ABS((SUMIF('CB-results'!$A$2:$A$902,CONCATENATE("E",ROW()),'CB-results'!$S$2:$S$902)-E100)/E100),"")</f>
        <v>1.921099979669374</v>
      </c>
      <c r="M100" s="55">
        <f>IF(F100&lt;&gt;0,ABS((F100-SUMIF('CB-results'!$A$2:$A$902,CONCATENATE("F",ROW()),'CB-results'!$R$2:$R$902))/F100),"")</f>
        <v>0.6337604539440358</v>
      </c>
      <c r="N100" s="55">
        <f>IF(F100&lt;&gt;0,ABS((SUMIF('CB-results'!$A$2:$A$902,CONCATENATE("F",ROW()),'CB-results'!$S$2:$S$902)-F100)/F100),"")</f>
        <v>0.78793850568940316</v>
      </c>
      <c r="O100" s="55">
        <f>IF(G100&lt;&gt;0,ABS((G100-SUMIF('CB-results'!$A$2:$A$902,CONCATENATE("G",ROW()),'CB-results'!$R$2:$R$902))/G100),"")</f>
        <v>0.37676087907809375</v>
      </c>
      <c r="P100" s="55">
        <f>IF(G100&lt;&gt;0,ABS((SUMIF('CB-results'!$A$2:$A$902,CONCATENATE("G",ROW()),'CB-results'!$S$2:$S$902)-G100)/G100),"")</f>
        <v>0.37759929886835564</v>
      </c>
      <c r="Q100" s="55">
        <f>IF(H100&lt;&gt;0,ABS((H100-SUMIF('CB-results'!$A$2:$A$902,CONCATENATE("H",ROW()),'CB-results'!$R$2:$R$902))/H100),"")</f>
        <v>0.59544156395746983</v>
      </c>
      <c r="R100" s="55">
        <f>IF(H100&lt;&gt;0,ABS((SUMIF('CB-results'!$A$2:$A$902,CONCATENATE("H",ROW()),'CB-results'!$S$2:$S$902)-H100)/H100),"")</f>
        <v>0.60035532658402868</v>
      </c>
      <c r="S100" s="55">
        <f>IF(AND(E100&lt;&gt;0,F100&lt;&gt;0),I100-SUMIF('CB-results'!$A$2:$A$902,CONCATENATE("I",ROW()),'CB-results'!$R$2:$R$902),"")</f>
        <v>36.586537631882074</v>
      </c>
      <c r="T100" s="55">
        <f>IF(AND(E100&lt;&gt;0,F100&lt;&gt;0),SUMIF('CB-results'!$A$2:$A$902,CONCATENATE("I",ROW()),'CB-results'!$S$2:$S$902)-I100,"")</f>
        <v>36.752733791483003</v>
      </c>
      <c r="V100" s="32">
        <f t="shared" si="1"/>
        <v>1.3099887000000034</v>
      </c>
    </row>
    <row r="101" spans="1:22">
      <c r="A101" s="35" t="s">
        <v>297</v>
      </c>
      <c r="B101" s="35" t="s">
        <v>294</v>
      </c>
      <c r="C101" s="35" t="s">
        <v>272</v>
      </c>
      <c r="D101" s="58" t="s">
        <v>19</v>
      </c>
      <c r="E101" s="85">
        <v>0.19836385799999989</v>
      </c>
      <c r="F101" s="85">
        <v>2.8515899999999985</v>
      </c>
      <c r="G101" s="86">
        <v>2396.4542844784</v>
      </c>
      <c r="H101" s="87">
        <v>1.1899204664447254E-3</v>
      </c>
      <c r="I101" s="102">
        <v>13.375552223833033</v>
      </c>
      <c r="J101" s="5"/>
      <c r="K101" s="55">
        <f>IF(E101&lt;&gt;0,ABS((E101-SUMIF('CB-results'!$A$2:$A$902,CONCATENATE("E",ROW()),'CB-results'!$R$2:$R$902))/E101),"")</f>
        <v>0.60583194850531674</v>
      </c>
      <c r="L101" s="55">
        <f>IF(E101&lt;&gt;0,ABS((SUMIF('CB-results'!$A$2:$A$902,CONCATENATE("E",ROW()),'CB-results'!$S$2:$S$902)-E101)/E101),"")</f>
        <v>0.62098240011259598</v>
      </c>
      <c r="M101" s="55">
        <f>IF(F101&lt;&gt;0,ABS((F101-SUMIF('CB-results'!$A$2:$A$902,CONCATENATE("F",ROW()),'CB-results'!$R$2:$R$902))/F101),"")</f>
        <v>0.59887094835313048</v>
      </c>
      <c r="N101" s="55">
        <f>IF(F101&lt;&gt;0,ABS((SUMIF('CB-results'!$A$2:$A$902,CONCATENATE("F",ROW()),'CB-results'!$S$2:$S$902)-F101)/F101),"")</f>
        <v>0.60662872759168229</v>
      </c>
      <c r="O101" s="55">
        <f>IF(G101&lt;&gt;0,ABS((G101-SUMIF('CB-results'!$A$2:$A$902,CONCATENATE("G",ROW()),'CB-results'!$R$2:$R$902))/G101),"")</f>
        <v>9.5582196001432335E-2</v>
      </c>
      <c r="P101" s="55">
        <f>IF(G101&lt;&gt;0,ABS((SUMIF('CB-results'!$A$2:$A$902,CONCATENATE("G",ROW()),'CB-results'!$S$2:$S$902)-G101)/G101),"")</f>
        <v>9.6210399524270268E-2</v>
      </c>
      <c r="Q101" s="55">
        <f>IF(H101&lt;&gt;0,ABS((H101-SUMIF('CB-results'!$A$2:$A$902,CONCATENATE("H",ROW()),'CB-results'!$R$2:$R$902))/H101),"")</f>
        <v>0.59590111742367047</v>
      </c>
      <c r="R101" s="55">
        <f>IF(H101&lt;&gt;0,ABS((SUMIF('CB-results'!$A$2:$A$902,CONCATENATE("H",ROW()),'CB-results'!$S$2:$S$902)-H101)/H101),"")</f>
        <v>0.59225852296973214</v>
      </c>
      <c r="S101" s="55">
        <f>IF(AND(E101&lt;&gt;0,F101&lt;&gt;0),I101-SUMIF('CB-results'!$A$2:$A$902,CONCATENATE("I",ROW()),'CB-results'!$R$2:$R$902),"")</f>
        <v>9.2173182342565987</v>
      </c>
      <c r="T101" s="55">
        <f>IF(AND(E101&lt;&gt;0,F101&lt;&gt;0),SUMIF('CB-results'!$A$2:$A$902,CONCATENATE("I",ROW()),'CB-results'!$S$2:$S$902)-I101,"")</f>
        <v>25.849431496011441</v>
      </c>
      <c r="V101" s="32">
        <f t="shared" si="1"/>
        <v>2.8515899999999985</v>
      </c>
    </row>
    <row r="102" spans="1:22">
      <c r="A102" s="35" t="s">
        <v>297</v>
      </c>
      <c r="B102" s="35" t="s">
        <v>294</v>
      </c>
      <c r="C102" s="35" t="s">
        <v>272</v>
      </c>
      <c r="D102" s="58" t="s">
        <v>20</v>
      </c>
      <c r="E102" s="85">
        <v>0.21506591000000003</v>
      </c>
      <c r="F102" s="85">
        <v>0.7923600000000004</v>
      </c>
      <c r="G102" s="86">
        <v>2396.4542844784</v>
      </c>
      <c r="H102" s="87">
        <v>3.3063847916150064E-4</v>
      </c>
      <c r="I102" s="102">
        <v>2.6842659071351673</v>
      </c>
      <c r="J102" s="5"/>
      <c r="K102" s="55">
        <f>IF(E102&lt;&gt;0,ABS((E102-SUMIF('CB-results'!$A$2:$A$902,CONCATENATE("E",ROW()),'CB-results'!$R$2:$R$902))/E102),"")</f>
        <v>0.60186798549019704</v>
      </c>
      <c r="L102" s="55">
        <f>IF(E102&lt;&gt;0,ABS((SUMIF('CB-results'!$A$2:$A$902,CONCATENATE("E",ROW()),'CB-results'!$S$2:$S$902)-E102)/E102),"")</f>
        <v>0.61489257769338224</v>
      </c>
      <c r="M102" s="55">
        <f>IF(F102&lt;&gt;0,ABS((F102-SUMIF('CB-results'!$A$2:$A$902,CONCATENATE("F",ROW()),'CB-results'!$R$2:$R$902))/F102),"")</f>
        <v>0.53258729103240721</v>
      </c>
      <c r="N102" s="55">
        <f>IF(F102&lt;&gt;0,ABS((SUMIF('CB-results'!$A$2:$A$902,CONCATENATE("F",ROW()),'CB-results'!$S$2:$S$902)-F102)/F102),"")</f>
        <v>0.54553141408837202</v>
      </c>
      <c r="O102" s="55">
        <f>IF(G102&lt;&gt;0,ABS((G102-SUMIF('CB-results'!$A$2:$A$902,CONCATENATE("G",ROW()),'CB-results'!$R$2:$R$902))/G102),"")</f>
        <v>9.5582196001432335E-2</v>
      </c>
      <c r="P102" s="55">
        <f>IF(G102&lt;&gt;0,ABS((SUMIF('CB-results'!$A$2:$A$902,CONCATENATE("G",ROW()),'CB-results'!$S$2:$S$902)-G102)/G102),"")</f>
        <v>9.6210399524270268E-2</v>
      </c>
      <c r="Q102" s="55">
        <f>IF(H102&lt;&gt;0,ABS((H102-SUMIF('CB-results'!$A$2:$A$902,CONCATENATE("H",ROW()),'CB-results'!$R$2:$R$902))/H102),"")</f>
        <v>0.52892285114051707</v>
      </c>
      <c r="R102" s="55">
        <f>IF(H102&lt;&gt;0,ABS((SUMIF('CB-results'!$A$2:$A$902,CONCATENATE("H",ROW()),'CB-results'!$S$2:$S$902)-H102)/H102),"")</f>
        <v>0.53401719611203791</v>
      </c>
      <c r="S102" s="55">
        <f>IF(AND(E102&lt;&gt;0,F102&lt;&gt;0),I102-SUMIF('CB-results'!$A$2:$A$902,CONCATENATE("I",ROW()),'CB-results'!$R$2:$R$902),"")</f>
        <v>2.1822085117233936</v>
      </c>
      <c r="T102" s="55">
        <f>IF(AND(E102&lt;&gt;0,F102&lt;&gt;0),SUMIF('CB-results'!$A$2:$A$902,CONCATENATE("I",ROW()),'CB-results'!$S$2:$S$902)-I102,"")</f>
        <v>6.3207201663936363</v>
      </c>
      <c r="V102" s="32">
        <f t="shared" si="1"/>
        <v>0.7923600000000004</v>
      </c>
    </row>
    <row r="103" spans="1:22">
      <c r="A103" s="35" t="s">
        <v>297</v>
      </c>
      <c r="B103" s="35" t="s">
        <v>294</v>
      </c>
      <c r="C103" s="35" t="s">
        <v>273</v>
      </c>
      <c r="D103" s="58" t="s">
        <v>18</v>
      </c>
      <c r="E103" s="85">
        <v>23.965078500000001</v>
      </c>
      <c r="F103" s="85">
        <v>0</v>
      </c>
      <c r="G103" s="86">
        <v>0</v>
      </c>
      <c r="H103" s="87">
        <v>0</v>
      </c>
      <c r="I103" s="102">
        <v>-1</v>
      </c>
      <c r="J103" s="5"/>
      <c r="K103" s="55">
        <f>IF(E103&lt;&gt;0,ABS((E103-SUMIF('CB-results'!$A$2:$A$902,CONCATENATE("E",ROW()),'CB-results'!$R$2:$R$902))/E103),"")</f>
        <v>0.11098123750505146</v>
      </c>
      <c r="L103" s="55">
        <f>IF(E103&lt;&gt;0,ABS((SUMIF('CB-results'!$A$2:$A$902,CONCATENATE("E",ROW()),'CB-results'!$S$2:$S$902)-E103)/E103),"")</f>
        <v>0.11223617123399256</v>
      </c>
      <c r="M103" s="55" t="str">
        <f>IF(F103&lt;&gt;0,ABS((F103-SUMIF('CB-results'!$A$2:$A$902,CONCATENATE("F",ROW()),'CB-results'!$R$2:$R$902))/F103),"")</f>
        <v/>
      </c>
      <c r="N103" s="55" t="str">
        <f>IF(F103&lt;&gt;0,ABS((SUMIF('CB-results'!$A$2:$A$902,CONCATENATE("F",ROW()),'CB-results'!$S$2:$S$902)-F103)/F103),"")</f>
        <v/>
      </c>
      <c r="O103" s="55" t="str">
        <f>IF(G103&lt;&gt;0,ABS((G103-SUMIF('CB-results'!$A$2:$A$902,CONCATENATE("G",ROW()),'CB-results'!$R$2:$R$902))/G103),"")</f>
        <v/>
      </c>
      <c r="P103" s="55" t="str">
        <f>IF(G103&lt;&gt;0,ABS((SUMIF('CB-results'!$A$2:$A$902,CONCATENATE("G",ROW()),'CB-results'!$S$2:$S$902)-G103)/G103),"")</f>
        <v/>
      </c>
      <c r="Q103" s="55" t="str">
        <f>IF(H103&lt;&gt;0,ABS((H103-SUMIF('CB-results'!$A$2:$A$902,CONCATENATE("H",ROW()),'CB-results'!$R$2:$R$902))/H103),"")</f>
        <v/>
      </c>
      <c r="R103" s="55" t="str">
        <f>IF(H103&lt;&gt;0,ABS((SUMIF('CB-results'!$A$2:$A$902,CONCATENATE("H",ROW()),'CB-results'!$S$2:$S$902)-H103)/H103),"")</f>
        <v/>
      </c>
      <c r="S103" s="55" t="str">
        <f>IF(AND(E103&lt;&gt;0,F103&lt;&gt;0),I103-SUMIF('CB-results'!$A$2:$A$902,CONCATENATE("I",ROW()),'CB-results'!$R$2:$R$902),"")</f>
        <v/>
      </c>
      <c r="T103" s="55" t="str">
        <f>IF(AND(E103&lt;&gt;0,F103&lt;&gt;0),SUMIF('CB-results'!$A$2:$A$902,CONCATENATE("I",ROW()),'CB-results'!$S$2:$S$902)-I103,"")</f>
        <v/>
      </c>
      <c r="V103" s="32">
        <f t="shared" si="1"/>
        <v>0</v>
      </c>
    </row>
    <row r="104" spans="1:22">
      <c r="A104" s="35" t="s">
        <v>297</v>
      </c>
      <c r="B104" s="35" t="s">
        <v>294</v>
      </c>
      <c r="C104" s="35" t="s">
        <v>273</v>
      </c>
      <c r="D104" s="58" t="s">
        <v>19</v>
      </c>
      <c r="E104" s="85">
        <v>0.23633925</v>
      </c>
      <c r="F104" s="85">
        <v>0</v>
      </c>
      <c r="G104" s="86">
        <v>0</v>
      </c>
      <c r="H104" s="87">
        <v>0</v>
      </c>
      <c r="I104" s="102">
        <v>-1</v>
      </c>
      <c r="J104" s="5"/>
      <c r="K104" s="55">
        <f>IF(E104&lt;&gt;0,ABS((E104-SUMIF('CB-results'!$A$2:$A$902,CONCATENATE("E",ROW()),'CB-results'!$R$2:$R$902))/E104),"")</f>
        <v>0.59630902546681519</v>
      </c>
      <c r="L104" s="55">
        <f>IF(E104&lt;&gt;0,ABS((SUMIF('CB-results'!$A$2:$A$902,CONCATENATE("E",ROW()),'CB-results'!$S$2:$S$902)-E104)/E104),"")</f>
        <v>0.62488432137721939</v>
      </c>
      <c r="M104" s="55" t="str">
        <f>IF(F104&lt;&gt;0,ABS((F104-SUMIF('CB-results'!$A$2:$A$902,CONCATENATE("F",ROW()),'CB-results'!$R$2:$R$902))/F104),"")</f>
        <v/>
      </c>
      <c r="N104" s="55" t="str">
        <f>IF(F104&lt;&gt;0,ABS((SUMIF('CB-results'!$A$2:$A$902,CONCATENATE("F",ROW()),'CB-results'!$S$2:$S$902)-F104)/F104),"")</f>
        <v/>
      </c>
      <c r="O104" s="55" t="str">
        <f>IF(G104&lt;&gt;0,ABS((G104-SUMIF('CB-results'!$A$2:$A$902,CONCATENATE("G",ROW()),'CB-results'!$R$2:$R$902))/G104),"")</f>
        <v/>
      </c>
      <c r="P104" s="55" t="str">
        <f>IF(G104&lt;&gt;0,ABS((SUMIF('CB-results'!$A$2:$A$902,CONCATENATE("G",ROW()),'CB-results'!$S$2:$S$902)-G104)/G104),"")</f>
        <v/>
      </c>
      <c r="Q104" s="55" t="str">
        <f>IF(H104&lt;&gt;0,ABS((H104-SUMIF('CB-results'!$A$2:$A$902,CONCATENATE("H",ROW()),'CB-results'!$R$2:$R$902))/H104),"")</f>
        <v/>
      </c>
      <c r="R104" s="55" t="str">
        <f>IF(H104&lt;&gt;0,ABS((SUMIF('CB-results'!$A$2:$A$902,CONCATENATE("H",ROW()),'CB-results'!$S$2:$S$902)-H104)/H104),"")</f>
        <v/>
      </c>
      <c r="S104" s="55" t="str">
        <f>IF(AND(E104&lt;&gt;0,F104&lt;&gt;0),I104-SUMIF('CB-results'!$A$2:$A$902,CONCATENATE("I",ROW()),'CB-results'!$R$2:$R$902),"")</f>
        <v/>
      </c>
      <c r="T104" s="55" t="str">
        <f>IF(AND(E104&lt;&gt;0,F104&lt;&gt;0),SUMIF('CB-results'!$A$2:$A$902,CONCATENATE("I",ROW()),'CB-results'!$S$2:$S$902)-I104,"")</f>
        <v/>
      </c>
      <c r="V104" s="32">
        <f t="shared" si="1"/>
        <v>0</v>
      </c>
    </row>
    <row r="105" spans="1:22">
      <c r="A105" s="35" t="s">
        <v>297</v>
      </c>
      <c r="B105" s="35" t="s">
        <v>294</v>
      </c>
      <c r="C105" s="35" t="s">
        <v>273</v>
      </c>
      <c r="D105" s="58" t="s">
        <v>20</v>
      </c>
      <c r="E105" s="85">
        <v>0.14715390000000006</v>
      </c>
      <c r="F105" s="85">
        <v>0</v>
      </c>
      <c r="G105" s="86">
        <v>0</v>
      </c>
      <c r="H105" s="87">
        <v>0</v>
      </c>
      <c r="I105" s="102">
        <v>-1</v>
      </c>
      <c r="J105" s="5"/>
      <c r="K105" s="55">
        <f>IF(E105&lt;&gt;0,ABS((E105-SUMIF('CB-results'!$A$2:$A$902,CONCATENATE("E",ROW()),'CB-results'!$R$2:$R$902))/E105),"")</f>
        <v>0.60698270095095008</v>
      </c>
      <c r="L105" s="55">
        <f>IF(E105&lt;&gt;0,ABS((SUMIF('CB-results'!$A$2:$A$902,CONCATENATE("E",ROW()),'CB-results'!$S$2:$S$902)-E105)/E105),"")</f>
        <v>0.6127547812515598</v>
      </c>
      <c r="M105" s="55" t="str">
        <f>IF(F105&lt;&gt;0,ABS((F105-SUMIF('CB-results'!$A$2:$A$902,CONCATENATE("F",ROW()),'CB-results'!$R$2:$R$902))/F105),"")</f>
        <v/>
      </c>
      <c r="N105" s="55" t="str">
        <f>IF(F105&lt;&gt;0,ABS((SUMIF('CB-results'!$A$2:$A$902,CONCATENATE("F",ROW()),'CB-results'!$S$2:$S$902)-F105)/F105),"")</f>
        <v/>
      </c>
      <c r="O105" s="55" t="str">
        <f>IF(G105&lt;&gt;0,ABS((G105-SUMIF('CB-results'!$A$2:$A$902,CONCATENATE("G",ROW()),'CB-results'!$R$2:$R$902))/G105),"")</f>
        <v/>
      </c>
      <c r="P105" s="55" t="str">
        <f>IF(G105&lt;&gt;0,ABS((SUMIF('CB-results'!$A$2:$A$902,CONCATENATE("G",ROW()),'CB-results'!$S$2:$S$902)-G105)/G105),"")</f>
        <v/>
      </c>
      <c r="Q105" s="55" t="str">
        <f>IF(H105&lt;&gt;0,ABS((H105-SUMIF('CB-results'!$A$2:$A$902,CONCATENATE("H",ROW()),'CB-results'!$R$2:$R$902))/H105),"")</f>
        <v/>
      </c>
      <c r="R105" s="55" t="str">
        <f>IF(H105&lt;&gt;0,ABS((SUMIF('CB-results'!$A$2:$A$902,CONCATENATE("H",ROW()),'CB-results'!$S$2:$S$902)-H105)/H105),"")</f>
        <v/>
      </c>
      <c r="S105" s="55" t="str">
        <f>IF(AND(E105&lt;&gt;0,F105&lt;&gt;0),I105-SUMIF('CB-results'!$A$2:$A$902,CONCATENATE("I",ROW()),'CB-results'!$R$2:$R$902),"")</f>
        <v/>
      </c>
      <c r="T105" s="55" t="str">
        <f>IF(AND(E105&lt;&gt;0,F105&lt;&gt;0),SUMIF('CB-results'!$A$2:$A$902,CONCATENATE("I",ROW()),'CB-results'!$S$2:$S$902)-I105,"")</f>
        <v/>
      </c>
      <c r="V105" s="32">
        <f t="shared" si="1"/>
        <v>0</v>
      </c>
    </row>
    <row r="106" spans="1:22">
      <c r="A106" s="35" t="s">
        <v>295</v>
      </c>
      <c r="B106" s="35" t="s">
        <v>296</v>
      </c>
      <c r="C106" s="35" t="s">
        <v>269</v>
      </c>
      <c r="D106" s="58" t="s">
        <v>18</v>
      </c>
      <c r="E106" s="85">
        <v>58.015699999999995</v>
      </c>
      <c r="F106" s="85">
        <v>179.90848</v>
      </c>
      <c r="G106" s="86">
        <v>2455.7944307924095</v>
      </c>
      <c r="H106" s="87">
        <v>7.3258770255435854E-2</v>
      </c>
      <c r="I106" s="102">
        <v>2.1010309278350516</v>
      </c>
      <c r="J106" s="5"/>
      <c r="K106" s="55">
        <f>IF(E106&lt;&gt;0,ABS((E106-SUMIF('CB-results'!$A$2:$A$902,CONCATENATE("E",ROW()),'CB-results'!$R$2:$R$902))/E106),"")</f>
        <v>0.69993411648279302</v>
      </c>
      <c r="L106" s="55">
        <f>IF(E106&lt;&gt;0,ABS((SUMIF('CB-results'!$A$2:$A$902,CONCATENATE("E",ROW()),'CB-results'!$S$2:$S$902)-E106)/E106),"")</f>
        <v>0.70254381527293752</v>
      </c>
      <c r="M106" s="55">
        <f>IF(F106&lt;&gt;0,ABS((F106-SUMIF('CB-results'!$A$2:$A$902,CONCATENATE("F",ROW()),'CB-results'!$R$2:$R$902))/F106),"")</f>
        <v>0.28403532816492805</v>
      </c>
      <c r="N106" s="55">
        <f>IF(F106&lt;&gt;0,ABS((SUMIF('CB-results'!$A$2:$A$902,CONCATENATE("F",ROW()),'CB-results'!$S$2:$S$902)-F106)/F106),"")</f>
        <v>0.28362514508947145</v>
      </c>
      <c r="O106" s="55">
        <f>IF(G106&lt;&gt;0,ABS((G106-SUMIF('CB-results'!$A$2:$A$902,CONCATENATE("G",ROW()),'CB-results'!$R$2:$R$902))/G106),"")</f>
        <v>0.28379562857096846</v>
      </c>
      <c r="P106" s="55">
        <f>IF(G106&lt;&gt;0,ABS((SUMIF('CB-results'!$A$2:$A$902,CONCATENATE("G",ROW()),'CB-results'!$S$2:$S$902)-G106)/G106),"")</f>
        <v>0.28299137293553273</v>
      </c>
      <c r="Q106" s="55">
        <f>IF(H106&lt;&gt;0,ABS((H106-SUMIF('CB-results'!$A$2:$A$902,CONCATENATE("H",ROW()),'CB-results'!$R$2:$R$902))/H106),"")</f>
        <v>1.6657125271295533E-2</v>
      </c>
      <c r="R106" s="55">
        <f>IF(H106&lt;&gt;0,ABS((SUMIF('CB-results'!$A$2:$A$902,CONCATENATE("H",ROW()),'CB-results'!$S$2:$S$902)-H106)/H106),"")</f>
        <v>1.6732175717257537E-2</v>
      </c>
      <c r="S106" s="55">
        <f>IF(AND(E106&lt;&gt;0,F106&lt;&gt;0),I106-SUMIF('CB-results'!$A$2:$A$902,CONCATENATE("I",ROW()),'CB-results'!$R$2:$R$902),"")</f>
        <v>1.4790579763776226</v>
      </c>
      <c r="T106" s="55">
        <f>IF(AND(E106&lt;&gt;0,F106&lt;&gt;0),SUMIF('CB-results'!$A$2:$A$902,CONCATENATE("I",ROW()),'CB-results'!$S$2:$S$902)-I106,"")</f>
        <v>6.8480425865983943</v>
      </c>
      <c r="V106" s="32">
        <f t="shared" si="1"/>
        <v>179.90848</v>
      </c>
    </row>
    <row r="107" spans="1:22">
      <c r="A107" s="35" t="s">
        <v>295</v>
      </c>
      <c r="B107" s="35" t="s">
        <v>296</v>
      </c>
      <c r="C107" s="35" t="s">
        <v>269</v>
      </c>
      <c r="D107" s="58" t="s">
        <v>19</v>
      </c>
      <c r="E107" s="85">
        <v>5.2080000000000001E-2</v>
      </c>
      <c r="F107" s="85">
        <v>0.15645000000000014</v>
      </c>
      <c r="G107" s="86">
        <v>2455.7944307924095</v>
      </c>
      <c r="H107" s="87">
        <v>6.3706472348957368E-5</v>
      </c>
      <c r="I107" s="102">
        <v>2.0040322580645187</v>
      </c>
      <c r="J107" s="5"/>
      <c r="K107" s="55">
        <f>IF(E107&lt;&gt;0,ABS((E107-SUMIF('CB-results'!$A$2:$A$902,CONCATENATE("E",ROW()),'CB-results'!$R$2:$R$902))/E107),"")</f>
        <v>0.67268797394368285</v>
      </c>
      <c r="L107" s="55">
        <f>IF(E107&lt;&gt;0,ABS((SUMIF('CB-results'!$A$2:$A$902,CONCATENATE("E",ROW()),'CB-results'!$S$2:$S$902)-E107)/E107),"")</f>
        <v>0.79280880440201607</v>
      </c>
      <c r="M107" s="55">
        <f>IF(F107&lt;&gt;0,ABS((F107-SUMIF('CB-results'!$A$2:$A$902,CONCATENATE("F",ROW()),'CB-results'!$R$2:$R$902))/F107),"")</f>
        <v>0.4418988829079839</v>
      </c>
      <c r="N107" s="55">
        <f>IF(F107&lt;&gt;0,ABS((SUMIF('CB-results'!$A$2:$A$902,CONCATENATE("F",ROW()),'CB-results'!$S$2:$S$902)-F107)/F107),"")</f>
        <v>0.51916033855182353</v>
      </c>
      <c r="O107" s="55">
        <f>IF(G107&lt;&gt;0,ABS((G107-SUMIF('CB-results'!$A$2:$A$902,CONCATENATE("G",ROW()),'CB-results'!$R$2:$R$902))/G107),"")</f>
        <v>0.28379562857096846</v>
      </c>
      <c r="P107" s="55">
        <f>IF(G107&lt;&gt;0,ABS((SUMIF('CB-results'!$A$2:$A$902,CONCATENATE("G",ROW()),'CB-results'!$S$2:$S$902)-G107)/G107),"")</f>
        <v>0.28299137293553273</v>
      </c>
      <c r="Q107" s="55">
        <f>IF(H107&lt;&gt;0,ABS((H107-SUMIF('CB-results'!$A$2:$A$902,CONCATENATE("H",ROW()),'CB-results'!$R$2:$R$902))/H107),"")</f>
        <v>0.39860348329198686</v>
      </c>
      <c r="R107" s="55">
        <f>IF(H107&lt;&gt;0,ABS((SUMIF('CB-results'!$A$2:$A$902,CONCATENATE("H",ROW()),'CB-results'!$S$2:$S$902)-H107)/H107),"")</f>
        <v>0.39791076062659869</v>
      </c>
      <c r="S107" s="55">
        <f>IF(AND(E107&lt;&gt;0,F107&lt;&gt;0),I107-SUMIF('CB-results'!$A$2:$A$902,CONCATENATE("I",ROW()),'CB-results'!$R$2:$R$902),"")</f>
        <v>1.4221757461205478</v>
      </c>
      <c r="T107" s="55">
        <f>IF(AND(E107&lt;&gt;0,F107&lt;&gt;0),SUMIF('CB-results'!$A$2:$A$902,CONCATENATE("I",ROW()),'CB-results'!$S$2:$S$902)-I107,"")</f>
        <v>5.9070872847534739</v>
      </c>
      <c r="V107" s="32">
        <f t="shared" si="1"/>
        <v>0.15645000000000014</v>
      </c>
    </row>
    <row r="108" spans="1:22">
      <c r="A108" s="35" t="s">
        <v>295</v>
      </c>
      <c r="B108" s="35" t="s">
        <v>296</v>
      </c>
      <c r="C108" s="35" t="s">
        <v>269</v>
      </c>
      <c r="D108" s="58" t="s">
        <v>20</v>
      </c>
      <c r="E108" s="85">
        <v>0.60263999999999995</v>
      </c>
      <c r="F108" s="85">
        <v>2.1501600000000001</v>
      </c>
      <c r="G108" s="86">
        <v>2455.7944307924095</v>
      </c>
      <c r="H108" s="87">
        <v>8.7554559658570828E-4</v>
      </c>
      <c r="I108" s="102">
        <v>2.5679012345679015</v>
      </c>
      <c r="J108" s="5"/>
      <c r="K108" s="55">
        <f>IF(E108&lt;&gt;0,ABS((E108-SUMIF('CB-results'!$A$2:$A$902,CONCATENATE("E",ROW()),'CB-results'!$R$2:$R$902))/E108),"")</f>
        <v>0.87857638152882811</v>
      </c>
      <c r="L108" s="55">
        <f>IF(E108&lt;&gt;0,ABS((SUMIF('CB-results'!$A$2:$A$902,CONCATENATE("E",ROW()),'CB-results'!$S$2:$S$902)-E108)/E108),"")</f>
        <v>1.5387361919008216</v>
      </c>
      <c r="M108" s="55">
        <f>IF(F108&lt;&gt;0,ABS((F108-SUMIF('CB-results'!$A$2:$A$902,CONCATENATE("F",ROW()),'CB-results'!$R$2:$R$902))/F108),"")</f>
        <v>0.7400540467338752</v>
      </c>
      <c r="N108" s="55">
        <f>IF(F108&lt;&gt;0,ABS((SUMIF('CB-results'!$A$2:$A$902,CONCATENATE("F",ROW()),'CB-results'!$S$2:$S$902)-F108)/F108),"")</f>
        <v>1.390306299178184</v>
      </c>
      <c r="O108" s="55">
        <f>IF(G108&lt;&gt;0,ABS((G108-SUMIF('CB-results'!$A$2:$A$902,CONCATENATE("G",ROW()),'CB-results'!$R$2:$R$902))/G108),"")</f>
        <v>0.28379562857096846</v>
      </c>
      <c r="P108" s="55">
        <f>IF(G108&lt;&gt;0,ABS((SUMIF('CB-results'!$A$2:$A$902,CONCATENATE("G",ROW()),'CB-results'!$S$2:$S$902)-G108)/G108),"")</f>
        <v>0.28299137293553273</v>
      </c>
      <c r="Q108" s="55">
        <f>IF(H108&lt;&gt;0,ABS((H108-SUMIF('CB-results'!$A$2:$A$902,CONCATENATE("H",ROW()),'CB-results'!$R$2:$R$902))/H108),"")</f>
        <v>0.69185298009238028</v>
      </c>
      <c r="R108" s="55">
        <f>IF(H108&lt;&gt;0,ABS((SUMIF('CB-results'!$A$2:$A$902,CONCATENATE("H",ROW()),'CB-results'!$S$2:$S$902)-H108)/H108),"")</f>
        <v>1.4432036844695291</v>
      </c>
      <c r="S108" s="55">
        <f>IF(AND(E108&lt;&gt;0,F108&lt;&gt;0),I108-SUMIF('CB-results'!$A$2:$A$902,CONCATENATE("I",ROW()),'CB-results'!$R$2:$R$902),"")</f>
        <v>2.9104664268224205</v>
      </c>
      <c r="T108" s="55">
        <f>IF(AND(E108&lt;&gt;0,F108&lt;&gt;0),SUMIF('CB-results'!$A$2:$A$902,CONCATENATE("I",ROW()),'CB-results'!$S$2:$S$902)-I108,"")</f>
        <v>7.3198699826514684</v>
      </c>
      <c r="V108" s="32">
        <f t="shared" si="1"/>
        <v>2.1501600000000001</v>
      </c>
    </row>
    <row r="109" spans="1:22">
      <c r="A109" s="35" t="s">
        <v>295</v>
      </c>
      <c r="B109" s="35" t="s">
        <v>296</v>
      </c>
      <c r="C109" s="35" t="s">
        <v>272</v>
      </c>
      <c r="D109" s="58" t="s">
        <v>19</v>
      </c>
      <c r="E109" s="85">
        <v>0</v>
      </c>
      <c r="F109" s="85">
        <v>6.3000000000000079E-4</v>
      </c>
      <c r="G109" s="86">
        <v>7.9171692075905105</v>
      </c>
      <c r="H109" s="87">
        <v>7.957389610872461E-5</v>
      </c>
      <c r="I109" s="102">
        <v>0</v>
      </c>
      <c r="J109" s="5"/>
      <c r="K109" s="55" t="str">
        <f>IF(E109&lt;&gt;0,ABS((E109-SUMIF('CB-results'!$A$2:$A$902,CONCATENATE("E",ROW()),'CB-results'!$R$2:$R$902))/E109),"")</f>
        <v/>
      </c>
      <c r="L109" s="55" t="str">
        <f>IF(E109&lt;&gt;0,ABS((SUMIF('CB-results'!$A$2:$A$902,CONCATENATE("E",ROW()),'CB-results'!$S$2:$S$902)-E109)/E109),"")</f>
        <v/>
      </c>
      <c r="M109" s="55">
        <f>IF(F109&lt;&gt;0,ABS((F109-SUMIF('CB-results'!$A$2:$A$902,CONCATENATE("F",ROW()),'CB-results'!$R$2:$R$902))/F109),"")</f>
        <v>0.75752867944658375</v>
      </c>
      <c r="N109" s="55">
        <f>IF(F109&lt;&gt;0,ABS((SUMIF('CB-results'!$A$2:$A$902,CONCATENATE("F",ROW()),'CB-results'!$S$2:$S$902)-F109)/F109),"")</f>
        <v>1.6719657015041831</v>
      </c>
      <c r="O109" s="55">
        <f>IF(G109&lt;&gt;0,ABS((G109-SUMIF('CB-results'!$A$2:$A$902,CONCATENATE("G",ROW()),'CB-results'!$R$2:$R$902))/G109),"")</f>
        <v>0.50119902380219017</v>
      </c>
      <c r="P109" s="55">
        <f>IF(G109&lt;&gt;0,ABS((SUMIF('CB-results'!$A$2:$A$902,CONCATENATE("G",ROW()),'CB-results'!$S$2:$S$902)-G109)/G109),"")</f>
        <v>0.50019655941347874</v>
      </c>
      <c r="Q109" s="55">
        <f>IF(H109&lt;&gt;0,ABS((H109-SUMIF('CB-results'!$A$2:$A$902,CONCATENATE("H",ROW()),'CB-results'!$R$2:$R$902))/H109),"")</f>
        <v>0.7020385511827103</v>
      </c>
      <c r="R109" s="55">
        <f>IF(H109&lt;&gt;0,ABS((SUMIF('CB-results'!$A$2:$A$902,CONCATENATE("H",ROW()),'CB-results'!$S$2:$S$902)-H109)/H109),"")</f>
        <v>1.4965225855200488</v>
      </c>
      <c r="S109" s="55" t="str">
        <f>IF(AND(E109&lt;&gt;0,F109&lt;&gt;0),I109-SUMIF('CB-results'!$A$2:$A$902,CONCATENATE("I",ROW()),'CB-results'!$R$2:$R$902),"")</f>
        <v/>
      </c>
      <c r="T109" s="55" t="str">
        <f>IF(AND(E109&lt;&gt;0,F109&lt;&gt;0),SUMIF('CB-results'!$A$2:$A$902,CONCATENATE("I",ROW()),'CB-results'!$S$2:$S$902)-I109,"")</f>
        <v/>
      </c>
      <c r="V109" s="32">
        <f t="shared" si="1"/>
        <v>6.3000000000000079E-4</v>
      </c>
    </row>
    <row r="110" spans="1:22">
      <c r="A110" s="35" t="s">
        <v>295</v>
      </c>
      <c r="B110" s="35" t="s">
        <v>296</v>
      </c>
      <c r="C110" s="35" t="s">
        <v>272</v>
      </c>
      <c r="D110" s="58" t="s">
        <v>20</v>
      </c>
      <c r="E110" s="85">
        <v>0</v>
      </c>
      <c r="F110" s="85">
        <v>4.650000000000004E-3</v>
      </c>
      <c r="G110" s="86">
        <v>7.9171692075905105</v>
      </c>
      <c r="H110" s="87">
        <v>5.8733113794534803E-4</v>
      </c>
      <c r="I110" s="102">
        <v>0</v>
      </c>
      <c r="J110" s="5"/>
      <c r="K110" s="55" t="str">
        <f>IF(E110&lt;&gt;0,ABS((E110-SUMIF('CB-results'!$A$2:$A$902,CONCATENATE("E",ROW()),'CB-results'!$R$2:$R$902))/E110),"")</f>
        <v/>
      </c>
      <c r="L110" s="55" t="str">
        <f>IF(E110&lt;&gt;0,ABS((SUMIF('CB-results'!$A$2:$A$902,CONCATENATE("E",ROW()),'CB-results'!$S$2:$S$902)-E110)/E110),"")</f>
        <v/>
      </c>
      <c r="M110" s="55">
        <f>IF(F110&lt;&gt;0,ABS((F110-SUMIF('CB-results'!$A$2:$A$902,CONCATENATE("F",ROW()),'CB-results'!$R$2:$R$902))/F110),"")</f>
        <v>0.75553247272403945</v>
      </c>
      <c r="N110" s="55">
        <f>IF(F110&lt;&gt;0,ABS((SUMIF('CB-results'!$A$2:$A$902,CONCATENATE("F",ROW()),'CB-results'!$S$2:$S$902)-F110)/F110),"")</f>
        <v>1.6785585122864493</v>
      </c>
      <c r="O110" s="55">
        <f>IF(G110&lt;&gt;0,ABS((G110-SUMIF('CB-results'!$A$2:$A$902,CONCATENATE("G",ROW()),'CB-results'!$R$2:$R$902))/G110),"")</f>
        <v>0.50119902380219017</v>
      </c>
      <c r="P110" s="55">
        <f>IF(G110&lt;&gt;0,ABS((SUMIF('CB-results'!$A$2:$A$902,CONCATENATE("G",ROW()),'CB-results'!$S$2:$S$902)-G110)/G110),"")</f>
        <v>0.50019655941347874</v>
      </c>
      <c r="Q110" s="55">
        <f>IF(H110&lt;&gt;0,ABS((H110-SUMIF('CB-results'!$A$2:$A$902,CONCATENATE("H",ROW()),'CB-results'!$R$2:$R$902))/H110),"")</f>
        <v>0.69984502100102897</v>
      </c>
      <c r="R110" s="55">
        <f>IF(H110&lt;&gt;0,ABS((SUMIF('CB-results'!$A$2:$A$902,CONCATENATE("H",ROW()),'CB-results'!$S$2:$S$902)-H110)/H110),"")</f>
        <v>1.4878288935430388</v>
      </c>
      <c r="S110" s="55" t="str">
        <f>IF(AND(E110&lt;&gt;0,F110&lt;&gt;0),I110-SUMIF('CB-results'!$A$2:$A$902,CONCATENATE("I",ROW()),'CB-results'!$R$2:$R$902),"")</f>
        <v/>
      </c>
      <c r="T110" s="55" t="str">
        <f>IF(AND(E110&lt;&gt;0,F110&lt;&gt;0),SUMIF('CB-results'!$A$2:$A$902,CONCATENATE("I",ROW()),'CB-results'!$S$2:$S$902)-I110,"")</f>
        <v/>
      </c>
      <c r="V110" s="32">
        <f t="shared" si="1"/>
        <v>4.650000000000004E-3</v>
      </c>
    </row>
    <row r="111" spans="1:22">
      <c r="A111" s="35" t="s">
        <v>13</v>
      </c>
      <c r="B111" s="35" t="s">
        <v>298</v>
      </c>
      <c r="C111" s="58" t="s">
        <v>7</v>
      </c>
      <c r="D111" s="58" t="s">
        <v>18</v>
      </c>
      <c r="E111" s="85">
        <v>0.99982590400000027</v>
      </c>
      <c r="F111" s="85">
        <v>1.4299999999999988</v>
      </c>
      <c r="G111" s="86">
        <v>14160.215</v>
      </c>
      <c r="H111" s="87">
        <v>1.0098716721462201E-4</v>
      </c>
      <c r="I111" s="102">
        <v>0.43024900063001215</v>
      </c>
      <c r="J111" s="5"/>
      <c r="K111" s="55">
        <f>IF(E111&lt;&gt;0,ABS((E111-SUMIF('CB-results'!$A$2:$A$902,CONCATENATE("E",ROW()),'CB-results'!$R$2:$R$902))/E111),"")</f>
        <v>0.89808799480192514</v>
      </c>
      <c r="L111" s="55">
        <f>IF(E111&lt;&gt;0,ABS((SUMIF('CB-results'!$A$2:$A$902,CONCATENATE("E",ROW()),'CB-results'!$S$2:$S$902)-E111)/E111),"")</f>
        <v>0.98205478549578518</v>
      </c>
      <c r="M111" s="55">
        <f>IF(F111&lt;&gt;0,ABS((F111-SUMIF('CB-results'!$A$2:$A$902,CONCATENATE("F",ROW()),'CB-results'!$R$2:$R$902))/F111),"")</f>
        <v>0.90004379776396637</v>
      </c>
      <c r="N111" s="55">
        <f>IF(F111&lt;&gt;0,ABS((SUMIF('CB-results'!$A$2:$A$902,CONCATENATE("F",ROW()),'CB-results'!$S$2:$S$902)-F111)/F111),"")</f>
        <v>0.98724127408880646</v>
      </c>
      <c r="O111" s="55">
        <f>IF(G111&lt;&gt;0,ABS((G111-SUMIF('CB-results'!$A$2:$A$902,CONCATENATE("G",ROW()),'CB-results'!$R$2:$R$902))/G111),"")</f>
        <v>0.89582995225844908</v>
      </c>
      <c r="P111" s="55">
        <f>IF(G111&lt;&gt;0,ABS((SUMIF('CB-results'!$A$2:$A$902,CONCATENATE("G",ROW()),'CB-results'!$S$2:$S$902)-G111)/G111),"")</f>
        <v>0.89580958829207014</v>
      </c>
      <c r="Q111" s="55">
        <f>IF(H111&lt;&gt;0,ABS((H111-SUMIF('CB-results'!$A$2:$A$902,CONCATENATE("H",ROW()),'CB-results'!$R$2:$R$902))/H111),"")</f>
        <v>0.24851638590168035</v>
      </c>
      <c r="R111" s="55">
        <f>IF(H111&lt;&gt;0,ABS((SUMIF('CB-results'!$A$2:$A$902,CONCATENATE("H",ROW()),'CB-results'!$S$2:$S$902)-H111)/H111),"")</f>
        <v>0.25069406498995389</v>
      </c>
      <c r="S111" s="55">
        <f>IF(AND(E111&lt;&gt;0,F111&lt;&gt;0),I111-SUMIF('CB-results'!$A$2:$A$902,CONCATENATE("I",ROW()),'CB-results'!$R$2:$R$902),"")</f>
        <v>1.4996882068284567</v>
      </c>
      <c r="T111" s="55">
        <f>IF(AND(E111&lt;&gt;0,F111&lt;&gt;0),SUMIF('CB-results'!$A$2:$A$902,CONCATENATE("I",ROW()),'CB-results'!$S$2:$S$902)-I111,"")</f>
        <v>6.4935315773122957</v>
      </c>
      <c r="V111" s="32">
        <f t="shared" si="1"/>
        <v>1.4299999999999988</v>
      </c>
    </row>
    <row r="112" spans="1:22">
      <c r="A112" s="35" t="s">
        <v>13</v>
      </c>
      <c r="B112" s="35" t="s">
        <v>298</v>
      </c>
      <c r="C112" s="58" t="s">
        <v>7</v>
      </c>
      <c r="D112" s="58" t="s">
        <v>19</v>
      </c>
      <c r="E112" s="85">
        <v>7.5600000000000032</v>
      </c>
      <c r="F112" s="85">
        <v>10.919999999999998</v>
      </c>
      <c r="G112" s="86">
        <v>14160.215</v>
      </c>
      <c r="H112" s="87">
        <v>7.7117473145711408E-4</v>
      </c>
      <c r="I112" s="102">
        <v>0.44444444444444359</v>
      </c>
      <c r="J112" s="5"/>
      <c r="K112" s="55">
        <f>IF(E112&lt;&gt;0,ABS((E112-SUMIF('CB-results'!$A$2:$A$902,CONCATENATE("E",ROW()),'CB-results'!$R$2:$R$902))/E112),"")</f>
        <v>1.0182807348796767</v>
      </c>
      <c r="L112" s="55">
        <f>IF(E112&lt;&gt;0,ABS((SUMIF('CB-results'!$A$2:$A$902,CONCATENATE("E",ROW()),'CB-results'!$S$2:$S$902)-E112)/E112),"")</f>
        <v>1.602943066868348</v>
      </c>
      <c r="M112" s="55">
        <f>IF(F112&lt;&gt;0,ABS((F112-SUMIF('CB-results'!$A$2:$A$902,CONCATENATE("F",ROW()),'CB-results'!$R$2:$R$902))/F112),"")</f>
        <v>1.0198467564308349</v>
      </c>
      <c r="N112" s="55">
        <f>IF(F112&lt;&gt;0,ABS((SUMIF('CB-results'!$A$2:$A$902,CONCATENATE("F",ROW()),'CB-results'!$S$2:$S$902)-F112)/F112),"")</f>
        <v>1.5654194082742303</v>
      </c>
      <c r="O112" s="55">
        <f>IF(G112&lt;&gt;0,ABS((G112-SUMIF('CB-results'!$A$2:$A$902,CONCATENATE("G",ROW()),'CB-results'!$R$2:$R$902))/G112),"")</f>
        <v>0.89582995225844908</v>
      </c>
      <c r="P112" s="55">
        <f>IF(G112&lt;&gt;0,ABS((SUMIF('CB-results'!$A$2:$A$902,CONCATENATE("G",ROW()),'CB-results'!$S$2:$S$902)-G112)/G112),"")</f>
        <v>0.89580958829207014</v>
      </c>
      <c r="Q112" s="55">
        <f>IF(H112&lt;&gt;0,ABS((H112-SUMIF('CB-results'!$A$2:$A$902,CONCATENATE("H",ROW()),'CB-results'!$R$2:$R$902))/H112),"")</f>
        <v>0.89983427645515801</v>
      </c>
      <c r="R112" s="55">
        <f>IF(H112&lt;&gt;0,ABS((SUMIF('CB-results'!$A$2:$A$902,CONCATENATE("H",ROW()),'CB-results'!$S$2:$S$902)-H112)/H112),"")</f>
        <v>0.89770700198301234</v>
      </c>
      <c r="S112" s="55">
        <f>IF(AND(E112&lt;&gt;0,F112&lt;&gt;0),I112-SUMIF('CB-results'!$A$2:$A$902,CONCATENATE("I",ROW()),'CB-results'!$R$2:$R$902),"")</f>
        <v>1.5145728455660621</v>
      </c>
      <c r="T112" s="55">
        <f>IF(AND(E112&lt;&gt;0,F112&lt;&gt;0),SUMIF('CB-results'!$A$2:$A$902,CONCATENATE("I",ROW()),'CB-results'!$S$2:$S$902)-I112,"")</f>
        <v>6.5579808883220343</v>
      </c>
      <c r="V112" s="32">
        <f t="shared" si="1"/>
        <v>10.919999999999998</v>
      </c>
    </row>
    <row r="113" spans="1:22">
      <c r="A113" s="35" t="s">
        <v>15</v>
      </c>
      <c r="B113" s="35" t="s">
        <v>299</v>
      </c>
      <c r="C113" s="58" t="s">
        <v>7</v>
      </c>
      <c r="D113" s="58" t="s">
        <v>18</v>
      </c>
      <c r="E113" s="85">
        <v>0.46750000000000014</v>
      </c>
      <c r="F113" s="85">
        <v>0.56649999999999945</v>
      </c>
      <c r="G113" s="86">
        <v>140.364</v>
      </c>
      <c r="H113" s="87">
        <v>4.0359351400644002E-3</v>
      </c>
      <c r="I113" s="102">
        <v>0.21176470588235141</v>
      </c>
      <c r="J113" s="5"/>
      <c r="K113" s="55">
        <f>IF(E113&lt;&gt;0,ABS((E113-SUMIF('CB-results'!$A$2:$A$902,CONCATENATE("E",ROW()),'CB-results'!$R$2:$R$902))/E113),"")</f>
        <v>0.25431771723812641</v>
      </c>
      <c r="L113" s="55">
        <f>IF(E113&lt;&gt;0,ABS((SUMIF('CB-results'!$A$2:$A$902,CONCATENATE("E",ROW()),'CB-results'!$S$2:$S$902)-E113)/E113),"")</f>
        <v>0.25724843696278243</v>
      </c>
      <c r="M113" s="55">
        <f>IF(F113&lt;&gt;0,ABS((F113-SUMIF('CB-results'!$A$2:$A$902,CONCATENATE("F",ROW()),'CB-results'!$R$2:$R$902))/F113),"")</f>
        <v>0.25484348080534264</v>
      </c>
      <c r="N113" s="55">
        <f>IF(F113&lt;&gt;0,ABS((SUMIF('CB-results'!$A$2:$A$902,CONCATENATE("F",ROW()),'CB-results'!$S$2:$S$902)-F113)/F113),"")</f>
        <v>0.25542600050390407</v>
      </c>
      <c r="O113" s="55">
        <f>IF(G113&lt;&gt;0,ABS((G113-SUMIF('CB-results'!$A$2:$A$902,CONCATENATE("G",ROW()),'CB-results'!$R$2:$R$902))/G113),"")</f>
        <v>4.9812612498237104E-2</v>
      </c>
      <c r="P113" s="55">
        <f>IF(G113&lt;&gt;0,ABS((SUMIF('CB-results'!$A$2:$A$902,CONCATENATE("G",ROW()),'CB-results'!$S$2:$S$902)-G113)/G113),"")</f>
        <v>4.97991738880268E-2</v>
      </c>
      <c r="Q113" s="55">
        <f>IF(H113&lt;&gt;0,ABS((H113-SUMIF('CB-results'!$A$2:$A$902,CONCATENATE("H",ROW()),'CB-results'!$R$2:$R$902))/H113),"")</f>
        <v>0.25070358366381185</v>
      </c>
      <c r="R113" s="55">
        <f>IF(H113&lt;&gt;0,ABS((SUMIF('CB-results'!$A$2:$A$902,CONCATENATE("H",ROW()),'CB-results'!$S$2:$S$902)-H113)/H113),"")</f>
        <v>0.24872380137792091</v>
      </c>
      <c r="S113" s="55">
        <f>IF(AND(E113&lt;&gt;0,F113&lt;&gt;0),I113-SUMIF('CB-results'!$A$2:$A$902,CONCATENATE("I",ROW()),'CB-results'!$R$2:$R$902),"")</f>
        <v>8.2679109189982419E-2</v>
      </c>
      <c r="T113" s="55">
        <f>IF(AND(E113&lt;&gt;0,F113&lt;&gt;0),SUMIF('CB-results'!$A$2:$A$902,CONCATENATE("I",ROW()),'CB-results'!$S$2:$S$902)-I113,"")</f>
        <v>8.9124666646131612E-2</v>
      </c>
      <c r="V113" s="32">
        <f t="shared" si="1"/>
        <v>0.56649999999999945</v>
      </c>
    </row>
    <row r="114" spans="1:22">
      <c r="A114" s="35" t="s">
        <v>15</v>
      </c>
      <c r="B114" s="35" t="s">
        <v>299</v>
      </c>
      <c r="C114" s="58" t="s">
        <v>7</v>
      </c>
      <c r="D114" s="58" t="s">
        <v>19</v>
      </c>
      <c r="E114" s="85">
        <v>3.57</v>
      </c>
      <c r="F114" s="85">
        <v>4.3259999999999996</v>
      </c>
      <c r="G114" s="86">
        <v>140.364</v>
      </c>
      <c r="H114" s="87">
        <v>3.081986834231E-2</v>
      </c>
      <c r="I114" s="102">
        <v>0.21176470588235288</v>
      </c>
      <c r="J114" s="5"/>
      <c r="K114" s="55">
        <f>IF(E114&lt;&gt;0,ABS((E114-SUMIF('CB-results'!$A$2:$A$902,CONCATENATE("E",ROW()),'CB-results'!$R$2:$R$902))/E114),"")</f>
        <v>4.9820831261704147E-2</v>
      </c>
      <c r="L114" s="55">
        <f>IF(E114&lt;&gt;0,ABS((SUMIF('CB-results'!$A$2:$A$902,CONCATENATE("E",ROW()),'CB-results'!$S$2:$S$902)-E114)/E114),"")</f>
        <v>5.0236283981925575E-2</v>
      </c>
      <c r="M114" s="55">
        <f>IF(F114&lt;&gt;0,ABS((F114-SUMIF('CB-results'!$A$2:$A$902,CONCATENATE("F",ROW()),'CB-results'!$R$2:$R$902))/F114),"")</f>
        <v>5.0097526397615659E-2</v>
      </c>
      <c r="N114" s="55">
        <f>IF(F114&lt;&gt;0,ABS((SUMIF('CB-results'!$A$2:$A$902,CONCATENATE("F",ROW()),'CB-results'!$S$2:$S$902)-F114)/F114),"")</f>
        <v>4.9957152688349354E-2</v>
      </c>
      <c r="O114" s="55">
        <f>IF(G114&lt;&gt;0,ABS((G114-SUMIF('CB-results'!$A$2:$A$902,CONCATENATE("G",ROW()),'CB-results'!$R$2:$R$902))/G114),"")</f>
        <v>4.9812612498237104E-2</v>
      </c>
      <c r="P114" s="55">
        <f>IF(G114&lt;&gt;0,ABS((SUMIF('CB-results'!$A$2:$A$902,CONCATENATE("G",ROW()),'CB-results'!$S$2:$S$902)-G114)/G114),"")</f>
        <v>4.97991738880268E-2</v>
      </c>
      <c r="Q114" s="55">
        <f>IF(H114&lt;&gt;0,ABS((H114-SUMIF('CB-results'!$A$2:$A$902,CONCATENATE("H",ROW()),'CB-results'!$R$2:$R$902))/H114),"")</f>
        <v>0</v>
      </c>
      <c r="R114" s="55">
        <f>IF(H114&lt;&gt;0,ABS((SUMIF('CB-results'!$A$2:$A$902,CONCATENATE("H",ROW()),'CB-results'!$S$2:$S$902)-H114)/H114),"")</f>
        <v>0</v>
      </c>
      <c r="S114" s="55">
        <f>IF(AND(E114&lt;&gt;0,F114&lt;&gt;0),I114-SUMIF('CB-results'!$A$2:$A$902,CONCATENATE("I",ROW()),'CB-results'!$R$2:$R$902),"")</f>
        <v>8.3251074939159869E-2</v>
      </c>
      <c r="T114" s="55">
        <f>IF(AND(E114&lt;&gt;0,F114&lt;&gt;0),SUMIF('CB-results'!$A$2:$A$902,CONCATENATE("I",ROW()),'CB-results'!$S$2:$S$902)-I114,"")</f>
        <v>8.9938920689605101E-2</v>
      </c>
      <c r="V114" s="32">
        <f t="shared" si="1"/>
        <v>4.3259999999999996</v>
      </c>
    </row>
    <row r="115" spans="1:22">
      <c r="A115" s="35" t="s">
        <v>14</v>
      </c>
      <c r="B115" s="35" t="s">
        <v>300</v>
      </c>
      <c r="C115" s="58" t="s">
        <v>7</v>
      </c>
      <c r="D115" s="58" t="s">
        <v>18</v>
      </c>
      <c r="E115" s="85">
        <v>0</v>
      </c>
      <c r="F115" s="85">
        <v>2.8000000000000025</v>
      </c>
      <c r="G115" s="86">
        <v>8.1411119999999997</v>
      </c>
      <c r="H115" s="87">
        <v>0.343933359472269</v>
      </c>
      <c r="I115" s="102">
        <v>0</v>
      </c>
      <c r="J115" s="5"/>
      <c r="K115" s="55" t="str">
        <f>IF(E115&lt;&gt;0,ABS((E115-SUMIF('CB-results'!$A$2:$A$902,CONCATENATE("E",ROW()),'CB-results'!$R$2:$R$902))/E115),"")</f>
        <v/>
      </c>
      <c r="L115" s="55" t="str">
        <f>IF(E115&lt;&gt;0,ABS((SUMIF('CB-results'!$A$2:$A$902,CONCATENATE("E",ROW()),'CB-results'!$S$2:$S$902)-E115)/E115),"")</f>
        <v/>
      </c>
      <c r="M115" s="55">
        <f>IF(F115&lt;&gt;0,ABS((F115-SUMIF('CB-results'!$A$2:$A$902,CONCATENATE("F",ROW()),'CB-results'!$R$2:$R$902))/F115),"")</f>
        <v>0.25395335179969641</v>
      </c>
      <c r="N115" s="55">
        <f>IF(F115&lt;&gt;0,ABS((SUMIF('CB-results'!$A$2:$A$902,CONCATENATE("F",ROW()),'CB-results'!$S$2:$S$902)-F115)/F115),"")</f>
        <v>0.25007187854110741</v>
      </c>
      <c r="O115" s="55">
        <f>IF(G115&lt;&gt;0,ABS((G115-SUMIF('CB-results'!$A$2:$A$902,CONCATENATE("G",ROW()),'CB-results'!$R$2:$R$902))/G115),"")</f>
        <v>3.0072548501139097E-2</v>
      </c>
      <c r="P115" s="55">
        <f>IF(G115&lt;&gt;0,ABS((SUMIF('CB-results'!$A$2:$A$902,CONCATENATE("G",ROW()),'CB-results'!$S$2:$S$902)-G115)/G115),"")</f>
        <v>3.0011565658317457E-2</v>
      </c>
      <c r="Q115" s="55">
        <f>IF(H115&lt;&gt;0,ABS((H115-SUMIF('CB-results'!$A$2:$A$902,CONCATENATE("H",ROW()),'CB-results'!$R$2:$R$902))/H115),"")</f>
        <v>0.25182647359686089</v>
      </c>
      <c r="R115" s="55">
        <f>IF(H115&lt;&gt;0,ABS((SUMIF('CB-results'!$A$2:$A$902,CONCATENATE("H",ROW()),'CB-results'!$S$2:$S$902)-H115)/H115),"")</f>
        <v>0.24902151175348153</v>
      </c>
      <c r="S115" s="55" t="str">
        <f>IF(AND(E115&lt;&gt;0,F115&lt;&gt;0),I115-SUMIF('CB-results'!$A$2:$A$902,CONCATENATE("I",ROW()),'CB-results'!$R$2:$R$902),"")</f>
        <v/>
      </c>
      <c r="T115" s="55" t="str">
        <f>IF(AND(E115&lt;&gt;0,F115&lt;&gt;0),SUMIF('CB-results'!$A$2:$A$902,CONCATENATE("I",ROW()),'CB-results'!$S$2:$S$902)-I115,"")</f>
        <v/>
      </c>
      <c r="V115" s="32">
        <f t="shared" si="1"/>
        <v>2.8000000000000025</v>
      </c>
    </row>
    <row r="116" spans="1:22">
      <c r="A116" s="35" t="s">
        <v>14</v>
      </c>
      <c r="B116" s="35" t="s">
        <v>300</v>
      </c>
      <c r="C116" s="58" t="s">
        <v>7</v>
      </c>
      <c r="D116" s="58" t="s">
        <v>19</v>
      </c>
      <c r="E116" s="85">
        <v>0</v>
      </c>
      <c r="F116" s="85">
        <v>21.000000000000039</v>
      </c>
      <c r="G116" s="86">
        <v>8.1411119999999997</v>
      </c>
      <c r="H116" s="171">
        <v>2.5795001960420199</v>
      </c>
      <c r="I116" s="102">
        <v>0</v>
      </c>
      <c r="J116" s="5"/>
      <c r="K116" s="55" t="str">
        <f>IF(E116&lt;&gt;0,ABS((E116-SUMIF('CB-results'!$A$2:$A$902,CONCATENATE("E",ROW()),'CB-results'!$R$2:$R$902))/E116),"")</f>
        <v/>
      </c>
      <c r="L116" s="55" t="str">
        <f>IF(E116&lt;&gt;0,ABS((SUMIF('CB-results'!$A$2:$A$902,CONCATENATE("E",ROW()),'CB-results'!$S$2:$S$902)-E116)/E116),"")</f>
        <v/>
      </c>
      <c r="M116" s="55">
        <f>IF(F116&lt;&gt;0,ABS((F116-SUMIF('CB-results'!$A$2:$A$902,CONCATENATE("F",ROW()),'CB-results'!$R$2:$R$902))/F116),"")</f>
        <v>3.0072548501139006E-2</v>
      </c>
      <c r="N116" s="55">
        <f>IF(F116&lt;&gt;0,ABS((SUMIF('CB-results'!$A$2:$A$902,CONCATENATE("F",ROW()),'CB-results'!$S$2:$S$902)-F116)/F116),"")</f>
        <v>3.0011565658317432E-2</v>
      </c>
      <c r="O116" s="55">
        <f>IF(G116&lt;&gt;0,ABS((G116-SUMIF('CB-results'!$A$2:$A$902,CONCATENATE("G",ROW()),'CB-results'!$R$2:$R$902))/G116),"")</f>
        <v>3.0072548501139097E-2</v>
      </c>
      <c r="P116" s="55">
        <f>IF(G116&lt;&gt;0,ABS((SUMIF('CB-results'!$A$2:$A$902,CONCATENATE("G",ROW()),'CB-results'!$S$2:$S$902)-G116)/G116),"")</f>
        <v>3.0011565658317457E-2</v>
      </c>
      <c r="Q116" s="55">
        <f>IF(H116&lt;&gt;0,ABS((H116-SUMIF('CB-results'!$A$2:$A$902,CONCATENATE("H",ROW()),'CB-results'!$R$2:$R$902))/H116),"")</f>
        <v>0</v>
      </c>
      <c r="R116" s="55">
        <f>IF(H116&lt;&gt;0,ABS((SUMIF('CB-results'!$A$2:$A$902,CONCATENATE("H",ROW()),'CB-results'!$S$2:$S$902)-H116)/H116),"")</f>
        <v>0</v>
      </c>
      <c r="S116" s="55" t="str">
        <f>IF(AND(E116&lt;&gt;0,F116&lt;&gt;0),I116-SUMIF('CB-results'!$A$2:$A$902,CONCATENATE("I",ROW()),'CB-results'!$R$2:$R$902),"")</f>
        <v/>
      </c>
      <c r="T116" s="55" t="str">
        <f>IF(AND(E116&lt;&gt;0,F116&lt;&gt;0),SUMIF('CB-results'!$A$2:$A$902,CONCATENATE("I",ROW()),'CB-results'!$S$2:$S$902)-I116,"")</f>
        <v/>
      </c>
      <c r="V116" s="32">
        <f t="shared" si="1"/>
        <v>21.000000000000039</v>
      </c>
    </row>
    <row r="117" spans="1:22">
      <c r="A117" s="35" t="s">
        <v>16</v>
      </c>
      <c r="B117" s="35" t="s">
        <v>301</v>
      </c>
      <c r="C117" s="58" t="s">
        <v>7</v>
      </c>
      <c r="D117" s="58" t="s">
        <v>18</v>
      </c>
      <c r="E117" s="85">
        <v>121.93343059999999</v>
      </c>
      <c r="F117" s="85">
        <v>87.999197949999981</v>
      </c>
      <c r="G117" s="86">
        <v>0</v>
      </c>
      <c r="H117" s="87">
        <v>0</v>
      </c>
      <c r="I117" s="102">
        <v>-0.27830130328507313</v>
      </c>
      <c r="J117" s="5"/>
      <c r="K117" s="55">
        <f>IF(E117&lt;&gt;0,ABS((E117-SUMIF('CB-results'!$A$2:$A$902,CONCATENATE("E",ROW()),'CB-results'!$R$2:$R$902))/E117),"")</f>
        <v>0.35721168037083445</v>
      </c>
      <c r="L117" s="55">
        <f>IF(E117&lt;&gt;0,ABS((SUMIF('CB-results'!$A$2:$A$902,CONCATENATE("E",ROW()),'CB-results'!$S$2:$S$902)-E117)/E117),"")</f>
        <v>0.36272173471561009</v>
      </c>
      <c r="M117" s="55">
        <f>IF(F117&lt;&gt;0,ABS((F117-SUMIF('CB-results'!$A$2:$A$902,CONCATENATE("F",ROW()),'CB-results'!$R$2:$R$902))/F117),"")</f>
        <v>0.37959279522459638</v>
      </c>
      <c r="N117" s="55">
        <f>IF(F117&lt;&gt;0,ABS((SUMIF('CB-results'!$A$2:$A$902,CONCATENATE("F",ROW()),'CB-results'!$S$2:$S$902)-F117)/F117),"")</f>
        <v>0.38010575117715406</v>
      </c>
      <c r="O117" s="55" t="str">
        <f>IF(G117&lt;&gt;0,ABS((G117-SUMIF('CB-results'!$A$2:$A$902,CONCATENATE("G",ROW()),'CB-results'!$R$2:$R$902))/G117),"")</f>
        <v/>
      </c>
      <c r="P117" s="55" t="str">
        <f>IF(G117&lt;&gt;0,ABS((SUMIF('CB-results'!$A$2:$A$902,CONCATENATE("G",ROW()),'CB-results'!$S$2:$S$902)-G117)/G117),"")</f>
        <v/>
      </c>
      <c r="Q117" s="55" t="str">
        <f>IF(H117&lt;&gt;0,ABS((H117-SUMIF('CB-results'!$A$2:$A$902,CONCATENATE("H",ROW()),'CB-results'!$R$2:$R$902))/H117),"")</f>
        <v/>
      </c>
      <c r="R117" s="55" t="str">
        <f>IF(H117&lt;&gt;0,ABS((SUMIF('CB-results'!$A$2:$A$902,CONCATENATE("H",ROW()),'CB-results'!$S$2:$S$902)-H117)/H117),"")</f>
        <v/>
      </c>
      <c r="S117" s="55">
        <f>IF(AND(E117&lt;&gt;0,F117&lt;&gt;0),I117-SUMIF('CB-results'!$A$2:$A$902,CONCATENATE("I",ROW()),'CB-results'!$R$2:$R$902),"")</f>
        <v>0.31199992495805901</v>
      </c>
      <c r="T117" s="55">
        <f>IF(AND(E117&lt;&gt;0,F117&lt;&gt;0),SUMIF('CB-results'!$A$2:$A$902,CONCATENATE("I",ROW()),'CB-results'!$S$2:$S$902)-I117,"")</f>
        <v>0.52986463804437212</v>
      </c>
      <c r="V117" s="32">
        <f t="shared" si="1"/>
        <v>87.999197949999981</v>
      </c>
    </row>
    <row r="118" spans="1:22">
      <c r="A118" s="35" t="s">
        <v>16</v>
      </c>
      <c r="B118" s="35" t="s">
        <v>301</v>
      </c>
      <c r="C118" s="58" t="s">
        <v>7</v>
      </c>
      <c r="D118" s="58" t="s">
        <v>19</v>
      </c>
      <c r="E118" s="85">
        <v>2.3939999999999999E-2</v>
      </c>
      <c r="F118" s="85">
        <v>2.4437489999999999E-2</v>
      </c>
      <c r="G118" s="86">
        <v>0</v>
      </c>
      <c r="H118" s="87">
        <v>0</v>
      </c>
      <c r="I118" s="102">
        <v>2.0780701754385955E-2</v>
      </c>
      <c r="J118" s="5"/>
      <c r="K118" s="55">
        <f>IF(E118&lt;&gt;0,ABS((E118-SUMIF('CB-results'!$A$2:$A$902,CONCATENATE("E",ROW()),'CB-results'!$R$2:$R$902))/E118),"")</f>
        <v>0.50087579765998336</v>
      </c>
      <c r="L118" s="55">
        <f>IF(E118&lt;&gt;0,ABS((SUMIF('CB-results'!$A$2:$A$902,CONCATENATE("E",ROW()),'CB-results'!$S$2:$S$902)-E118)/E118),"")</f>
        <v>0.49851158402046797</v>
      </c>
      <c r="M118" s="55">
        <f>IF(F118&lt;&gt;0,ABS((F118-SUMIF('CB-results'!$A$2:$A$902,CONCATENATE("F",ROW()),'CB-results'!$R$2:$R$902))/F118),"")</f>
        <v>0.49037528070280534</v>
      </c>
      <c r="N118" s="55">
        <f>IF(F118&lt;&gt;0,ABS((SUMIF('CB-results'!$A$2:$A$902,CONCATENATE("F",ROW()),'CB-results'!$S$2:$S$902)-F118)/F118),"")</f>
        <v>0.4941908505456985</v>
      </c>
      <c r="O118" s="55" t="str">
        <f>IF(G118&lt;&gt;0,ABS((G118-SUMIF('CB-results'!$A$2:$A$902,CONCATENATE("G",ROW()),'CB-results'!$R$2:$R$902))/G118),"")</f>
        <v/>
      </c>
      <c r="P118" s="55" t="str">
        <f>IF(G118&lt;&gt;0,ABS((SUMIF('CB-results'!$A$2:$A$902,CONCATENATE("G",ROW()),'CB-results'!$S$2:$S$902)-G118)/G118),"")</f>
        <v/>
      </c>
      <c r="Q118" s="55" t="str">
        <f>IF(H118&lt;&gt;0,ABS((H118-SUMIF('CB-results'!$A$2:$A$902,CONCATENATE("H",ROW()),'CB-results'!$R$2:$R$902))/H118),"")</f>
        <v/>
      </c>
      <c r="R118" s="55" t="str">
        <f>IF(H118&lt;&gt;0,ABS((SUMIF('CB-results'!$A$2:$A$902,CONCATENATE("H",ROW()),'CB-results'!$S$2:$S$902)-H118)/H118),"")</f>
        <v/>
      </c>
      <c r="S118" s="55">
        <f>IF(AND(E118&lt;&gt;0,F118&lt;&gt;0),I118-SUMIF('CB-results'!$A$2:$A$902,CONCATENATE("I",ROW()),'CB-results'!$R$2:$R$902),"")</f>
        <v>0.54814075443194077</v>
      </c>
      <c r="T118" s="55">
        <f>IF(AND(E118&lt;&gt;0,F118&lt;&gt;0),SUMIF('CB-results'!$A$2:$A$902,CONCATENATE("I",ROW()),'CB-results'!$S$2:$S$902)-I118,"")</f>
        <v>1.2327414929835081</v>
      </c>
      <c r="V118" s="32">
        <f t="shared" si="1"/>
        <v>2.4437489999999999E-2</v>
      </c>
    </row>
    <row r="119" spans="1:22">
      <c r="A119" s="35" t="s">
        <v>16</v>
      </c>
      <c r="B119" s="35" t="s">
        <v>301</v>
      </c>
      <c r="C119" s="58" t="s">
        <v>7</v>
      </c>
      <c r="D119" s="58" t="s">
        <v>20</v>
      </c>
      <c r="E119" s="85">
        <v>0.70184000000000002</v>
      </c>
      <c r="F119" s="85">
        <v>0.72148780000000001</v>
      </c>
      <c r="G119" s="86">
        <v>0</v>
      </c>
      <c r="H119" s="87">
        <v>0</v>
      </c>
      <c r="I119" s="102">
        <v>2.7994699646643098E-2</v>
      </c>
      <c r="J119" s="5"/>
      <c r="K119" s="55">
        <f>IF(E119&lt;&gt;0,ABS((E119-SUMIF('CB-results'!$A$2:$A$902,CONCATENATE("E",ROW()),'CB-results'!$R$2:$R$902))/E119),"")</f>
        <v>0.50433818328120517</v>
      </c>
      <c r="L119" s="55">
        <f>IF(E119&lt;&gt;0,ABS((SUMIF('CB-results'!$A$2:$A$902,CONCATENATE("E",ROW()),'CB-results'!$S$2:$S$902)-E119)/E119),"")</f>
        <v>0.50427666114105496</v>
      </c>
      <c r="M119" s="55">
        <f>IF(F119&lt;&gt;0,ABS((F119-SUMIF('CB-results'!$A$2:$A$902,CONCATENATE("F",ROW()),'CB-results'!$R$2:$R$902))/F119),"")</f>
        <v>0.49493963248644124</v>
      </c>
      <c r="N119" s="55">
        <f>IF(F119&lt;&gt;0,ABS((SUMIF('CB-results'!$A$2:$A$902,CONCATENATE("F",ROW()),'CB-results'!$S$2:$S$902)-F119)/F119),"")</f>
        <v>0.48967515598080669</v>
      </c>
      <c r="O119" s="55" t="str">
        <f>IF(G119&lt;&gt;0,ABS((G119-SUMIF('CB-results'!$A$2:$A$902,CONCATENATE("G",ROW()),'CB-results'!$R$2:$R$902))/G119),"")</f>
        <v/>
      </c>
      <c r="P119" s="55" t="str">
        <f>IF(G119&lt;&gt;0,ABS((SUMIF('CB-results'!$A$2:$A$902,CONCATENATE("G",ROW()),'CB-results'!$S$2:$S$902)-G119)/G119),"")</f>
        <v/>
      </c>
      <c r="Q119" s="55" t="str">
        <f>IF(H119&lt;&gt;0,ABS((H119-SUMIF('CB-results'!$A$2:$A$902,CONCATENATE("H",ROW()),'CB-results'!$R$2:$R$902))/H119),"")</f>
        <v/>
      </c>
      <c r="R119" s="55" t="str">
        <f>IF(H119&lt;&gt;0,ABS((SUMIF('CB-results'!$A$2:$A$902,CONCATENATE("H",ROW()),'CB-results'!$S$2:$S$902)-H119)/H119),"")</f>
        <v/>
      </c>
      <c r="S119" s="55">
        <f>IF(AND(E119&lt;&gt;0,F119&lt;&gt;0),I119-SUMIF('CB-results'!$A$2:$A$902,CONCATENATE("I",ROW()),'CB-results'!$R$2:$R$902),"")</f>
        <v>0.56303401248309892</v>
      </c>
      <c r="T119" s="55">
        <f>IF(AND(E119&lt;&gt;0,F119&lt;&gt;0),SUMIF('CB-results'!$A$2:$A$902,CONCATENATE("I",ROW()),'CB-results'!$S$2:$S$902)-I119,"")</f>
        <v>1.2522568102874059</v>
      </c>
      <c r="V119" s="32">
        <f t="shared" si="1"/>
        <v>0.72148780000000001</v>
      </c>
    </row>
    <row r="120" spans="1:22">
      <c r="A120" s="35" t="s">
        <v>17</v>
      </c>
      <c r="B120" s="35" t="s">
        <v>302</v>
      </c>
      <c r="C120" s="58" t="s">
        <v>7</v>
      </c>
      <c r="D120" s="58" t="s">
        <v>18</v>
      </c>
      <c r="E120" s="85">
        <v>95.450666666666578</v>
      </c>
      <c r="F120" s="85">
        <v>28.459326147347305</v>
      </c>
      <c r="G120" s="86">
        <v>10.488695140300003</v>
      </c>
      <c r="H120" s="87">
        <v>2.7133333333333298</v>
      </c>
      <c r="I120" s="102">
        <v>-0.70184256285256597</v>
      </c>
      <c r="J120" s="5"/>
      <c r="K120" s="55">
        <f>IF(E120&lt;&gt;0,ABS((E120-SUMIF('CB-results'!$A$2:$A$902,CONCATENATE("E",ROW()),'CB-results'!$R$2:$R$902))/E120),"")</f>
        <v>0.99803158437443362</v>
      </c>
      <c r="L120" s="55">
        <f>IF(E120&lt;&gt;0,ABS((SUMIF('CB-results'!$A$2:$A$902,CONCATENATE("E",ROW()),'CB-results'!$S$2:$S$902)-E120)/E120),"")</f>
        <v>1.052848353091552</v>
      </c>
      <c r="M120" s="55">
        <f>IF(F120&lt;&gt;0,ABS((F120-SUMIF('CB-results'!$A$2:$A$902,CONCATENATE("F",ROW()),'CB-results'!$R$2:$R$902))/F120),"")</f>
        <v>0.9949320589402908</v>
      </c>
      <c r="N120" s="55">
        <f>IF(F120&lt;&gt;0,ABS((SUMIF('CB-results'!$A$2:$A$902,CONCATENATE("F",ROW()),'CB-results'!$S$2:$S$902)-F120)/F120),"")</f>
        <v>1.0376381048268732</v>
      </c>
      <c r="O120" s="55">
        <f>IF(G120&lt;&gt;0,ABS((G120-SUMIF('CB-results'!$A$2:$A$902,CONCATENATE("G",ROW()),'CB-results'!$R$2:$R$902))/G120),"")</f>
        <v>0.99487396291998853</v>
      </c>
      <c r="P120" s="55">
        <f>IF(G120&lt;&gt;0,ABS((SUMIF('CB-results'!$A$2:$A$902,CONCATENATE("G",ROW()),'CB-results'!$S$2:$S$902)-G120)/G120),"")</f>
        <v>0.99686932282998297</v>
      </c>
      <c r="Q120" s="55">
        <f>IF(H120&lt;&gt;0,ABS((H120-SUMIF('CB-results'!$A$2:$A$902,CONCATENATE("H",ROW()),'CB-results'!$R$2:$R$902))/H120),"")</f>
        <v>0.19781672914339557</v>
      </c>
      <c r="R120" s="55">
        <f>IF(H120&lt;&gt;0,ABS((SUMIF('CB-results'!$A$2:$A$902,CONCATENATE("H",ROW()),'CB-results'!$S$2:$S$902)-H120)/H120),"")</f>
        <v>0.19920047933446611</v>
      </c>
      <c r="S120" s="55">
        <f>IF(AND(E120&lt;&gt;0,F120&lt;&gt;0),I120-SUMIF('CB-results'!$A$2:$A$902,CONCATENATE("I",ROW()),'CB-results'!$R$2:$R$902),"")</f>
        <v>0.54043759300817817</v>
      </c>
      <c r="T120" s="55">
        <f>IF(AND(E120&lt;&gt;0,F120&lt;&gt;0),SUMIF('CB-results'!$A$2:$A$902,CONCATENATE("I",ROW()),'CB-results'!$S$2:$S$902)-I120,"")</f>
        <v>1.6852059491930229</v>
      </c>
      <c r="V120" s="32">
        <f t="shared" si="1"/>
        <v>28.459326147347305</v>
      </c>
    </row>
    <row r="121" spans="1:22">
      <c r="A121" s="35" t="s">
        <v>91</v>
      </c>
      <c r="B121" s="35" t="s">
        <v>304</v>
      </c>
      <c r="D121" s="58" t="s">
        <v>18</v>
      </c>
      <c r="E121" s="85">
        <v>733.58984549930051</v>
      </c>
      <c r="F121" s="85">
        <v>563.70555827318083</v>
      </c>
      <c r="G121" s="86">
        <v>1129.2945832</v>
      </c>
      <c r="H121" s="87">
        <v>0.49916608709469706</v>
      </c>
      <c r="I121" s="102">
        <v>-0.2315793876760821</v>
      </c>
      <c r="J121" s="5"/>
      <c r="K121" s="55">
        <f>IF(E121&lt;&gt;0,ABS((E121-SUMIF('CB-results'!$A$2:$A$902,CONCATENATE("E",ROW()),'CB-results'!$R$2:$R$902))/E121),"")</f>
        <v>5.3659400143375481E-2</v>
      </c>
      <c r="L121" s="55">
        <f>IF(E121&lt;&gt;0,ABS((SUMIF('CB-results'!$A$2:$A$902,CONCATENATE("E",ROW()),'CB-results'!$S$2:$S$902)-E121)/E121),"")</f>
        <v>5.4209016861131006E-2</v>
      </c>
      <c r="M121" s="55">
        <f>IF(F121&lt;&gt;0,ABS((F121-SUMIF('CB-results'!$A$2:$A$902,CONCATENATE("F",ROW()),'CB-results'!$R$2:$R$902))/F121),"")</f>
        <v>5.3314728982619838E-2</v>
      </c>
      <c r="N121" s="55">
        <f>IF(F121&lt;&gt;0,ABS((SUMIF('CB-results'!$A$2:$A$902,CONCATENATE("F",ROW()),'CB-results'!$S$2:$S$902)-F121)/F121),"")</f>
        <v>5.421577810721219E-2</v>
      </c>
      <c r="O121" s="55">
        <f>IF(G121&lt;&gt;0,ABS((G121-SUMIF('CB-results'!$A$2:$A$902,CONCATENATE("G",ROW()),'CB-results'!$R$2:$R$902))/G121),"")</f>
        <v>1.9988850257841796E-2</v>
      </c>
      <c r="P121" s="55">
        <f>IF(G121&lt;&gt;0,ABS((SUMIF('CB-results'!$A$2:$A$902,CONCATENATE("G",ROW()),'CB-results'!$S$2:$S$902)-G121)/G121),"")</f>
        <v>1.9921917809239964E-2</v>
      </c>
      <c r="Q121" s="55">
        <f>IF(H121&lt;&gt;0,ABS((H121-SUMIF('CB-results'!$A$2:$A$902,CONCATENATE("H",ROW()),'CB-results'!$R$2:$R$902))/H121),"")</f>
        <v>4.9875418966693598E-2</v>
      </c>
      <c r="R121" s="55">
        <f>IF(H121&lt;&gt;0,ABS((SUMIF('CB-results'!$A$2:$A$902,CONCATENATE("H",ROW()),'CB-results'!$S$2:$S$902)-H121)/H121),"")</f>
        <v>5.0206999477832089E-2</v>
      </c>
      <c r="S121" s="55">
        <f>IF(AND(E121&lt;&gt;0,F121&lt;&gt;0),I121-SUMIF('CB-results'!$A$2:$A$902,CONCATENATE("I",ROW()),'CB-results'!$R$2:$R$902),"")</f>
        <v>2.1370056367244428E-2</v>
      </c>
      <c r="T121" s="55">
        <f>IF(AND(E121&lt;&gt;0,F121&lt;&gt;0),SUMIF('CB-results'!$A$2:$A$902,CONCATENATE("I",ROW()),'CB-results'!$S$2:$S$902)-I121,"")</f>
        <v>2.1893177674763065E-2</v>
      </c>
      <c r="V121" s="32">
        <f t="shared" si="1"/>
        <v>563.70555827318083</v>
      </c>
    </row>
    <row r="122" spans="1:22">
      <c r="A122" s="35" t="s">
        <v>92</v>
      </c>
      <c r="B122" s="35" t="s">
        <v>305</v>
      </c>
      <c r="D122" s="58" t="s">
        <v>18</v>
      </c>
      <c r="E122" s="85">
        <v>382.59527387550582</v>
      </c>
      <c r="F122" s="85">
        <v>437.89813989080511</v>
      </c>
      <c r="G122" s="86">
        <v>557.86528945054999</v>
      </c>
      <c r="H122" s="87">
        <v>0.78495319241334705</v>
      </c>
      <c r="I122" s="102">
        <v>0.14454665227593613</v>
      </c>
      <c r="J122" s="5"/>
      <c r="K122" s="55">
        <f>IF(E122&lt;&gt;0,ABS((E122-SUMIF('CB-results'!$A$2:$A$902,CONCATENATE("E",ROW()),'CB-results'!$R$2:$R$902))/E122),"")</f>
        <v>4.9431177761896344E-2</v>
      </c>
      <c r="L122" s="55">
        <f>IF(E122&lt;&gt;0,ABS((SUMIF('CB-results'!$A$2:$A$902,CONCATENATE("E",ROW()),'CB-results'!$S$2:$S$902)-E122)/E122),"")</f>
        <v>5.0721843120961514E-2</v>
      </c>
      <c r="M122" s="55">
        <f>IF(F122&lt;&gt;0,ABS((F122-SUMIF('CB-results'!$A$2:$A$902,CONCATENATE("F",ROW()),'CB-results'!$R$2:$R$902))/F122),"")</f>
        <v>3.5603456362802627E-2</v>
      </c>
      <c r="N122" s="55">
        <f>IF(F122&lt;&gt;0,ABS((SUMIF('CB-results'!$A$2:$A$902,CONCATENATE("F",ROW()),'CB-results'!$S$2:$S$902)-F122)/F122),"")</f>
        <v>3.6504735311384089E-2</v>
      </c>
      <c r="O122" s="55">
        <f>IF(G122&lt;&gt;0,ABS((G122-SUMIF('CB-results'!$A$2:$A$902,CONCATENATE("G",ROW()),'CB-results'!$R$2:$R$902))/G122),"")</f>
        <v>1.9842363412359783E-2</v>
      </c>
      <c r="P122" s="55">
        <f>IF(G122&lt;&gt;0,ABS((SUMIF('CB-results'!$A$2:$A$902,CONCATENATE("G",ROW()),'CB-results'!$S$2:$S$902)-G122)/G122),"")</f>
        <v>2.0055832462470603E-2</v>
      </c>
      <c r="Q122" s="55">
        <f>IF(H122&lt;&gt;0,ABS((H122-SUMIF('CB-results'!$A$2:$A$902,CONCATENATE("H",ROW()),'CB-results'!$R$2:$R$902))/H122),"")</f>
        <v>2.99589002256705E-2</v>
      </c>
      <c r="R122" s="55">
        <f>IF(H122&lt;&gt;0,ABS((SUMIF('CB-results'!$A$2:$A$902,CONCATENATE("H",ROW()),'CB-results'!$S$2:$S$902)-H122)/H122),"")</f>
        <v>2.9886930726663406E-2</v>
      </c>
      <c r="S122" s="55">
        <f>IF(AND(E122&lt;&gt;0,F122&lt;&gt;0),I122-SUMIF('CB-results'!$A$2:$A$902,CONCATENATE("I",ROW()),'CB-results'!$R$2:$R$902),"")</f>
        <v>5.3273699600014129E-2</v>
      </c>
      <c r="T122" s="55">
        <f>IF(AND(E122&lt;&gt;0,F122&lt;&gt;0),SUMIF('CB-results'!$A$2:$A$902,CONCATENATE("I",ROW()),'CB-results'!$S$2:$S$902)-I122,"")</f>
        <v>5.7112599743720877E-2</v>
      </c>
      <c r="V122" s="32">
        <f t="shared" si="1"/>
        <v>437.89813989080511</v>
      </c>
    </row>
    <row r="123" spans="1:22">
      <c r="A123" s="35" t="s">
        <v>93</v>
      </c>
      <c r="B123" s="35" t="s">
        <v>306</v>
      </c>
      <c r="D123" s="58" t="s">
        <v>18</v>
      </c>
      <c r="E123" s="85">
        <v>96.565376008907293</v>
      </c>
      <c r="F123" s="85">
        <v>281.32754314522879</v>
      </c>
      <c r="G123" s="86">
        <v>632.54374819999998</v>
      </c>
      <c r="H123" s="87">
        <v>0.44475586699858999</v>
      </c>
      <c r="I123" s="102">
        <v>1.9133376244429352</v>
      </c>
      <c r="J123" s="5"/>
      <c r="K123" s="55">
        <f>IF(E123&lt;&gt;0,ABS((E123-SUMIF('CB-results'!$A$2:$A$902,CONCATENATE("E",ROW()),'CB-results'!$R$2:$R$902))/E123),"")</f>
        <v>7.5299777646734886E-2</v>
      </c>
      <c r="L123" s="55">
        <f>IF(E123&lt;&gt;0,ABS((SUMIF('CB-results'!$A$2:$A$902,CONCATENATE("E",ROW()),'CB-results'!$S$2:$S$902)-E123)/E123),"")</f>
        <v>7.6877301200667783E-2</v>
      </c>
      <c r="M123" s="55">
        <f>IF(F123&lt;&gt;0,ABS((F123-SUMIF('CB-results'!$A$2:$A$902,CONCATENATE("F",ROW()),'CB-results'!$R$2:$R$902))/F123),"")</f>
        <v>5.7575354089759098E-2</v>
      </c>
      <c r="N123" s="55">
        <f>IF(F123&lt;&gt;0,ABS((SUMIF('CB-results'!$A$2:$A$902,CONCATENATE("F",ROW()),'CB-results'!$S$2:$S$902)-F123)/F123),"")</f>
        <v>5.8906909371497458E-2</v>
      </c>
      <c r="O123" s="55">
        <f>IF(G123&lt;&gt;0,ABS((G123-SUMIF('CB-results'!$A$2:$A$902,CONCATENATE("G",ROW()),'CB-results'!$R$2:$R$902))/G123),"")</f>
        <v>4.9869785566258755E-2</v>
      </c>
      <c r="P123" s="55">
        <f>IF(G123&lt;&gt;0,ABS((SUMIF('CB-results'!$A$2:$A$902,CONCATENATE("G",ROW()),'CB-results'!$S$2:$S$902)-G123)/G123),"")</f>
        <v>5.024143722299404E-2</v>
      </c>
      <c r="Q123" s="55">
        <f>IF(H123&lt;&gt;0,ABS((H123-SUMIF('CB-results'!$A$2:$A$902,CONCATENATE("H",ROW()),'CB-results'!$R$2:$R$902))/H123),"")</f>
        <v>3.0097403872060512E-2</v>
      </c>
      <c r="R123" s="55">
        <f>IF(H123&lt;&gt;0,ABS((SUMIF('CB-results'!$A$2:$A$902,CONCATENATE("H",ROW()),'CB-results'!$S$2:$S$902)-H123)/H123),"")</f>
        <v>3.0108955007659262E-2</v>
      </c>
      <c r="S123" s="55">
        <f>IF(AND(E123&lt;&gt;0,F123&lt;&gt;0),I123-SUMIF('CB-results'!$A$2:$A$902,CONCATENATE("I",ROW()),'CB-results'!$R$2:$R$902),"")</f>
        <v>0.23858554073582927</v>
      </c>
      <c r="T123" s="55">
        <f>IF(AND(E123&lt;&gt;0,F123&lt;&gt;0),SUMIF('CB-results'!$A$2:$A$902,CONCATENATE("I",ROW()),'CB-results'!$S$2:$S$902)-I123,"")</f>
        <v>0.26861427996939979</v>
      </c>
      <c r="V123" s="32">
        <f t="shared" si="1"/>
        <v>281.32754314522879</v>
      </c>
    </row>
    <row r="124" spans="1:22">
      <c r="A124" s="35" t="s">
        <v>94</v>
      </c>
      <c r="B124" s="35" t="s">
        <v>307</v>
      </c>
      <c r="D124" s="58" t="s">
        <v>18</v>
      </c>
      <c r="E124" s="85">
        <v>12.927391380496898</v>
      </c>
      <c r="F124" s="85">
        <v>21.341500948349999</v>
      </c>
      <c r="G124" s="86">
        <v>51.944750999999997</v>
      </c>
      <c r="H124" s="87">
        <v>0.41084999999999999</v>
      </c>
      <c r="I124" s="102">
        <v>0.65087451290034992</v>
      </c>
      <c r="J124" s="5"/>
      <c r="K124" s="55">
        <f>IF(E124&lt;&gt;0,ABS((E124-SUMIF('CB-results'!$A$2:$A$902,CONCATENATE("E",ROW()),'CB-results'!$R$2:$R$902))/E124),"")</f>
        <v>5.7484039885133599E-2</v>
      </c>
      <c r="L124" s="55">
        <f>IF(E124&lt;&gt;0,ABS((SUMIF('CB-results'!$A$2:$A$902,CONCATENATE("E",ROW()),'CB-results'!$S$2:$S$902)-E124)/E124),"")</f>
        <v>5.8116443001296487E-2</v>
      </c>
      <c r="M124" s="55">
        <f>IF(F124&lt;&gt;0,ABS((F124-SUMIF('CB-results'!$A$2:$A$902,CONCATENATE("F",ROW()),'CB-results'!$R$2:$R$902))/F124),"")</f>
        <v>5.7632791281166565E-2</v>
      </c>
      <c r="N124" s="55">
        <f>IF(F124&lt;&gt;0,ABS((SUMIF('CB-results'!$A$2:$A$902,CONCATENATE("F",ROW()),'CB-results'!$S$2:$S$902)-F124)/F124),"")</f>
        <v>5.8500289066191015E-2</v>
      </c>
      <c r="O124" s="55">
        <f>IF(G124&lt;&gt;0,ABS((G124-SUMIF('CB-results'!$A$2:$A$902,CONCATENATE("G",ROW()),'CB-results'!$R$2:$R$902))/G124),"")</f>
        <v>5.0009178060237698E-2</v>
      </c>
      <c r="P124" s="55">
        <f>IF(G124&lt;&gt;0,ABS((SUMIF('CB-results'!$A$2:$A$902,CONCATENATE("G",ROW()),'CB-results'!$S$2:$S$902)-G124)/G124),"")</f>
        <v>4.9667375916084021E-2</v>
      </c>
      <c r="Q124" s="55">
        <f>IF(H124&lt;&gt;0,ABS((H124-SUMIF('CB-results'!$A$2:$A$902,CONCATENATE("H",ROW()),'CB-results'!$R$2:$R$902))/H124),"")</f>
        <v>2.9813172822906159E-2</v>
      </c>
      <c r="R124" s="55">
        <f>IF(H124&lt;&gt;0,ABS((SUMIF('CB-results'!$A$2:$A$902,CONCATENATE("H",ROW()),'CB-results'!$S$2:$S$902)-H124)/H124),"")</f>
        <v>2.9948392395927941E-2</v>
      </c>
      <c r="S124" s="55">
        <f>IF(AND(E124&lt;&gt;0,F124&lt;&gt;0),I124-SUMIF('CB-results'!$A$2:$A$902,CONCATENATE("I",ROW()),'CB-results'!$R$2:$R$902),"")</f>
        <v>0.11343625428206594</v>
      </c>
      <c r="T124" s="55">
        <f>IF(AND(E124&lt;&gt;0,F124&lt;&gt;0),SUMIF('CB-results'!$A$2:$A$902,CONCATENATE("I",ROW()),'CB-results'!$S$2:$S$902)-I124,"")</f>
        <v>0.12012924294280003</v>
      </c>
      <c r="V124" s="32">
        <f t="shared" si="1"/>
        <v>21.341500948349999</v>
      </c>
    </row>
    <row r="125" spans="1:22">
      <c r="A125" s="35" t="s">
        <v>95</v>
      </c>
      <c r="B125" s="35" t="s">
        <v>308</v>
      </c>
      <c r="D125" s="58" t="s">
        <v>18</v>
      </c>
      <c r="E125" s="85">
        <v>21.162311162666718</v>
      </c>
      <c r="F125" s="85">
        <v>1.4698736242666697</v>
      </c>
      <c r="G125" s="86">
        <v>0.50109328099999995</v>
      </c>
      <c r="H125" s="87">
        <v>2.9333333333333398</v>
      </c>
      <c r="I125" s="102">
        <v>-0.93054285928562797</v>
      </c>
      <c r="J125" s="5"/>
      <c r="K125" s="55">
        <f>IF(E125&lt;&gt;0,ABS((E125-SUMIF('CB-results'!$A$2:$A$902,CONCATENATE("E",ROW()),'CB-results'!$R$2:$R$902))/E125),"")</f>
        <v>0.85183545531516924</v>
      </c>
      <c r="L125" s="55">
        <f>IF(E125&lt;&gt;0,ABS((SUMIF('CB-results'!$A$2:$A$902,CONCATENATE("E",ROW()),'CB-results'!$S$2:$S$902)-E125)/E125),"")</f>
        <v>0.91127538642653116</v>
      </c>
      <c r="M125" s="55">
        <f>IF(F125&lt;&gt;0,ABS((F125-SUMIF('CB-results'!$A$2:$A$902,CONCATENATE("F",ROW()),'CB-results'!$R$2:$R$902))/F125),"")</f>
        <v>0.86724433908454623</v>
      </c>
      <c r="N125" s="55">
        <f>IF(F125&lt;&gt;0,ABS((SUMIF('CB-results'!$A$2:$A$902,CONCATENATE("F",ROW()),'CB-results'!$S$2:$S$902)-F125)/F125),"")</f>
        <v>0.91205406207540962</v>
      </c>
      <c r="O125" s="55">
        <f>IF(G125&lt;&gt;0,ABS((G125-SUMIF('CB-results'!$A$2:$A$902,CONCATENATE("G",ROW()),'CB-results'!$R$2:$R$902))/G125),"")</f>
        <v>0.86634557742318041</v>
      </c>
      <c r="P125" s="55">
        <f>IF(G125&lt;&gt;0,ABS((SUMIF('CB-results'!$A$2:$A$902,CONCATENATE("G",ROW()),'CB-results'!$S$2:$S$902)-G125)/G125),"")</f>
        <v>0.85370939037760929</v>
      </c>
      <c r="Q125" s="55">
        <f>IF(H125&lt;&gt;0,ABS((H125-SUMIF('CB-results'!$A$2:$A$902,CONCATENATE("H",ROW()),'CB-results'!$R$2:$R$902))/H125),"")</f>
        <v>0.19780945943088019</v>
      </c>
      <c r="R125" s="55">
        <f>IF(H125&lt;&gt;0,ABS((SUMIF('CB-results'!$A$2:$A$902,CONCATENATE("H",ROW()),'CB-results'!$S$2:$S$902)-H125)/H125),"")</f>
        <v>0.19952757157007492</v>
      </c>
      <c r="S125" s="55">
        <f>IF(AND(E125&lt;&gt;0,F125&lt;&gt;0),I125-SUMIF('CB-results'!$A$2:$A$902,CONCATENATE("I",ROW()),'CB-results'!$R$2:$R$902),"")</f>
        <v>6.7007523652869549E-2</v>
      </c>
      <c r="T125" s="55">
        <f>IF(AND(E125&lt;&gt;0,F125&lt;&gt;0),SUMIF('CB-results'!$A$2:$A$902,CONCATENATE("I",ROW()),'CB-results'!$S$2:$S$902)-I125,"")</f>
        <v>0.27285214708634287</v>
      </c>
      <c r="V125" s="32">
        <f t="shared" si="1"/>
        <v>1.4698736242666697</v>
      </c>
    </row>
    <row r="126" spans="1:22">
      <c r="A126" s="35" t="s">
        <v>96</v>
      </c>
      <c r="B126" s="35" t="s">
        <v>309</v>
      </c>
      <c r="D126" s="58" t="s">
        <v>18</v>
      </c>
      <c r="E126" s="85">
        <v>20.87403543006948</v>
      </c>
      <c r="F126" s="85">
        <v>1.7747260518449608</v>
      </c>
      <c r="G126" s="86">
        <v>4.5374650000000001</v>
      </c>
      <c r="H126" s="87">
        <v>0.39112721571295</v>
      </c>
      <c r="I126" s="102">
        <v>-0.91497925459643359</v>
      </c>
      <c r="J126" s="5"/>
      <c r="K126" s="55">
        <f>IF(E126&lt;&gt;0,ABS((E126-SUMIF('CB-results'!$A$2:$A$902,CONCATENATE("E",ROW()),'CB-results'!$R$2:$R$902))/E126),"")</f>
        <v>5.7501913290940607E-2</v>
      </c>
      <c r="L126" s="55">
        <f>IF(E126&lt;&gt;0,ABS((SUMIF('CB-results'!$A$2:$A$902,CONCATENATE("E",ROW()),'CB-results'!$S$2:$S$902)-E126)/E126),"")</f>
        <v>5.8807825000273962E-2</v>
      </c>
      <c r="M126" s="55">
        <f>IF(F126&lt;&gt;0,ABS((F126-SUMIF('CB-results'!$A$2:$A$902,CONCATENATE("F",ROW()),'CB-results'!$R$2:$R$902))/F126),"")</f>
        <v>5.7853478959182136E-2</v>
      </c>
      <c r="N126" s="55">
        <f>IF(F126&lt;&gt;0,ABS((SUMIF('CB-results'!$A$2:$A$902,CONCATENATE("F",ROW()),'CB-results'!$S$2:$S$902)-F126)/F126),"")</f>
        <v>5.8604677557706361E-2</v>
      </c>
      <c r="O126" s="55">
        <f>IF(G126&lt;&gt;0,ABS((G126-SUMIF('CB-results'!$A$2:$A$902,CONCATENATE("G",ROW()),'CB-results'!$R$2:$R$902))/G126),"")</f>
        <v>4.9891386770612951E-2</v>
      </c>
      <c r="P126" s="55">
        <f>IF(G126&lt;&gt;0,ABS((SUMIF('CB-results'!$A$2:$A$902,CONCATENATE("G",ROW()),'CB-results'!$S$2:$S$902)-G126)/G126),"")</f>
        <v>5.0078064516824818E-2</v>
      </c>
      <c r="Q126" s="55">
        <f>IF(H126&lt;&gt;0,ABS((H126-SUMIF('CB-results'!$A$2:$A$902,CONCATENATE("H",ROW()),'CB-results'!$R$2:$R$902))/H126),"")</f>
        <v>2.9942111286607329E-2</v>
      </c>
      <c r="R126" s="55">
        <f>IF(H126&lt;&gt;0,ABS((SUMIF('CB-results'!$A$2:$A$902,CONCATENATE("H",ROW()),'CB-results'!$S$2:$S$902)-H126)/H126),"")</f>
        <v>2.993780476390235E-2</v>
      </c>
      <c r="S126" s="55">
        <f>IF(AND(E126&lt;&gt;0,F126&lt;&gt;0),I126-SUMIF('CB-results'!$A$2:$A$902,CONCATENATE("I",ROW()),'CB-results'!$R$2:$R$902),"")</f>
        <v>5.7972987654243413E-3</v>
      </c>
      <c r="T126" s="55">
        <f>IF(AND(E126&lt;&gt;0,F126&lt;&gt;0),SUMIF('CB-results'!$A$2:$A$902,CONCATENATE("I",ROW()),'CB-results'!$S$2:$S$902)-I126,"")</f>
        <v>6.2218346167181027E-3</v>
      </c>
      <c r="V126" s="32">
        <f t="shared" si="1"/>
        <v>1.7747260518449608</v>
      </c>
    </row>
    <row r="127" spans="1:22">
      <c r="A127" s="69" t="s">
        <v>97</v>
      </c>
      <c r="B127" s="35" t="s">
        <v>311</v>
      </c>
      <c r="D127" s="58" t="s">
        <v>18</v>
      </c>
      <c r="E127" s="85">
        <v>44.000000000000071</v>
      </c>
      <c r="F127" s="85">
        <v>0</v>
      </c>
      <c r="G127" s="86">
        <v>0</v>
      </c>
      <c r="H127" s="87">
        <v>0</v>
      </c>
      <c r="I127" s="102">
        <v>-1</v>
      </c>
      <c r="J127" s="5"/>
      <c r="K127" s="55">
        <f>IF(E127&lt;&gt;0,ABS((E127-SUMIF('CB-results'!$A$2:$A$902,CONCATENATE("E",ROW()),'CB-results'!$R$2:$R$902))/E127),"")</f>
        <v>0.19352083529020803</v>
      </c>
      <c r="L127" s="55">
        <f>IF(E127&lt;&gt;0,ABS((SUMIF('CB-results'!$A$2:$A$902,CONCATENATE("E",ROW()),'CB-results'!$S$2:$S$902)-E127)/E127),"")</f>
        <v>0.19905999049812112</v>
      </c>
      <c r="M127" s="55" t="str">
        <f>IF(F127&lt;&gt;0,ABS((F127-SUMIF('CB-results'!$A$2:$A$902,CONCATENATE("F",ROW()),'CB-results'!$R$2:$R$902))/F127),"")</f>
        <v/>
      </c>
      <c r="N127" s="55" t="str">
        <f>IF(F127&lt;&gt;0,ABS((SUMIF('CB-results'!$A$2:$A$902,CONCATENATE("F",ROW()),'CB-results'!$S$2:$S$902)-F127)/F127),"")</f>
        <v/>
      </c>
      <c r="O127" s="55" t="str">
        <f>IF(G127&lt;&gt;0,ABS((G127-SUMIF('CB-results'!$A$2:$A$902,CONCATENATE("G",ROW()),'CB-results'!$R$2:$R$902))/G127),"")</f>
        <v/>
      </c>
      <c r="P127" s="55" t="str">
        <f>IF(G127&lt;&gt;0,ABS((SUMIF('CB-results'!$A$2:$A$902,CONCATENATE("G",ROW()),'CB-results'!$S$2:$S$902)-G127)/G127),"")</f>
        <v/>
      </c>
      <c r="Q127" s="55" t="str">
        <f>IF(H127&lt;&gt;0,ABS((H127-SUMIF('CB-results'!$A$2:$A$902,CONCATENATE("H",ROW()),'CB-results'!$R$2:$R$902))/H127),"")</f>
        <v/>
      </c>
      <c r="R127" s="55" t="str">
        <f>IF(H127&lt;&gt;0,ABS((SUMIF('CB-results'!$A$2:$A$902,CONCATENATE("H",ROW()),'CB-results'!$S$2:$S$902)-H127)/H127),"")</f>
        <v/>
      </c>
      <c r="S127" s="55" t="str">
        <f>IF(AND(E127&lt;&gt;0,F127&lt;&gt;0),I127-SUMIF('CB-results'!$A$2:$A$902,CONCATENATE("I",ROW()),'CB-results'!$R$2:$R$902),"")</f>
        <v/>
      </c>
      <c r="T127" s="55" t="str">
        <f>IF(AND(E127&lt;&gt;0,F127&lt;&gt;0),SUMIF('CB-results'!$A$2:$A$902,CONCATENATE("I",ROW()),'CB-results'!$S$2:$S$902)-I127,"")</f>
        <v/>
      </c>
      <c r="V127" s="32">
        <f t="shared" si="1"/>
        <v>0</v>
      </c>
    </row>
    <row r="128" spans="1:22">
      <c r="A128" s="69" t="s">
        <v>98</v>
      </c>
      <c r="B128" s="35" t="s">
        <v>312</v>
      </c>
      <c r="D128" s="58" t="s">
        <v>20</v>
      </c>
      <c r="E128" s="85">
        <v>1655.710000000003</v>
      </c>
      <c r="F128" s="85">
        <v>134.97399999999973</v>
      </c>
      <c r="G128" s="86">
        <v>541.87</v>
      </c>
      <c r="H128" s="87">
        <v>0.24908926495284797</v>
      </c>
      <c r="I128" s="102">
        <v>-0.91847968545216285</v>
      </c>
      <c r="J128" s="5"/>
      <c r="K128" s="55">
        <f>IF(E128&lt;&gt;0,ABS((E128-SUMIF('CB-results'!$A$2:$A$902,CONCATENATE("E",ROW()),'CB-results'!$R$2:$R$902))/E128),"")</f>
        <v>1.0050204878310094</v>
      </c>
      <c r="L128" s="55">
        <f>IF(E128&lt;&gt;0,ABS((SUMIF('CB-results'!$A$2:$A$902,CONCATENATE("E",ROW()),'CB-results'!$S$2:$S$902)-E128)/E128),"")</f>
        <v>1.0073506680052313</v>
      </c>
      <c r="M128" s="55">
        <f>IF(F128&lt;&gt;0,ABS((F128-SUMIF('CB-results'!$A$2:$A$902,CONCATENATE("F",ROW()),'CB-results'!$R$2:$R$902))/F128),"")</f>
        <v>0.15179250918200154</v>
      </c>
      <c r="N128" s="55">
        <f>IF(F128&lt;&gt;0,ABS((SUMIF('CB-results'!$A$2:$A$902,CONCATENATE("F",ROW()),'CB-results'!$S$2:$S$902)-F128)/F128),"")</f>
        <v>0.15348105370332321</v>
      </c>
      <c r="O128" s="55">
        <f>IF(G128&lt;&gt;0,ABS((G128-SUMIF('CB-results'!$A$2:$A$902,CONCATENATE("G",ROW()),'CB-results'!$R$2:$R$902))/G128),"")</f>
        <v>2.9793540973683988E-2</v>
      </c>
      <c r="P128" s="55">
        <f>IF(G128&lt;&gt;0,ABS((SUMIF('CB-results'!$A$2:$A$902,CONCATENATE("G",ROW()),'CB-results'!$S$2:$S$902)-G128)/G128),"")</f>
        <v>3.0237568250885832E-2</v>
      </c>
      <c r="Q128" s="55">
        <f>IF(H128&lt;&gt;0,ABS((H128-SUMIF('CB-results'!$A$2:$A$902,CONCATENATE("H",ROW()),'CB-results'!$R$2:$R$902))/H128),"")</f>
        <v>0.14993654035045142</v>
      </c>
      <c r="R128" s="55">
        <f>IF(H128&lt;&gt;0,ABS((SUMIF('CB-results'!$A$2:$A$902,CONCATENATE("H",ROW()),'CB-results'!$S$2:$S$902)-H128)/H128),"")</f>
        <v>0.15006310455612298</v>
      </c>
      <c r="S128" s="55">
        <f>IF(AND(E128&lt;&gt;0,F128&lt;&gt;0),I128-SUMIF('CB-results'!$A$2:$A$902,CONCATENATE("I",ROW()),'CB-results'!$R$2:$R$902),"")</f>
        <v>0.21275461259381645</v>
      </c>
      <c r="T128" s="55">
        <f>IF(AND(E128&lt;&gt;0,F128&lt;&gt;0),SUMIF('CB-results'!$A$2:$A$902,CONCATENATE("I",ROW()),'CB-results'!$S$2:$S$902)-I128,"")</f>
        <v>0.42277336377192343</v>
      </c>
      <c r="V128" s="32">
        <f t="shared" si="1"/>
        <v>134.97399999999973</v>
      </c>
    </row>
    <row r="129" spans="1:22">
      <c r="A129" s="69" t="s">
        <v>99</v>
      </c>
      <c r="B129" s="35" t="s">
        <v>313</v>
      </c>
      <c r="D129" s="58" t="s">
        <v>18</v>
      </c>
      <c r="E129" s="85">
        <v>24.405333333333314</v>
      </c>
      <c r="F129" s="85">
        <v>7.6031436506666594</v>
      </c>
      <c r="G129" s="86">
        <v>2.5919807900000005</v>
      </c>
      <c r="H129" s="87">
        <v>2.93333333333333</v>
      </c>
      <c r="I129" s="102">
        <v>-0.68846384735576927</v>
      </c>
      <c r="J129" s="5"/>
      <c r="K129" s="55">
        <f>IF(E129&lt;&gt;0,ABS((E129-SUMIF('CB-results'!$A$2:$A$902,CONCATENATE("E",ROW()),'CB-results'!$R$2:$R$902))/E129),"")</f>
        <v>0.99780335037827517</v>
      </c>
      <c r="L129" s="55">
        <f>IF(E129&lt;&gt;0,ABS((SUMIF('CB-results'!$A$2:$A$902,CONCATENATE("E",ROW()),'CB-results'!$S$2:$S$902)-E129)/E129),"")</f>
        <v>1.0524304685960788</v>
      </c>
      <c r="M129" s="55">
        <f>IF(F129&lt;&gt;0,ABS((F129-SUMIF('CB-results'!$A$2:$A$902,CONCATENATE("F",ROW()),'CB-results'!$R$2:$R$902))/F129),"")</f>
        <v>0.99394266694469735</v>
      </c>
      <c r="N129" s="55">
        <f>IF(F129&lt;&gt;0,ABS((SUMIF('CB-results'!$A$2:$A$902,CONCATENATE("F",ROW()),'CB-results'!$S$2:$S$902)-F129)/F129),"")</f>
        <v>1.0551370580020489</v>
      </c>
      <c r="O129" s="55">
        <f>IF(G129&lt;&gt;0,ABS((G129-SUMIF('CB-results'!$A$2:$A$902,CONCATENATE("G",ROW()),'CB-results'!$R$2:$R$902))/G129),"")</f>
        <v>0.9937174461123911</v>
      </c>
      <c r="P129" s="55">
        <f>IF(G129&lt;&gt;0,ABS((SUMIF('CB-results'!$A$2:$A$902,CONCATENATE("G",ROW()),'CB-results'!$S$2:$S$902)-G129)/G129),"")</f>
        <v>1.0064511206846483</v>
      </c>
      <c r="Q129" s="55">
        <f>IF(H129&lt;&gt;0,ABS((H129-SUMIF('CB-results'!$A$2:$A$902,CONCATENATE("H",ROW()),'CB-results'!$R$2:$R$902))/H129),"")</f>
        <v>0.20034451539543816</v>
      </c>
      <c r="R129" s="55">
        <f>IF(H129&lt;&gt;0,ABS((SUMIF('CB-results'!$A$2:$A$902,CONCATENATE("H",ROW()),'CB-results'!$S$2:$S$902)-H129)/H129),"")</f>
        <v>0.19737883997880498</v>
      </c>
      <c r="S129" s="55">
        <f>IF(AND(E129&lt;&gt;0,F129&lt;&gt;0),I129-SUMIF('CB-results'!$A$2:$A$902,CONCATENATE("I",ROW()),'CB-results'!$R$2:$R$902),"")</f>
        <v>0.53296414668689829</v>
      </c>
      <c r="T129" s="55">
        <f>IF(AND(E129&lt;&gt;0,F129&lt;&gt;0),SUMIF('CB-results'!$A$2:$A$902,CONCATENATE("I",ROW()),'CB-results'!$S$2:$S$902)-I129,"")</f>
        <v>1.7482903498640652</v>
      </c>
      <c r="V129" s="32">
        <f t="shared" si="1"/>
        <v>7.6031436506666594</v>
      </c>
    </row>
    <row r="130" spans="1:22">
      <c r="A130" s="69" t="s">
        <v>100</v>
      </c>
      <c r="B130" s="35" t="s">
        <v>314</v>
      </c>
      <c r="D130" s="58" t="s">
        <v>18</v>
      </c>
      <c r="E130" s="85">
        <v>57.940000000000083</v>
      </c>
      <c r="F130" s="85">
        <v>668.31613127624314</v>
      </c>
      <c r="G130" s="86">
        <v>241.03450536</v>
      </c>
      <c r="H130" s="87">
        <v>2.7726989970920202</v>
      </c>
      <c r="I130" s="102">
        <v>10.53462428850953</v>
      </c>
      <c r="J130" s="5"/>
      <c r="K130" s="55">
        <f>IF(E130&lt;&gt;0,ABS((E130-SUMIF('CB-results'!$A$2:$A$902,CONCATENATE("E",ROW()),'CB-results'!$R$2:$R$902))/E130),"")</f>
        <v>0.1029637386708572</v>
      </c>
      <c r="L130" s="55">
        <f>IF(E130&lt;&gt;0,ABS((SUMIF('CB-results'!$A$2:$A$902,CONCATENATE("E",ROW()),'CB-results'!$S$2:$S$902)-E130)/E130),"")</f>
        <v>0.10576789905385225</v>
      </c>
      <c r="M130" s="55">
        <f>IF(F130&lt;&gt;0,ABS((F130-SUMIF('CB-results'!$A$2:$A$902,CONCATENATE("F",ROW()),'CB-results'!$R$2:$R$902))/F130),"")</f>
        <v>5.7185776334426966E-2</v>
      </c>
      <c r="N130" s="55">
        <f>IF(F130&lt;&gt;0,ABS((SUMIF('CB-results'!$A$2:$A$902,CONCATENATE("F",ROW()),'CB-results'!$S$2:$S$902)-F130)/F130),"")</f>
        <v>5.8161100192470588E-2</v>
      </c>
      <c r="O130" s="55">
        <f>IF(G130&lt;&gt;0,ABS((G130-SUMIF('CB-results'!$A$2:$A$902,CONCATENATE("G",ROW()),'CB-results'!$R$2:$R$902))/G130),"")</f>
        <v>4.9591665883393941E-2</v>
      </c>
      <c r="P130" s="55">
        <f>IF(G130&lt;&gt;0,ABS((SUMIF('CB-results'!$A$2:$A$902,CONCATENATE("G",ROW()),'CB-results'!$S$2:$S$902)-G130)/G130),"")</f>
        <v>4.9852918831671769E-2</v>
      </c>
      <c r="Q130" s="55">
        <f>IF(H130&lt;&gt;0,ABS((H130-SUMIF('CB-results'!$A$2:$A$902,CONCATENATE("H",ROW()),'CB-results'!$R$2:$R$902))/H130),"")</f>
        <v>3.0067907475241691E-2</v>
      </c>
      <c r="R130" s="55">
        <f>IF(H130&lt;&gt;0,ABS((SUMIF('CB-results'!$A$2:$A$902,CONCATENATE("H",ROW()),'CB-results'!$S$2:$S$902)-H130)/H130),"")</f>
        <v>2.9815557587617933E-2</v>
      </c>
      <c r="S130" s="55">
        <f>IF(AND(E130&lt;&gt;0,F130&lt;&gt;0),I130-SUMIF('CB-results'!$A$2:$A$902,CONCATENATE("I",ROW()),'CB-results'!$R$2:$R$902),"")</f>
        <v>1.2536240042478344</v>
      </c>
      <c r="T130" s="55">
        <f>IF(AND(E130&lt;&gt;0,F130&lt;&gt;0),SUMIF('CB-results'!$A$2:$A$902,CONCATENATE("I",ROW()),'CB-results'!$S$2:$S$902)-I130,"")</f>
        <v>1.4695529412272048</v>
      </c>
      <c r="V130" s="32">
        <f t="shared" si="1"/>
        <v>668.31613127624314</v>
      </c>
    </row>
    <row r="131" spans="1:22">
      <c r="A131" s="69" t="s">
        <v>101</v>
      </c>
      <c r="B131" s="35" t="s">
        <v>315</v>
      </c>
      <c r="D131" s="58" t="s">
        <v>18</v>
      </c>
      <c r="E131" s="85">
        <v>24.539000000000001</v>
      </c>
      <c r="F131" s="85">
        <v>36.744595740999998</v>
      </c>
      <c r="G131" s="86">
        <v>0</v>
      </c>
      <c r="H131" s="87">
        <v>0</v>
      </c>
      <c r="I131" s="102">
        <v>0.49739580834589819</v>
      </c>
      <c r="J131" s="5"/>
      <c r="K131" s="55">
        <f>IF(E131&lt;&gt;0,ABS((E131-SUMIF('CB-results'!$A$2:$A$902,CONCATENATE("E",ROW()),'CB-results'!$R$2:$R$902))/E131),"")</f>
        <v>0.14975940809074859</v>
      </c>
      <c r="L131" s="55">
        <f>IF(E131&lt;&gt;0,ABS((SUMIF('CB-results'!$A$2:$A$902,CONCATENATE("E",ROW()),'CB-results'!$S$2:$S$902)-E131)/E131),"")</f>
        <v>0.14913543197068252</v>
      </c>
      <c r="M131" s="55">
        <f>IF(F131&lt;&gt;0,ABS((F131-SUMIF('CB-results'!$A$2:$A$902,CONCATENATE("F",ROW()),'CB-results'!$R$2:$R$902))/F131),"")</f>
        <v>6.9782168141557854E-2</v>
      </c>
      <c r="N131" s="55">
        <f>IF(F131&lt;&gt;0,ABS((SUMIF('CB-results'!$A$2:$A$902,CONCATENATE("F",ROW()),'CB-results'!$S$2:$S$902)-F131)/F131),"")</f>
        <v>7.0379599929452336E-2</v>
      </c>
      <c r="O131" s="55" t="str">
        <f>IF(G131&lt;&gt;0,ABS((G131-SUMIF('CB-results'!$A$2:$A$902,CONCATENATE("G",ROW()),'CB-results'!$R$2:$R$902))/G131),"")</f>
        <v/>
      </c>
      <c r="P131" s="55" t="str">
        <f>IF(G131&lt;&gt;0,ABS((SUMIF('CB-results'!$A$2:$A$902,CONCATENATE("G",ROW()),'CB-results'!$S$2:$S$902)-G131)/G131),"")</f>
        <v/>
      </c>
      <c r="Q131" s="55" t="str">
        <f>IF(H131&lt;&gt;0,ABS((H131-SUMIF('CB-results'!$A$2:$A$902,CONCATENATE("H",ROW()),'CB-results'!$R$2:$R$902))/H131),"")</f>
        <v/>
      </c>
      <c r="R131" s="55" t="str">
        <f>IF(H131&lt;&gt;0,ABS((SUMIF('CB-results'!$A$2:$A$902,CONCATENATE("H",ROW()),'CB-results'!$S$2:$S$902)-H131)/H131),"")</f>
        <v/>
      </c>
      <c r="S131" s="55">
        <f>IF(AND(E131&lt;&gt;0,F131&lt;&gt;0),I131-SUMIF('CB-results'!$A$2:$A$902,CONCATENATE("I",ROW()),'CB-results'!$R$2:$R$902),"")</f>
        <v>0.21815057296940721</v>
      </c>
      <c r="T131" s="55">
        <f>IF(AND(E131&lt;&gt;0,F131&lt;&gt;0),SUMIF('CB-results'!$A$2:$A$902,CONCATENATE("I",ROW()),'CB-results'!$S$2:$S$902)-I131,"")</f>
        <v>0.28699573735688783</v>
      </c>
      <c r="V131" s="32">
        <f t="shared" si="1"/>
        <v>36.744595740999998</v>
      </c>
    </row>
    <row r="132" spans="1:22">
      <c r="A132" s="35" t="s">
        <v>310</v>
      </c>
      <c r="B132" s="35" t="s">
        <v>316</v>
      </c>
      <c r="D132" s="58" t="s">
        <v>18</v>
      </c>
      <c r="E132" s="85">
        <v>1935.1795941885011</v>
      </c>
      <c r="F132" s="85">
        <v>2358.4406476409968</v>
      </c>
      <c r="G132" s="86"/>
      <c r="H132" s="87"/>
      <c r="I132" s="102">
        <v>0.21871926240002859</v>
      </c>
      <c r="J132" s="5"/>
      <c r="K132" s="55">
        <f>IF(E132&lt;&gt;0,ABS((E132-SUMIF('CB-results'!$A$2:$A$902,CONCATENATE("E",ROW()),'CB-results'!$R$2:$R$902))/E132),"")</f>
        <v>0.17169996368409526</v>
      </c>
      <c r="L132" s="55">
        <f>IF(E132&lt;&gt;0,ABS((SUMIF('CB-results'!$A$2:$A$902,CONCATENATE("E",ROW()),'CB-results'!$S$2:$S$902)-E132)/E132),"")</f>
        <v>0.17277838211778243</v>
      </c>
      <c r="M132" s="55">
        <f>IF(F132&lt;&gt;0,ABS((F132-SUMIF('CB-results'!$A$2:$A$902,CONCATENATE("F",ROW()),'CB-results'!$R$2:$R$902))/F132),"")</f>
        <v>4.5589985635269448E-2</v>
      </c>
      <c r="N132" s="55">
        <f>IF(F132&lt;&gt;0,ABS((SUMIF('CB-results'!$A$2:$A$902,CONCATENATE("F",ROW()),'CB-results'!$S$2:$S$902)-F132)/F132),"")</f>
        <v>4.6708262660310002E-2</v>
      </c>
      <c r="O132" s="55" t="str">
        <f>IF(G132&lt;&gt;0,ABS((G132-SUMIF('CB-results'!$A$2:$A$902,CONCATENATE("G",ROW()),'CB-results'!$R$2:$R$902))/G132),"")</f>
        <v/>
      </c>
      <c r="P132" s="55" t="str">
        <f>IF(G132&lt;&gt;0,ABS((SUMIF('CB-results'!$A$2:$A$902,CONCATENATE("G",ROW()),'CB-results'!$S$2:$S$902)-G132)/G132),"")</f>
        <v/>
      </c>
      <c r="Q132" s="55" t="str">
        <f>IF(H132&lt;&gt;0,ABS((H132-SUMIF('CB-results'!$A$2:$A$902,CONCATENATE("H",ROW()),'CB-results'!$R$2:$R$902))/H132),"")</f>
        <v/>
      </c>
      <c r="R132" s="55" t="str">
        <f>IF(H132&lt;&gt;0,ABS((SUMIF('CB-results'!$A$2:$A$902,CONCATENATE("H",ROW()),'CB-results'!$S$2:$S$902)-H132)/H132),"")</f>
        <v/>
      </c>
      <c r="S132" s="55">
        <f>IF(AND(E132&lt;&gt;0,F132&lt;&gt;0),I132-SUMIF('CB-results'!$A$2:$A$902,CONCATENATE("I",ROW()),'CB-results'!$R$2:$R$902),"")</f>
        <v>0.17596411739049758</v>
      </c>
      <c r="T132" s="55">
        <f>IF(AND(E132&lt;&gt;0,F132&lt;&gt;0),SUMIF('CB-results'!$A$2:$A$902,CONCATENATE("I",ROW()),'CB-results'!$S$2:$S$902)-I132,"")</f>
        <v>0.2484683010334644</v>
      </c>
      <c r="V132" s="32">
        <f t="shared" si="1"/>
        <v>2358.4406476409968</v>
      </c>
    </row>
    <row r="133" spans="1:22">
      <c r="A133" s="35" t="s">
        <v>310</v>
      </c>
      <c r="B133" s="35" t="s">
        <v>316</v>
      </c>
      <c r="D133" s="58" t="s">
        <v>19</v>
      </c>
      <c r="E133" s="85">
        <v>5.1134999999999913</v>
      </c>
      <c r="F133" s="85">
        <v>8.9502105000000096</v>
      </c>
      <c r="G133" s="86">
        <v>4841.4840000000004</v>
      </c>
      <c r="H133" s="87">
        <v>1.8486502279053301E-3</v>
      </c>
      <c r="I133" s="102">
        <v>0.75031006160164759</v>
      </c>
      <c r="J133" s="5"/>
      <c r="K133" s="55">
        <f>IF(E133&lt;&gt;0,ABS((E133-SUMIF('CB-results'!$A$2:$A$902,CONCATENATE("E",ROW()),'CB-results'!$R$2:$R$902))/E133),"")</f>
        <v>0.20258694999202437</v>
      </c>
      <c r="L133" s="55">
        <f>IF(E133&lt;&gt;0,ABS((SUMIF('CB-results'!$A$2:$A$902,CONCATENATE("E",ROW()),'CB-results'!$S$2:$S$902)-E133)/E133),"")</f>
        <v>0.20358462496527618</v>
      </c>
      <c r="M133" s="55">
        <f>IF(F133&lt;&gt;0,ABS((F133-SUMIF('CB-results'!$A$2:$A$902,CONCATENATE("F",ROW()),'CB-results'!$R$2:$R$902))/F133),"")</f>
        <v>0.20200495282946215</v>
      </c>
      <c r="N133" s="55">
        <f>IF(F133&lt;&gt;0,ABS((SUMIF('CB-results'!$A$2:$A$902,CONCATENATE("F",ROW()),'CB-results'!$S$2:$S$902)-F133)/F133),"")</f>
        <v>0.20510328586424245</v>
      </c>
      <c r="O133" s="55">
        <f>IF(G133&lt;&gt;0,ABS((G133-SUMIF('CB-results'!$A$2:$A$902,CONCATENATE("G",ROW()),'CB-results'!$R$2:$R$902))/G133),"")</f>
        <v>3.0181351740862818E-2</v>
      </c>
      <c r="P133" s="55">
        <f>IF(G133&lt;&gt;0,ABS((SUMIF('CB-results'!$A$2:$A$902,CONCATENATE("G",ROW()),'CB-results'!$S$2:$S$902)-G133)/G133),"")</f>
        <v>2.9984979518001088E-2</v>
      </c>
      <c r="Q133" s="55">
        <f>IF(H133&lt;&gt;0,ABS((H133-SUMIF('CB-results'!$A$2:$A$902,CONCATENATE("H",ROW()),'CB-results'!$R$2:$R$902))/H133),"")</f>
        <v>0.20091606239987833</v>
      </c>
      <c r="R133" s="55">
        <f>IF(H133&lt;&gt;0,ABS((SUMIF('CB-results'!$A$2:$A$902,CONCATENATE("H",ROW()),'CB-results'!$S$2:$S$902)-H133)/H133),"")</f>
        <v>0.20197352565104798</v>
      </c>
      <c r="S133" s="55">
        <f>IF(AND(E133&lt;&gt;0,F133&lt;&gt;0),I133-SUMIF('CB-results'!$A$2:$A$902,CONCATENATE("I",ROW()),'CB-results'!$R$2:$R$902),"")</f>
        <v>7.3660595106337601E-2</v>
      </c>
      <c r="T133" s="55">
        <f>IF(AND(E133&lt;&gt;0,F133&lt;&gt;0),SUMIF('CB-results'!$A$2:$A$902,CONCATENATE("I",ROW()),'CB-results'!$S$2:$S$902)-I133,"")</f>
        <v>7.5211763354399386E-2</v>
      </c>
      <c r="V133" s="32">
        <f t="shared" si="1"/>
        <v>8.9502105000000096</v>
      </c>
    </row>
    <row r="134" spans="1:22">
      <c r="A134" s="69" t="s">
        <v>102</v>
      </c>
      <c r="B134" s="35" t="s">
        <v>317</v>
      </c>
      <c r="D134" s="58" t="s">
        <v>18</v>
      </c>
      <c r="E134" s="85">
        <v>0.43999999999999956</v>
      </c>
      <c r="F134" s="85">
        <v>0.20316834157159808</v>
      </c>
      <c r="G134" s="86">
        <v>6.926193462668101E-2</v>
      </c>
      <c r="H134" s="87">
        <v>2.9333333333333398</v>
      </c>
      <c r="I134" s="102">
        <v>-0.53825376915545842</v>
      </c>
      <c r="J134" s="5"/>
      <c r="K134" s="55">
        <f>IF(E134&lt;&gt;0,ABS((E134-SUMIF('CB-results'!$A$2:$A$902,CONCATENATE("E",ROW()),'CB-results'!$R$2:$R$902))/E134),"")</f>
        <v>0.99508026986107589</v>
      </c>
      <c r="L134" s="55">
        <f>IF(E134&lt;&gt;0,ABS((SUMIF('CB-results'!$A$2:$A$902,CONCATENATE("E",ROW()),'CB-results'!$S$2:$S$902)-E134)/E134),"")</f>
        <v>1.0451523904188134</v>
      </c>
      <c r="M134" s="55">
        <f>IF(F134&lt;&gt;0,ABS((F134-SUMIF('CB-results'!$A$2:$A$902,CONCATENATE("F",ROW()),'CB-results'!$R$2:$R$902))/F134),"")</f>
        <v>0.99603027728470706</v>
      </c>
      <c r="N134" s="55">
        <f>IF(F134&lt;&gt;0,ABS((SUMIF('CB-results'!$A$2:$A$902,CONCATENATE("F",ROW()),'CB-results'!$S$2:$S$902)-F134)/F134),"")</f>
        <v>1.0501177893441707</v>
      </c>
      <c r="O134" s="55">
        <f>IF(G134&lt;&gt;0,ABS((G134-SUMIF('CB-results'!$A$2:$A$902,CONCATENATE("G",ROW()),'CB-results'!$R$2:$R$902))/G134),"")</f>
        <v>0.99564259157505253</v>
      </c>
      <c r="P134" s="55">
        <f>IF(G134&lt;&gt;0,ABS((SUMIF('CB-results'!$A$2:$A$902,CONCATENATE("G",ROW()),'CB-results'!$S$2:$S$902)-G134)/G134),"")</f>
        <v>0.99680672347857258</v>
      </c>
      <c r="Q134" s="55">
        <f>IF(H134&lt;&gt;0,ABS((H134-SUMIF('CB-results'!$A$2:$A$902,CONCATENATE("H",ROW()),'CB-results'!$R$2:$R$902))/H134),"")</f>
        <v>0.19989066956987409</v>
      </c>
      <c r="R134" s="55">
        <f>IF(H134&lt;&gt;0,ABS((SUMIF('CB-results'!$A$2:$A$902,CONCATENATE("H",ROW()),'CB-results'!$S$2:$S$902)-H134)/H134),"")</f>
        <v>0.19970983452637261</v>
      </c>
      <c r="S134" s="55">
        <f>IF(AND(E134&lt;&gt;0,F134&lt;&gt;0),I134-SUMIF('CB-results'!$A$2:$A$902,CONCATENATE("I",ROW()),'CB-results'!$R$2:$R$902),"")</f>
        <v>0.73529344695170418</v>
      </c>
      <c r="T134" s="55">
        <f>IF(AND(E134&lt;&gt;0,F134&lt;&gt;0),SUMIF('CB-results'!$A$2:$A$902,CONCATENATE("I",ROW()),'CB-results'!$S$2:$S$902)-I134,"")</f>
        <v>2.5697960030504508</v>
      </c>
      <c r="V134" s="32">
        <f t="shared" si="1"/>
        <v>0.20316834157159808</v>
      </c>
    </row>
    <row r="135" spans="1:22">
      <c r="A135" s="69" t="s">
        <v>103</v>
      </c>
      <c r="B135" s="35" t="s">
        <v>318</v>
      </c>
      <c r="D135" s="52" t="s">
        <v>104</v>
      </c>
      <c r="E135" s="85">
        <v>1.2600000000000002E-2</v>
      </c>
      <c r="F135" s="85">
        <v>977.13499999999999</v>
      </c>
      <c r="G135" s="86">
        <v>0</v>
      </c>
      <c r="H135" s="87">
        <v>0</v>
      </c>
      <c r="I135" s="102">
        <v>77549.396825396805</v>
      </c>
      <c r="J135" s="5"/>
      <c r="K135" s="55">
        <f>IF(E135&lt;&gt;0,ABS((E135-SUMIF('CB-results'!$A$2:$A$902,CONCATENATE("E",ROW()),'CB-results'!$R$2:$R$902))/E135),"")</f>
        <v>0.99529359959966901</v>
      </c>
      <c r="L135" s="55">
        <f>IF(E135&lt;&gt;0,ABS((SUMIF('CB-results'!$A$2:$A$902,CONCATENATE("E",ROW()),'CB-results'!$S$2:$S$902)-E135)/E135),"")</f>
        <v>0.99583708486730127</v>
      </c>
      <c r="M135" s="55">
        <f>IF(F135&lt;&gt;0,ABS((F135-SUMIF('CB-results'!$A$2:$A$902,CONCATENATE("F",ROW()),'CB-results'!$R$2:$R$902))/F135),"")</f>
        <v>0.15111657795877703</v>
      </c>
      <c r="N135" s="55">
        <f>IF(F135&lt;&gt;0,ABS((SUMIF('CB-results'!$A$2:$A$902,CONCATENATE("F",ROW()),'CB-results'!$S$2:$S$902)-F135)/F135),"")</f>
        <v>0.14953756173100913</v>
      </c>
      <c r="O135" s="55" t="str">
        <f>IF(G135&lt;&gt;0,ABS((G135-SUMIF('CB-results'!$A$2:$A$902,CONCATENATE("G",ROW()),'CB-results'!$R$2:$R$902))/G135),"")</f>
        <v/>
      </c>
      <c r="P135" s="55" t="str">
        <f>IF(G135&lt;&gt;0,ABS((SUMIF('CB-results'!$A$2:$A$902,CONCATENATE("G",ROW()),'CB-results'!$S$2:$S$902)-G135)/G135),"")</f>
        <v/>
      </c>
      <c r="Q135" s="55" t="str">
        <f>IF(H135&lt;&gt;0,ABS((H135-SUMIF('CB-results'!$A$2:$A$902,CONCATENATE("H",ROW()),'CB-results'!$R$2:$R$902))/H135),"")</f>
        <v/>
      </c>
      <c r="R135" s="55" t="str">
        <f>IF(H135&lt;&gt;0,ABS((SUMIF('CB-results'!$A$2:$A$902,CONCATENATE("H",ROW()),'CB-results'!$S$2:$S$902)-H135)/H135),"")</f>
        <v/>
      </c>
      <c r="S135" s="55">
        <f>IF(AND(E135&lt;&gt;0,F135&lt;&gt;0),I135-SUMIF('CB-results'!$A$2:$A$902,CONCATENATE("I",ROW()),'CB-results'!$R$2:$R$902),"")</f>
        <v>50523.399078433467</v>
      </c>
      <c r="T135" s="55">
        <f>IF(AND(E135&lt;&gt;0,F135&lt;&gt;0),SUMIF('CB-results'!$A$2:$A$902,CONCATENATE("I",ROW()),'CB-results'!$S$2:$S$902)-I135,"")</f>
        <v>392921.85515827191</v>
      </c>
      <c r="V135" s="32">
        <f t="shared" si="1"/>
        <v>977.13499999999999</v>
      </c>
    </row>
    <row r="136" spans="1:22">
      <c r="A136" s="69" t="s">
        <v>103</v>
      </c>
      <c r="B136" s="35" t="s">
        <v>318</v>
      </c>
      <c r="D136" s="54" t="s">
        <v>105</v>
      </c>
      <c r="E136" s="85">
        <v>0</v>
      </c>
      <c r="F136" s="85">
        <v>0.16799999999999998</v>
      </c>
      <c r="G136" s="86">
        <v>0</v>
      </c>
      <c r="H136" s="87">
        <v>0</v>
      </c>
      <c r="I136" s="102">
        <v>0</v>
      </c>
      <c r="J136" s="5"/>
      <c r="K136" s="55" t="str">
        <f>IF(E136&lt;&gt;0,ABS((E136-SUMIF('CB-results'!$A$2:$A$902,CONCATENATE("E",ROW()),'CB-results'!$R$2:$R$902))/E136),"")</f>
        <v/>
      </c>
      <c r="L136" s="55" t="str">
        <f>IF(E136&lt;&gt;0,ABS((SUMIF('CB-results'!$A$2:$A$902,CONCATENATE("E",ROW()),'CB-results'!$S$2:$S$902)-E136)/E136),"")</f>
        <v/>
      </c>
      <c r="M136" s="55">
        <f>IF(F136&lt;&gt;0,ABS((F136-SUMIF('CB-results'!$A$2:$A$902,CONCATENATE("F",ROW()),'CB-results'!$R$2:$R$902))/F136),"")</f>
        <v>0.40278915002357729</v>
      </c>
      <c r="N136" s="55">
        <f>IF(F136&lt;&gt;0,ABS((SUMIF('CB-results'!$A$2:$A$902,CONCATENATE("F",ROW()),'CB-results'!$S$2:$S$902)-F136)/F136),"")</f>
        <v>0.39556224472457757</v>
      </c>
      <c r="O136" s="55" t="str">
        <f>IF(G136&lt;&gt;0,ABS((G136-SUMIF('CB-results'!$A$2:$A$902,CONCATENATE("G",ROW()),'CB-results'!$R$2:$R$902))/G136),"")</f>
        <v/>
      </c>
      <c r="P136" s="55" t="str">
        <f>IF(G136&lt;&gt;0,ABS((SUMIF('CB-results'!$A$2:$A$902,CONCATENATE("G",ROW()),'CB-results'!$S$2:$S$902)-G136)/G136),"")</f>
        <v/>
      </c>
      <c r="Q136" s="55" t="str">
        <f>IF(H136&lt;&gt;0,ABS((H136-SUMIF('CB-results'!$A$2:$A$902,CONCATENATE("H",ROW()),'CB-results'!$R$2:$R$902))/H136),"")</f>
        <v/>
      </c>
      <c r="R136" s="55" t="str">
        <f>IF(H136&lt;&gt;0,ABS((SUMIF('CB-results'!$A$2:$A$902,CONCATENATE("H",ROW()),'CB-results'!$S$2:$S$902)-H136)/H136),"")</f>
        <v/>
      </c>
      <c r="S136" s="55" t="str">
        <f>IF(AND(E136&lt;&gt;0,F136&lt;&gt;0),I136-SUMIF('CB-results'!$A$2:$A$902,CONCATENATE("I",ROW()),'CB-results'!$R$2:$R$902),"")</f>
        <v/>
      </c>
      <c r="T136" s="55" t="str">
        <f>IF(AND(E136&lt;&gt;0,F136&lt;&gt;0),SUMIF('CB-results'!$A$2:$A$902,CONCATENATE("I",ROW()),'CB-results'!$S$2:$S$902)-I136,"")</f>
        <v/>
      </c>
      <c r="V136" s="32">
        <f t="shared" si="1"/>
        <v>0.16799999999999998</v>
      </c>
    </row>
    <row r="137" spans="1:22">
      <c r="A137" s="69" t="s">
        <v>106</v>
      </c>
      <c r="B137" s="35" t="s">
        <v>319</v>
      </c>
      <c r="D137" s="54" t="s">
        <v>104</v>
      </c>
      <c r="E137" s="85">
        <v>0</v>
      </c>
      <c r="F137" s="85">
        <v>7.2871999999999995</v>
      </c>
      <c r="G137" s="86">
        <v>0</v>
      </c>
      <c r="H137" s="87">
        <v>0</v>
      </c>
      <c r="I137" s="102">
        <v>0</v>
      </c>
      <c r="J137" s="5"/>
      <c r="K137" s="55" t="str">
        <f>IF(E137&lt;&gt;0,ABS((E137-SUMIF('CB-results'!$A$2:$A$902,CONCATENATE("E",ROW()),'CB-results'!$R$2:$R$902))/E137),"")</f>
        <v/>
      </c>
      <c r="L137" s="55" t="str">
        <f>IF(E137&lt;&gt;0,ABS((SUMIF('CB-results'!$A$2:$A$902,CONCATENATE("E",ROW()),'CB-results'!$S$2:$S$902)-E137)/E137),"")</f>
        <v/>
      </c>
      <c r="M137" s="55">
        <f>IF(F137&lt;&gt;0,ABS((F137-SUMIF('CB-results'!$A$2:$A$902,CONCATENATE("F",ROW()),'CB-results'!$R$2:$R$902))/F137),"")</f>
        <v>0.55847333734541871</v>
      </c>
      <c r="N137" s="55">
        <f>IF(F137&lt;&gt;0,ABS((SUMIF('CB-results'!$A$2:$A$902,CONCATENATE("F",ROW()),'CB-results'!$S$2:$S$902)-F137)/F137),"")</f>
        <v>0.52456568545995863</v>
      </c>
      <c r="O137" s="55" t="str">
        <f>IF(G137&lt;&gt;0,ABS((G137-SUMIF('CB-results'!$A$2:$A$902,CONCATENATE("G",ROW()),'CB-results'!$R$2:$R$902))/G137),"")</f>
        <v/>
      </c>
      <c r="P137" s="55" t="str">
        <f>IF(G137&lt;&gt;0,ABS((SUMIF('CB-results'!$A$2:$A$902,CONCATENATE("G",ROW()),'CB-results'!$S$2:$S$902)-G137)/G137),"")</f>
        <v/>
      </c>
      <c r="Q137" s="55" t="str">
        <f>IF(H137&lt;&gt;0,ABS((H137-SUMIF('CB-results'!$A$2:$A$902,CONCATENATE("H",ROW()),'CB-results'!$R$2:$R$902))/H137),"")</f>
        <v/>
      </c>
      <c r="R137" s="55" t="str">
        <f>IF(H137&lt;&gt;0,ABS((SUMIF('CB-results'!$A$2:$A$902,CONCATENATE("H",ROW()),'CB-results'!$S$2:$S$902)-H137)/H137),"")</f>
        <v/>
      </c>
      <c r="S137" s="55" t="str">
        <f>IF(AND(E137&lt;&gt;0,F137&lt;&gt;0),I137-SUMIF('CB-results'!$A$2:$A$902,CONCATENATE("I",ROW()),'CB-results'!$R$2:$R$902),"")</f>
        <v/>
      </c>
      <c r="T137" s="55" t="str">
        <f>IF(AND(E137&lt;&gt;0,F137&lt;&gt;0),SUMIF('CB-results'!$A$2:$A$902,CONCATENATE("I",ROW()),'CB-results'!$S$2:$S$902)-I137,"")</f>
        <v/>
      </c>
      <c r="V137" s="32">
        <f t="shared" si="1"/>
        <v>7.2871999999999995</v>
      </c>
    </row>
    <row r="138" spans="1:22">
      <c r="A138" s="69" t="s">
        <v>107</v>
      </c>
      <c r="B138" s="35" t="s">
        <v>320</v>
      </c>
      <c r="D138" s="54" t="s">
        <v>104</v>
      </c>
      <c r="E138" s="85">
        <v>0</v>
      </c>
      <c r="F138" s="85">
        <v>38.456380000000003</v>
      </c>
      <c r="G138" s="86">
        <v>0</v>
      </c>
      <c r="H138" s="87">
        <v>0</v>
      </c>
      <c r="I138" s="102">
        <v>0</v>
      </c>
      <c r="J138" s="5"/>
      <c r="K138" s="55" t="str">
        <f>IF(E138&lt;&gt;0,ABS((E138-SUMIF('CB-results'!$A$2:$A$902,CONCATENATE("E",ROW()),'CB-results'!$R$2:$R$902))/E138),"")</f>
        <v/>
      </c>
      <c r="L138" s="55" t="str">
        <f>IF(E138&lt;&gt;0,ABS((SUMIF('CB-results'!$A$2:$A$902,CONCATENATE("E",ROW()),'CB-results'!$S$2:$S$902)-E138)/E138),"")</f>
        <v/>
      </c>
      <c r="M138" s="55">
        <f>IF(F138&lt;&gt;0,ABS((F138-SUMIF('CB-results'!$A$2:$A$902,CONCATENATE("F",ROW()),'CB-results'!$R$2:$R$902))/F138),"")</f>
        <v>0.28161071000227234</v>
      </c>
      <c r="N138" s="55">
        <f>IF(F138&lt;&gt;0,ABS((SUMIF('CB-results'!$A$2:$A$902,CONCATENATE("F",ROW()),'CB-results'!$S$2:$S$902)-F138)/F138),"")</f>
        <v>0.28174514214869939</v>
      </c>
      <c r="O138" s="55" t="str">
        <f>IF(G138&lt;&gt;0,ABS((G138-SUMIF('CB-results'!$A$2:$A$902,CONCATENATE("G",ROW()),'CB-results'!$R$2:$R$902))/G138),"")</f>
        <v/>
      </c>
      <c r="P138" s="55" t="str">
        <f>IF(G138&lt;&gt;0,ABS((SUMIF('CB-results'!$A$2:$A$902,CONCATENATE("G",ROW()),'CB-results'!$S$2:$S$902)-G138)/G138),"")</f>
        <v/>
      </c>
      <c r="Q138" s="55" t="str">
        <f>IF(H138&lt;&gt;0,ABS((H138-SUMIF('CB-results'!$A$2:$A$902,CONCATENATE("H",ROW()),'CB-results'!$R$2:$R$902))/H138),"")</f>
        <v/>
      </c>
      <c r="R138" s="55" t="str">
        <f>IF(H138&lt;&gt;0,ABS((SUMIF('CB-results'!$A$2:$A$902,CONCATENATE("H",ROW()),'CB-results'!$S$2:$S$902)-H138)/H138),"")</f>
        <v/>
      </c>
      <c r="S138" s="55" t="str">
        <f>IF(AND(E138&lt;&gt;0,F138&lt;&gt;0),I138-SUMIF('CB-results'!$A$2:$A$902,CONCATENATE("I",ROW()),'CB-results'!$R$2:$R$902),"")</f>
        <v/>
      </c>
      <c r="T138" s="55" t="str">
        <f>IF(AND(E138&lt;&gt;0,F138&lt;&gt;0),SUMIF('CB-results'!$A$2:$A$902,CONCATENATE("I",ROW()),'CB-results'!$S$2:$S$902)-I138,"")</f>
        <v/>
      </c>
      <c r="V138" s="32">
        <f t="shared" si="1"/>
        <v>38.456380000000003</v>
      </c>
    </row>
    <row r="139" spans="1:22">
      <c r="A139" s="69" t="s">
        <v>108</v>
      </c>
      <c r="B139" s="35" t="s">
        <v>321</v>
      </c>
      <c r="D139" s="54" t="s">
        <v>109</v>
      </c>
      <c r="E139" s="85">
        <v>107.07200000000002</v>
      </c>
      <c r="F139" s="85">
        <v>8.0782000000000007</v>
      </c>
      <c r="G139" s="86">
        <v>0</v>
      </c>
      <c r="H139" s="87">
        <v>0</v>
      </c>
      <c r="I139" s="102">
        <v>-0.92455357142857153</v>
      </c>
      <c r="J139" s="5"/>
      <c r="K139" s="55">
        <f>IF(E139&lt;&gt;0,ABS((E139-SUMIF('CB-results'!$A$2:$A$902,CONCATENATE("E",ROW()),'CB-results'!$R$2:$R$902))/E139),"")</f>
        <v>0.99905264845391073</v>
      </c>
      <c r="L139" s="55">
        <f>IF(E139&lt;&gt;0,ABS((SUMIF('CB-results'!$A$2:$A$902,CONCATENATE("E",ROW()),'CB-results'!$S$2:$S$902)-E139)/E139),"")</f>
        <v>0.99602035636737973</v>
      </c>
      <c r="M139" s="55">
        <f>IF(F139&lt;&gt;0,ABS((F139-SUMIF('CB-results'!$A$2:$A$902,CONCATENATE("F",ROW()),'CB-results'!$R$2:$R$902))/F139),"")</f>
        <v>7.0302595728540265E-2</v>
      </c>
      <c r="N139" s="55">
        <f>IF(F139&lt;&gt;0,ABS((SUMIF('CB-results'!$A$2:$A$902,CONCATENATE("F",ROW()),'CB-results'!$S$2:$S$902)-F139)/F139),"")</f>
        <v>6.9743839689261483E-2</v>
      </c>
      <c r="O139" s="55" t="str">
        <f>IF(G139&lt;&gt;0,ABS((G139-SUMIF('CB-results'!$A$2:$A$902,CONCATENATE("G",ROW()),'CB-results'!$R$2:$R$902))/G139),"")</f>
        <v/>
      </c>
      <c r="P139" s="55" t="str">
        <f>IF(G139&lt;&gt;0,ABS((SUMIF('CB-results'!$A$2:$A$902,CONCATENATE("G",ROW()),'CB-results'!$S$2:$S$902)-G139)/G139),"")</f>
        <v/>
      </c>
      <c r="Q139" s="55" t="str">
        <f>IF(H139&lt;&gt;0,ABS((H139-SUMIF('CB-results'!$A$2:$A$902,CONCATENATE("H",ROW()),'CB-results'!$R$2:$R$902))/H139),"")</f>
        <v/>
      </c>
      <c r="R139" s="55" t="str">
        <f>IF(H139&lt;&gt;0,ABS((SUMIF('CB-results'!$A$2:$A$902,CONCATENATE("H",ROW()),'CB-results'!$S$2:$S$902)-H139)/H139),"")</f>
        <v/>
      </c>
      <c r="S139" s="55">
        <f>IF(AND(E139&lt;&gt;0,F139&lt;&gt;0),I139-SUMIF('CB-results'!$A$2:$A$902,CONCATENATE("I",ROW()),'CB-results'!$R$2:$R$902),"")</f>
        <v>5.0708119992666778E-2</v>
      </c>
      <c r="T139" s="55">
        <f>IF(AND(E139&lt;&gt;0,F139&lt;&gt;0),SUMIF('CB-results'!$A$2:$A$902,CONCATENATE("I",ROW()),'CB-results'!$S$2:$S$902)-I139,"")</f>
        <v>0.39598018050015682</v>
      </c>
      <c r="V139" s="32">
        <f t="shared" si="1"/>
        <v>8.0782000000000007</v>
      </c>
    </row>
    <row r="140" spans="1:22">
      <c r="A140" s="69" t="s">
        <v>110</v>
      </c>
      <c r="B140" s="35" t="s">
        <v>322</v>
      </c>
      <c r="D140" s="54" t="s">
        <v>104</v>
      </c>
      <c r="E140" s="85">
        <v>5.1000000000000012E-3</v>
      </c>
      <c r="F140" s="85">
        <v>3.0312999999999999</v>
      </c>
      <c r="G140" s="86">
        <v>0</v>
      </c>
      <c r="H140" s="87">
        <v>0</v>
      </c>
      <c r="I140" s="102">
        <v>593.37254901960762</v>
      </c>
      <c r="J140" s="5"/>
      <c r="K140" s="55">
        <f>IF(E140&lt;&gt;0,ABS((E140-SUMIF('CB-results'!$A$2:$A$902,CONCATENATE("E",ROW()),'CB-results'!$R$2:$R$902))/E140),"")</f>
        <v>1.0044612984499064</v>
      </c>
      <c r="L140" s="55">
        <f>IF(E140&lt;&gt;0,ABS((SUMIF('CB-results'!$A$2:$A$902,CONCATENATE("E",ROW()),'CB-results'!$S$2:$S$902)-E140)/E140),"")</f>
        <v>0.98979408581568584</v>
      </c>
      <c r="M140" s="55">
        <f>IF(F140&lt;&gt;0,ABS((F140-SUMIF('CB-results'!$A$2:$A$902,CONCATENATE("F",ROW()),'CB-results'!$R$2:$R$902))/F140),"")</f>
        <v>0.14859642851031041</v>
      </c>
      <c r="N140" s="55">
        <f>IF(F140&lt;&gt;0,ABS((SUMIF('CB-results'!$A$2:$A$902,CONCATENATE("F",ROW()),'CB-results'!$S$2:$S$902)-F140)/F140),"")</f>
        <v>0.15092095095926178</v>
      </c>
      <c r="O140" s="55" t="str">
        <f>IF(G140&lt;&gt;0,ABS((G140-SUMIF('CB-results'!$A$2:$A$902,CONCATENATE("G",ROW()),'CB-results'!$R$2:$R$902))/G140),"")</f>
        <v/>
      </c>
      <c r="P140" s="55" t="str">
        <f>IF(G140&lt;&gt;0,ABS((SUMIF('CB-results'!$A$2:$A$902,CONCATENATE("G",ROW()),'CB-results'!$S$2:$S$902)-G140)/G140),"")</f>
        <v/>
      </c>
      <c r="Q140" s="55" t="str">
        <f>IF(H140&lt;&gt;0,ABS((H140-SUMIF('CB-results'!$A$2:$A$902,CONCATENATE("H",ROW()),'CB-results'!$R$2:$R$902))/H140),"")</f>
        <v/>
      </c>
      <c r="R140" s="55" t="str">
        <f>IF(H140&lt;&gt;0,ABS((SUMIF('CB-results'!$A$2:$A$902,CONCATENATE("H",ROW()),'CB-results'!$S$2:$S$902)-H140)/H140),"")</f>
        <v/>
      </c>
      <c r="S140" s="55">
        <f>IF(AND(E140&lt;&gt;0,F140&lt;&gt;0),I140-SUMIF('CB-results'!$A$2:$A$902,CONCATENATE("I",ROW()),'CB-results'!$R$2:$R$902),"")</f>
        <v>1509.5994234990715</v>
      </c>
      <c r="T140" s="55">
        <f>IF(AND(E140&lt;&gt;0,F140&lt;&gt;0),SUMIF('CB-results'!$A$2:$A$902,CONCATENATE("I",ROW()),'CB-results'!$S$2:$S$902)-I140,"")</f>
        <v>2984.3458623839333</v>
      </c>
      <c r="V140" s="32">
        <f t="shared" si="1"/>
        <v>3.0312999999999999</v>
      </c>
    </row>
    <row r="141" spans="1:22">
      <c r="A141" s="69" t="s">
        <v>110</v>
      </c>
      <c r="B141" s="35" t="s">
        <v>322</v>
      </c>
      <c r="D141" s="54" t="s">
        <v>105</v>
      </c>
      <c r="E141" s="85">
        <v>7.0000000000000021E-2</v>
      </c>
      <c r="F141" s="85">
        <v>1.2078</v>
      </c>
      <c r="G141" s="86">
        <v>0</v>
      </c>
      <c r="H141" s="87">
        <v>0</v>
      </c>
      <c r="I141" s="102">
        <v>16.254285714285707</v>
      </c>
      <c r="J141" s="5"/>
      <c r="K141" s="55">
        <f>IF(E141&lt;&gt;0,ABS((E141-SUMIF('CB-results'!$A$2:$A$902,CONCATENATE("E",ROW()),'CB-results'!$R$2:$R$902))/E141),"")</f>
        <v>0.98833437505245691</v>
      </c>
      <c r="L141" s="55">
        <f>IF(E141&lt;&gt;0,ABS((SUMIF('CB-results'!$A$2:$A$902,CONCATENATE("E",ROW()),'CB-results'!$S$2:$S$902)-E141)/E141),"")</f>
        <v>1.0033582670537995</v>
      </c>
      <c r="M141" s="55">
        <f>IF(F141&lt;&gt;0,ABS((F141-SUMIF('CB-results'!$A$2:$A$902,CONCATENATE("F",ROW()),'CB-results'!$R$2:$R$902))/F141),"")</f>
        <v>0.18912458352757577</v>
      </c>
      <c r="N141" s="55">
        <f>IF(F141&lt;&gt;0,ABS((SUMIF('CB-results'!$A$2:$A$902,CONCATENATE("F",ROW()),'CB-results'!$S$2:$S$902)-F141)/F141),"")</f>
        <v>0.19279181075302046</v>
      </c>
      <c r="O141" s="55" t="str">
        <f>IF(G141&lt;&gt;0,ABS((G141-SUMIF('CB-results'!$A$2:$A$902,CONCATENATE("G",ROW()),'CB-results'!$R$2:$R$902))/G141),"")</f>
        <v/>
      </c>
      <c r="P141" s="55" t="str">
        <f>IF(G141&lt;&gt;0,ABS((SUMIF('CB-results'!$A$2:$A$902,CONCATENATE("G",ROW()),'CB-results'!$S$2:$S$902)-G141)/G141),"")</f>
        <v/>
      </c>
      <c r="Q141" s="55" t="str">
        <f>IF(H141&lt;&gt;0,ABS((H141-SUMIF('CB-results'!$A$2:$A$902,CONCATENATE("H",ROW()),'CB-results'!$R$2:$R$902))/H141),"")</f>
        <v/>
      </c>
      <c r="R141" s="55" t="str">
        <f>IF(H141&lt;&gt;0,ABS((SUMIF('CB-results'!$A$2:$A$902,CONCATENATE("H",ROW()),'CB-results'!$S$2:$S$902)-H141)/H141),"")</f>
        <v/>
      </c>
      <c r="S141" s="55">
        <f>IF(AND(E141&lt;&gt;0,F141&lt;&gt;0),I141-SUMIF('CB-results'!$A$2:$A$902,CONCATENATE("I",ROW()),'CB-results'!$R$2:$R$902),"")</f>
        <v>10.963922497155268</v>
      </c>
      <c r="T141" s="55">
        <f>IF(AND(E141&lt;&gt;0,F141&lt;&gt;0),SUMIF('CB-results'!$A$2:$A$902,CONCATENATE("I",ROW()),'CB-results'!$S$2:$S$902)-I141,"")</f>
        <v>89.039816789489322</v>
      </c>
      <c r="V141" s="32">
        <f t="shared" si="1"/>
        <v>1.2078</v>
      </c>
    </row>
    <row r="142" spans="1:22">
      <c r="A142" s="69" t="s">
        <v>110</v>
      </c>
      <c r="B142" s="35" t="s">
        <v>322</v>
      </c>
      <c r="D142" s="54" t="s">
        <v>109</v>
      </c>
      <c r="E142" s="85">
        <v>7.8631000000000011</v>
      </c>
      <c r="F142" s="85">
        <v>27.743120000000001</v>
      </c>
      <c r="G142" s="86">
        <v>0</v>
      </c>
      <c r="H142" s="87">
        <v>0</v>
      </c>
      <c r="I142" s="102">
        <v>2.5282674772036473</v>
      </c>
      <c r="J142" s="5"/>
      <c r="K142" s="55">
        <f>IF(E142&lt;&gt;0,ABS((E142-SUMIF('CB-results'!$A$2:$A$902,CONCATENATE("E",ROW()),'CB-results'!$R$2:$R$902))/E142),"")</f>
        <v>1.0015846503599795</v>
      </c>
      <c r="L142" s="55">
        <f>IF(E142&lt;&gt;0,ABS((SUMIF('CB-results'!$A$2:$A$902,CONCATENATE("E",ROW()),'CB-results'!$S$2:$S$902)-E142)/E142),"")</f>
        <v>0.99350313348296582</v>
      </c>
      <c r="M142" s="55">
        <f>IF(F142&lt;&gt;0,ABS((F142-SUMIF('CB-results'!$A$2:$A$902,CONCATENATE("F",ROW()),'CB-results'!$R$2:$R$902))/F142),"")</f>
        <v>0.17066832659413317</v>
      </c>
      <c r="N142" s="55">
        <f>IF(F142&lt;&gt;0,ABS((SUMIF('CB-results'!$A$2:$A$902,CONCATENATE("F",ROW()),'CB-results'!$S$2:$S$902)-F142)/F142),"")</f>
        <v>0.17013762603179711</v>
      </c>
      <c r="O142" s="55" t="str">
        <f>IF(G142&lt;&gt;0,ABS((G142-SUMIF('CB-results'!$A$2:$A$902,CONCATENATE("G",ROW()),'CB-results'!$R$2:$R$902))/G142),"")</f>
        <v/>
      </c>
      <c r="P142" s="55" t="str">
        <f>IF(G142&lt;&gt;0,ABS((SUMIF('CB-results'!$A$2:$A$902,CONCATENATE("G",ROW()),'CB-results'!$S$2:$S$902)-G142)/G142),"")</f>
        <v/>
      </c>
      <c r="Q142" s="55" t="str">
        <f>IF(H142&lt;&gt;0,ABS((H142-SUMIF('CB-results'!$A$2:$A$902,CONCATENATE("H",ROW()),'CB-results'!$R$2:$R$902))/H142),"")</f>
        <v/>
      </c>
      <c r="R142" s="55" t="str">
        <f>IF(H142&lt;&gt;0,ABS((SUMIF('CB-results'!$A$2:$A$902,CONCATENATE("H",ROW()),'CB-results'!$S$2:$S$902)-H142)/H142),"")</f>
        <v/>
      </c>
      <c r="S142" s="55">
        <f>IF(AND(E142&lt;&gt;0,F142&lt;&gt;0),I142-SUMIF('CB-results'!$A$2:$A$902,CONCATENATE("I",ROW()),'CB-results'!$R$2:$R$902),"")</f>
        <v>8.7589430495010063</v>
      </c>
      <c r="T142" s="55">
        <f>IF(AND(E142&lt;&gt;0,F142&lt;&gt;0),SUMIF('CB-results'!$A$2:$A$902,CONCATENATE("I",ROW()),'CB-results'!$S$2:$S$902)-I142,"")</f>
        <v>18.304613161209748</v>
      </c>
      <c r="V142" s="32">
        <f t="shared" si="1"/>
        <v>27.743120000000001</v>
      </c>
    </row>
    <row r="143" spans="1:22">
      <c r="A143" s="54">
        <v>3</v>
      </c>
      <c r="B143" s="35" t="s">
        <v>156</v>
      </c>
      <c r="D143" s="58" t="s">
        <v>18</v>
      </c>
      <c r="E143" s="85">
        <v>116.37000000000003</v>
      </c>
      <c r="F143" s="85">
        <v>43.194560989974519</v>
      </c>
      <c r="G143" s="86">
        <v>19.633891359079321</v>
      </c>
      <c r="H143" s="87">
        <v>2.2000000000000006</v>
      </c>
      <c r="I143" s="102">
        <v>-0.62881704056050092</v>
      </c>
      <c r="J143" s="5"/>
      <c r="K143" s="55">
        <f>IF(E143&lt;&gt;0,ABS((E143-SUMIF('CB-results'!$A$2:$A$902,CONCATENATE("E",ROW()),'CB-results'!$R$2:$R$902))/E143),"")</f>
        <v>0.63842242613988565</v>
      </c>
      <c r="L143" s="55">
        <f>IF(E143&lt;&gt;0,ABS((SUMIF('CB-results'!$A$2:$A$902,CONCATENATE("E",ROW()),'CB-results'!$S$2:$S$902)-E143)/E143),"")</f>
        <v>0.67481458471608069</v>
      </c>
      <c r="M143" s="55">
        <f>IF(F143&lt;&gt;0,ABS((F143-SUMIF('CB-results'!$A$2:$A$902,CONCATENATE("F",ROW()),'CB-results'!$R$2:$R$902))/F143),"")</f>
        <v>0.6118257693621727</v>
      </c>
      <c r="N143" s="55">
        <f>IF(F143&lt;&gt;0,ABS((SUMIF('CB-results'!$A$2:$A$902,CONCATENATE("F",ROW()),'CB-results'!$S$2:$S$902)-F143)/F143),"")</f>
        <v>0.63508217963103375</v>
      </c>
      <c r="O143" s="55">
        <f>IF(G143&lt;&gt;0,ABS((G143-SUMIF('CB-results'!$A$2:$A$902,CONCATENATE("G",ROW()),'CB-results'!$R$2:$R$902))/G143),"")</f>
        <v>0.60498127009161817</v>
      </c>
      <c r="P143" s="55">
        <f>IF(G143&lt;&gt;0,ABS((SUMIF('CB-results'!$A$2:$A$902,CONCATENATE("G",ROW()),'CB-results'!$S$2:$S$902)-G143)/G143),"")</f>
        <v>0.60851460544649472</v>
      </c>
      <c r="Q143" s="55">
        <f>IF(H143&lt;&gt;0,ABS((H143-SUMIF('CB-results'!$A$2:$A$902,CONCATENATE("H",ROW()),'CB-results'!$R$2:$R$902))/H143),"")</f>
        <v>0.13491840994412158</v>
      </c>
      <c r="R143" s="55">
        <f>IF(H143&lt;&gt;0,ABS((SUMIF('CB-results'!$A$2:$A$902,CONCATENATE("H",ROW()),'CB-results'!$S$2:$S$902)-H143)/H143),"")</f>
        <v>0.13488228820078643</v>
      </c>
      <c r="S143" s="55">
        <f>IF(AND(E143&lt;&gt;0,F143&lt;&gt;0),I143-SUMIF('CB-results'!$A$2:$A$902,CONCATENATE("I",ROW()),'CB-results'!$R$2:$R$902),"")</f>
        <v>0.24262125994198114</v>
      </c>
      <c r="T143" s="55">
        <f>IF(AND(E143&lt;&gt;0,F143&lt;&gt;0),SUMIF('CB-results'!$A$2:$A$902,CONCATENATE("I",ROW()),'CB-results'!$S$2:$S$902)-I143,"")</f>
        <v>0.73126738008697989</v>
      </c>
      <c r="V143" s="32">
        <f t="shared" si="1"/>
        <v>43.194560989974519</v>
      </c>
    </row>
    <row r="144" spans="1:22">
      <c r="A144" s="54">
        <v>3</v>
      </c>
      <c r="B144" s="35" t="s">
        <v>156</v>
      </c>
      <c r="D144" s="58" t="s">
        <v>20</v>
      </c>
      <c r="E144" s="85">
        <v>62</v>
      </c>
      <c r="F144" s="85">
        <v>26.633340000000004</v>
      </c>
      <c r="G144" s="86">
        <v>8.5914000000000018E-2</v>
      </c>
      <c r="H144" s="87">
        <v>310</v>
      </c>
      <c r="I144" s="102">
        <v>-0.57042999999999988</v>
      </c>
      <c r="J144" s="5"/>
      <c r="K144" s="55">
        <f>IF(E144&lt;&gt;0,ABS((E144-SUMIF('CB-results'!$A$2:$A$902,CONCATENATE("E",ROW()),'CB-results'!$R$2:$R$902))/E144),"")</f>
        <v>0.29999294672285648</v>
      </c>
      <c r="L144" s="55">
        <f>IF(E144&lt;&gt;0,ABS((SUMIF('CB-results'!$A$2:$A$902,CONCATENATE("E",ROW()),'CB-results'!$S$2:$S$902)-E144)/E144),"")</f>
        <v>0.30043003934657242</v>
      </c>
      <c r="M144" s="55">
        <f>IF(F144&lt;&gt;0,ABS((F144-SUMIF('CB-results'!$A$2:$A$902,CONCATENATE("F",ROW()),'CB-results'!$R$2:$R$902))/F144),"")</f>
        <v>0.10119453448271773</v>
      </c>
      <c r="N144" s="55">
        <f>IF(F144&lt;&gt;0,ABS((SUMIF('CB-results'!$A$2:$A$902,CONCATENATE("F",ROW()),'CB-results'!$S$2:$S$902)-F144)/F144),"")</f>
        <v>9.963903440956369E-2</v>
      </c>
      <c r="O144" s="55">
        <f>IF(G144&lt;&gt;0,ABS((G144-SUMIF('CB-results'!$A$2:$A$902,CONCATENATE("G",ROW()),'CB-results'!$R$2:$R$902))/G144),"")</f>
        <v>0.10119453448271547</v>
      </c>
      <c r="P144" s="55">
        <f>IF(G144&lt;&gt;0,ABS((SUMIF('CB-results'!$A$2:$A$902,CONCATENATE("G",ROW()),'CB-results'!$S$2:$S$902)-G144)/G144),"")</f>
        <v>9.9639034409560512E-2</v>
      </c>
      <c r="Q144" s="55">
        <f>IF(H144&lt;&gt;0,ABS((H144-SUMIF('CB-results'!$A$2:$A$902,CONCATENATE("H",ROW()),'CB-results'!$R$2:$R$902))/H144),"")</f>
        <v>0</v>
      </c>
      <c r="R144" s="55">
        <f>IF(H144&lt;&gt;0,ABS((SUMIF('CB-results'!$A$2:$A$902,CONCATENATE("H",ROW()),'CB-results'!$S$2:$S$902)-H144)/H144),"")</f>
        <v>0</v>
      </c>
      <c r="S144" s="55">
        <f>IF(AND(E144&lt;&gt;0,F144&lt;&gt;0),I144-SUMIF('CB-results'!$A$2:$A$902,CONCATENATE("I",ROW()),'CB-results'!$R$2:$R$902),"")</f>
        <v>0.10565556753147065</v>
      </c>
      <c r="T144" s="55">
        <f>IF(AND(E144&lt;&gt;0,F144&lt;&gt;0),SUMIF('CB-results'!$A$2:$A$902,CONCATENATE("I",ROW()),'CB-results'!$S$2:$S$902)-I144,"")</f>
        <v>0.19073871632422718</v>
      </c>
      <c r="V144" s="32">
        <f t="shared" si="1"/>
        <v>26.633340000000004</v>
      </c>
    </row>
    <row r="145" spans="1:22">
      <c r="A145" s="70" t="s">
        <v>125</v>
      </c>
      <c r="B145" s="35" t="s">
        <v>323</v>
      </c>
      <c r="D145" s="58" t="s">
        <v>19</v>
      </c>
      <c r="E145" s="85">
        <v>1933.0031590219601</v>
      </c>
      <c r="F145" s="85">
        <v>1593.9450367483801</v>
      </c>
      <c r="G145" s="86">
        <v>0</v>
      </c>
      <c r="H145" s="87">
        <v>0</v>
      </c>
      <c r="I145" s="102">
        <v>-0.17540484643860227</v>
      </c>
      <c r="J145" s="5"/>
      <c r="K145" s="55">
        <f>IF(E145&lt;&gt;0,ABS((E145-SUMIF('CB-results'!$A$2:$A$902,CONCATENATE("E",ROW()),'CB-results'!$R$2:$R$902))/E145),"")</f>
        <v>0.2511425147471183</v>
      </c>
      <c r="L145" s="55">
        <f>IF(E145&lt;&gt;0,ABS((SUMIF('CB-results'!$A$2:$A$902,CONCATENATE("E",ROW()),'CB-results'!$S$2:$S$902)-E145)/E145),"")</f>
        <v>0.25056238674188447</v>
      </c>
      <c r="M145" s="55">
        <f>IF(F145&lt;&gt;0,ABS((F145-SUMIF('CB-results'!$A$2:$A$902,CONCATENATE("F",ROW()),'CB-results'!$R$2:$R$902))/F145),"")</f>
        <v>0.25088606599456709</v>
      </c>
      <c r="N145" s="55">
        <f>IF(F145&lt;&gt;0,ABS((SUMIF('CB-results'!$A$2:$A$902,CONCATENATE("F",ROW()),'CB-results'!$S$2:$S$902)-F145)/F145),"")</f>
        <v>0.250260289634545</v>
      </c>
      <c r="O145" s="55" t="str">
        <f>IF(G145&lt;&gt;0,ABS((G145-SUMIF('CB-results'!$A$2:$A$902,CONCATENATE("G",ROW()),'CB-results'!$R$2:$R$902))/G145),"")</f>
        <v/>
      </c>
      <c r="P145" s="55" t="str">
        <f>IF(G145&lt;&gt;0,ABS((SUMIF('CB-results'!$A$2:$A$902,CONCATENATE("G",ROW()),'CB-results'!$S$2:$S$902)-G145)/G145),"")</f>
        <v/>
      </c>
      <c r="Q145" s="55" t="str">
        <f>IF(H145&lt;&gt;0,ABS((H145-SUMIF('CB-results'!$A$2:$A$902,CONCATENATE("H",ROW()),'CB-results'!$R$2:$R$902))/H145),"")</f>
        <v/>
      </c>
      <c r="R145" s="55" t="str">
        <f>IF(H145&lt;&gt;0,ABS((SUMIF('CB-results'!$A$2:$A$902,CONCATENATE("H",ROW()),'CB-results'!$S$2:$S$902)-H145)/H145),"")</f>
        <v/>
      </c>
      <c r="S145" s="55">
        <f>IF(AND(E145&lt;&gt;0,F145&lt;&gt;0),I145-SUMIF('CB-results'!$A$2:$A$902,CONCATENATE("I",ROW()),'CB-results'!$R$2:$R$902),"")</f>
        <v>3.9885934763995823E-2</v>
      </c>
      <c r="T145" s="55">
        <f>IF(AND(E145&lt;&gt;0,F145&lt;&gt;0),SUMIF('CB-results'!$A$2:$A$902,CONCATENATE("I",ROW()),'CB-results'!$S$2:$S$902)-I145,"")</f>
        <v>4.1589409229600804E-2</v>
      </c>
      <c r="V145" s="32">
        <f t="shared" si="1"/>
        <v>1593.9450367483801</v>
      </c>
    </row>
    <row r="146" spans="1:22">
      <c r="A146" s="70" t="s">
        <v>126</v>
      </c>
      <c r="B146" s="35" t="s">
        <v>324</v>
      </c>
      <c r="D146" s="58" t="s">
        <v>19</v>
      </c>
      <c r="E146" s="85">
        <v>247.05191671194302</v>
      </c>
      <c r="F146" s="85">
        <v>299.87769550374702</v>
      </c>
      <c r="G146" s="86">
        <v>0</v>
      </c>
      <c r="H146" s="87">
        <v>0</v>
      </c>
      <c r="I146" s="102">
        <v>0.21382460615918908</v>
      </c>
      <c r="J146" s="5"/>
      <c r="K146" s="55">
        <f>IF(E146&lt;&gt;0,ABS((E146-SUMIF('CB-results'!$A$2:$A$902,CONCATENATE("E",ROW()),'CB-results'!$R$2:$R$902))/E146),"")</f>
        <v>0.12104768866108639</v>
      </c>
      <c r="L146" s="55">
        <f>IF(E146&lt;&gt;0,ABS((SUMIF('CB-results'!$A$2:$A$902,CONCATENATE("E",ROW()),'CB-results'!$S$2:$S$902)-E146)/E146),"")</f>
        <v>0.11948195043524318</v>
      </c>
      <c r="M146" s="55">
        <f>IF(F146&lt;&gt;0,ABS((F146-SUMIF('CB-results'!$A$2:$A$902,CONCATENATE("F",ROW()),'CB-results'!$R$2:$R$902))/F146),"")</f>
        <v>0.12051878410948462</v>
      </c>
      <c r="N146" s="55">
        <f>IF(F146&lt;&gt;0,ABS((SUMIF('CB-results'!$A$2:$A$902,CONCATENATE("F",ROW()),'CB-results'!$S$2:$S$902)-F146)/F146),"")</f>
        <v>0.11996534634979747</v>
      </c>
      <c r="O146" s="55" t="str">
        <f>IF(G146&lt;&gt;0,ABS((G146-SUMIF('CB-results'!$A$2:$A$902,CONCATENATE("G",ROW()),'CB-results'!$R$2:$R$902))/G146),"")</f>
        <v/>
      </c>
      <c r="P146" s="55" t="str">
        <f>IF(G146&lt;&gt;0,ABS((SUMIF('CB-results'!$A$2:$A$902,CONCATENATE("G",ROW()),'CB-results'!$S$2:$S$902)-G146)/G146),"")</f>
        <v/>
      </c>
      <c r="Q146" s="55" t="str">
        <f>IF(H146&lt;&gt;0,ABS((H146-SUMIF('CB-results'!$A$2:$A$902,CONCATENATE("H",ROW()),'CB-results'!$R$2:$R$902))/H146),"")</f>
        <v/>
      </c>
      <c r="R146" s="55" t="str">
        <f>IF(H146&lt;&gt;0,ABS((SUMIF('CB-results'!$A$2:$A$902,CONCATENATE("H",ROW()),'CB-results'!$S$2:$S$902)-H146)/H146),"")</f>
        <v/>
      </c>
      <c r="S146" s="55">
        <f>IF(AND(E146&lt;&gt;0,F146&lt;&gt;0),I146-SUMIF('CB-results'!$A$2:$A$902,CONCATENATE("I",ROW()),'CB-results'!$R$2:$R$902),"")</f>
        <v>0.19002258767692309</v>
      </c>
      <c r="T146" s="55">
        <f>IF(AND(E146&lt;&gt;0,F146&lt;&gt;0),SUMIF('CB-results'!$A$2:$A$902,CONCATENATE("I",ROW()),'CB-results'!$S$2:$S$902)-I146,"")</f>
        <v>0.2284435351185849</v>
      </c>
      <c r="V146" s="32">
        <f t="shared" si="1"/>
        <v>299.87769550374702</v>
      </c>
    </row>
    <row r="147" spans="1:22">
      <c r="A147" s="70" t="s">
        <v>126</v>
      </c>
      <c r="B147" s="35" t="s">
        <v>324</v>
      </c>
      <c r="D147" s="58" t="s">
        <v>20</v>
      </c>
      <c r="E147" s="85">
        <v>487.30594841698013</v>
      </c>
      <c r="F147" s="85">
        <v>425.84825613425414</v>
      </c>
      <c r="G147" s="86">
        <v>0</v>
      </c>
      <c r="H147" s="87">
        <v>0</v>
      </c>
      <c r="I147" s="102">
        <v>-0.12611726264038459</v>
      </c>
      <c r="J147" s="5"/>
      <c r="K147" s="55">
        <f>IF(E147&lt;&gt;0,ABS((E147-SUMIF('CB-results'!$A$2:$A$902,CONCATENATE("E",ROW()),'CB-results'!$R$2:$R$902))/E147),"")</f>
        <v>0.42857574338954302</v>
      </c>
      <c r="L147" s="55">
        <f>IF(E147&lt;&gt;0,ABS((SUMIF('CB-results'!$A$2:$A$902,CONCATENATE("E",ROW()),'CB-results'!$S$2:$S$902)-E147)/E147),"")</f>
        <v>0.66993796516720427</v>
      </c>
      <c r="M147" s="55">
        <f>IF(F147&lt;&gt;0,ABS((F147-SUMIF('CB-results'!$A$2:$A$902,CONCATENATE("F",ROW()),'CB-results'!$R$2:$R$902))/F147),"")</f>
        <v>0.42847800545266818</v>
      </c>
      <c r="N147" s="55">
        <f>IF(F147&lt;&gt;0,ABS((SUMIF('CB-results'!$A$2:$A$902,CONCATENATE("F",ROW()),'CB-results'!$S$2:$S$902)-F147)/F147),"")</f>
        <v>0.66699245680187114</v>
      </c>
      <c r="O147" s="55" t="str">
        <f>IF(G147&lt;&gt;0,ABS((G147-SUMIF('CB-results'!$A$2:$A$902,CONCATENATE("G",ROW()),'CB-results'!$R$2:$R$902))/G147),"")</f>
        <v/>
      </c>
      <c r="P147" s="55" t="str">
        <f>IF(G147&lt;&gt;0,ABS((SUMIF('CB-results'!$A$2:$A$902,CONCATENATE("G",ROW()),'CB-results'!$S$2:$S$902)-G147)/G147),"")</f>
        <v/>
      </c>
      <c r="Q147" s="55" t="str">
        <f>IF(H147&lt;&gt;0,ABS((H147-SUMIF('CB-results'!$A$2:$A$902,CONCATENATE("H",ROW()),'CB-results'!$R$2:$R$902))/H147),"")</f>
        <v/>
      </c>
      <c r="R147" s="55" t="str">
        <f>IF(H147&lt;&gt;0,ABS((SUMIF('CB-results'!$A$2:$A$902,CONCATENATE("H",ROW()),'CB-results'!$S$2:$S$902)-H147)/H147),"")</f>
        <v/>
      </c>
      <c r="S147" s="55">
        <f>IF(AND(E147&lt;&gt;0,F147&lt;&gt;0),I147-SUMIF('CB-results'!$A$2:$A$902,CONCATENATE("I",ROW()),'CB-results'!$R$2:$R$902),"")</f>
        <v>0.2902557036098507</v>
      </c>
      <c r="T147" s="55">
        <f>IF(AND(E147&lt;&gt;0,F147&lt;&gt;0),SUMIF('CB-results'!$A$2:$A$902,CONCATENATE("I",ROW()),'CB-results'!$S$2:$S$902)-I147,"")</f>
        <v>0.43672888911728558</v>
      </c>
      <c r="V147" s="32">
        <f t="shared" si="1"/>
        <v>425.84825613425414</v>
      </c>
    </row>
    <row r="148" spans="1:22">
      <c r="A148" s="70" t="s">
        <v>127</v>
      </c>
      <c r="B148" s="35" t="s">
        <v>325</v>
      </c>
      <c r="D148" s="58" t="s">
        <v>20</v>
      </c>
      <c r="E148" s="85">
        <v>3031.7942808932521</v>
      </c>
      <c r="F148" s="85">
        <v>2750.8663570283529</v>
      </c>
      <c r="G148" s="86">
        <v>0</v>
      </c>
      <c r="H148" s="87">
        <v>0</v>
      </c>
      <c r="I148" s="102">
        <v>-9.2660615410267835E-2</v>
      </c>
      <c r="J148" s="5"/>
      <c r="K148" s="55">
        <f>IF(E148&lt;&gt;0,ABS((E148-SUMIF('CB-results'!$A$2:$A$902,CONCATENATE("E",ROW()),'CB-results'!$R$2:$R$902))/E148),"")</f>
        <v>0.70755963702234304</v>
      </c>
      <c r="L148" s="55">
        <f>IF(E148&lt;&gt;0,ABS((SUMIF('CB-results'!$A$2:$A$902,CONCATENATE("E",ROW()),'CB-results'!$S$2:$S$902)-E148)/E148),"")</f>
        <v>1.1782071479329135</v>
      </c>
      <c r="M148" s="55">
        <f>IF(F148&lt;&gt;0,ABS((F148-SUMIF('CB-results'!$A$2:$A$902,CONCATENATE("F",ROW()),'CB-results'!$R$2:$R$902))/F148),"")</f>
        <v>0.70808151951733944</v>
      </c>
      <c r="N148" s="55">
        <f>IF(F148&lt;&gt;0,ABS((SUMIF('CB-results'!$A$2:$A$902,CONCATENATE("F",ROW()),'CB-results'!$S$2:$S$902)-F148)/F148),"")</f>
        <v>1.183567963458948</v>
      </c>
      <c r="O148" s="55" t="str">
        <f>IF(G148&lt;&gt;0,ABS((G148-SUMIF('CB-results'!$A$2:$A$902,CONCATENATE("G",ROW()),'CB-results'!$R$2:$R$902))/G148),"")</f>
        <v/>
      </c>
      <c r="P148" s="55" t="str">
        <f>IF(G148&lt;&gt;0,ABS((SUMIF('CB-results'!$A$2:$A$902,CONCATENATE("G",ROW()),'CB-results'!$S$2:$S$902)-G148)/G148),"")</f>
        <v/>
      </c>
      <c r="Q148" s="55" t="str">
        <f>IF(H148&lt;&gt;0,ABS((H148-SUMIF('CB-results'!$A$2:$A$902,CONCATENATE("H",ROW()),'CB-results'!$R$2:$R$902))/H148),"")</f>
        <v/>
      </c>
      <c r="R148" s="55" t="str">
        <f>IF(H148&lt;&gt;0,ABS((SUMIF('CB-results'!$A$2:$A$902,CONCATENATE("H",ROW()),'CB-results'!$S$2:$S$902)-H148)/H148),"")</f>
        <v/>
      </c>
      <c r="S148" s="55">
        <f>IF(AND(E148&lt;&gt;0,F148&lt;&gt;0),I148-SUMIF('CB-results'!$A$2:$A$902,CONCATENATE("I",ROW()),'CB-results'!$R$2:$R$902),"")</f>
        <v>0.48767387023767317</v>
      </c>
      <c r="T148" s="55">
        <f>IF(AND(E148&lt;&gt;0,F148&lt;&gt;0),SUMIF('CB-results'!$A$2:$A$902,CONCATENATE("I",ROW()),'CB-results'!$S$2:$S$902)-I148,"")</f>
        <v>1.0343143201711469</v>
      </c>
      <c r="V148" s="32">
        <f t="shared" si="1"/>
        <v>2750.8663570283529</v>
      </c>
    </row>
    <row r="149" spans="1:22">
      <c r="A149" s="70" t="s">
        <v>128</v>
      </c>
      <c r="B149" s="35" t="s">
        <v>326</v>
      </c>
      <c r="D149" s="58" t="s">
        <v>20</v>
      </c>
      <c r="E149" s="85">
        <v>190.52367294656696</v>
      </c>
      <c r="F149" s="85">
        <v>187.77375053408491</v>
      </c>
      <c r="G149" s="86">
        <v>0</v>
      </c>
      <c r="H149" s="87">
        <v>0</v>
      </c>
      <c r="I149" s="102">
        <v>-1.4433494641126698E-2</v>
      </c>
      <c r="J149" s="5"/>
      <c r="K149" s="55">
        <f>IF(E149&lt;&gt;0,ABS((E149-SUMIF('CB-results'!$A$2:$A$902,CONCATENATE("E",ROW()),'CB-results'!$R$2:$R$902))/E149),"")</f>
        <v>0.70184230248661716</v>
      </c>
      <c r="L149" s="55">
        <f>IF(E149&lt;&gt;0,ABS((SUMIF('CB-results'!$A$2:$A$902,CONCATENATE("E",ROW()),'CB-results'!$S$2:$S$902)-E149)/E149),"")</f>
        <v>1.9835164965931678</v>
      </c>
      <c r="M149" s="55">
        <f>IF(F149&lt;&gt;0,ABS((F149-SUMIF('CB-results'!$A$2:$A$902,CONCATENATE("F",ROW()),'CB-results'!$R$2:$R$902))/F149),"")</f>
        <v>0.70053538574768026</v>
      </c>
      <c r="N149" s="55">
        <f>IF(F149&lt;&gt;0,ABS((SUMIF('CB-results'!$A$2:$A$902,CONCATENATE("F",ROW()),'CB-results'!$S$2:$S$902)-F149)/F149),"")</f>
        <v>1.9427606644549837</v>
      </c>
      <c r="O149" s="55" t="str">
        <f>IF(G149&lt;&gt;0,ABS((G149-SUMIF('CB-results'!$A$2:$A$902,CONCATENATE("G",ROW()),'CB-results'!$R$2:$R$902))/G149),"")</f>
        <v/>
      </c>
      <c r="P149" s="55" t="str">
        <f>IF(G149&lt;&gt;0,ABS((SUMIF('CB-results'!$A$2:$A$902,CONCATENATE("G",ROW()),'CB-results'!$S$2:$S$902)-G149)/G149),"")</f>
        <v/>
      </c>
      <c r="Q149" s="55" t="str">
        <f>IF(H149&lt;&gt;0,ABS((H149-SUMIF('CB-results'!$A$2:$A$902,CONCATENATE("H",ROW()),'CB-results'!$R$2:$R$902))/H149),"")</f>
        <v/>
      </c>
      <c r="R149" s="55" t="str">
        <f>IF(H149&lt;&gt;0,ABS((SUMIF('CB-results'!$A$2:$A$902,CONCATENATE("H",ROW()),'CB-results'!$S$2:$S$902)-H149)/H149),"")</f>
        <v/>
      </c>
      <c r="S149" s="55">
        <f>IF(AND(E149&lt;&gt;0,F149&lt;&gt;0),I149-SUMIF('CB-results'!$A$2:$A$902,CONCATENATE("I",ROW()),'CB-results'!$R$2:$R$902),"")</f>
        <v>0.58619539599367165</v>
      </c>
      <c r="T149" s="55">
        <f>IF(AND(E149&lt;&gt;0,F149&lt;&gt;0),SUMIF('CB-results'!$A$2:$A$902,CONCATENATE("I",ROW()),'CB-results'!$S$2:$S$902)-I149,"")</f>
        <v>1.4618547113347016</v>
      </c>
      <c r="V149" s="32">
        <f t="shared" si="1"/>
        <v>187.77375053408491</v>
      </c>
    </row>
    <row r="150" spans="1:22">
      <c r="A150" s="70" t="s">
        <v>129</v>
      </c>
      <c r="B150" s="35" t="s">
        <v>327</v>
      </c>
      <c r="D150" s="58" t="s">
        <v>20</v>
      </c>
      <c r="E150" s="85">
        <v>767.37855387802449</v>
      </c>
      <c r="F150" s="85">
        <v>602.71829967114513</v>
      </c>
      <c r="G150" s="86">
        <v>0</v>
      </c>
      <c r="H150" s="87">
        <v>0</v>
      </c>
      <c r="I150" s="102">
        <v>-0.21457500131421742</v>
      </c>
      <c r="J150" s="5"/>
      <c r="K150" s="55">
        <f>IF(E150&lt;&gt;0,ABS((E150-SUMIF('CB-results'!$A$2:$A$902,CONCATENATE("E",ROW()),'CB-results'!$R$2:$R$902))/E150),"")</f>
        <v>0.79937427895289181</v>
      </c>
      <c r="L150" s="55">
        <f>IF(E150&lt;&gt;0,ABS((SUMIF('CB-results'!$A$2:$A$902,CONCATENATE("E",ROW()),'CB-results'!$S$2:$S$902)-E150)/E150),"")</f>
        <v>2.9953466050234421</v>
      </c>
      <c r="M150" s="55">
        <f>IF(F150&lt;&gt;0,ABS((F150-SUMIF('CB-results'!$A$2:$A$902,CONCATENATE("F",ROW()),'CB-results'!$R$2:$R$902))/F150),"")</f>
        <v>0.7999982981631516</v>
      </c>
      <c r="N150" s="55">
        <f>IF(F150&lt;&gt;0,ABS((SUMIF('CB-results'!$A$2:$A$902,CONCATENATE("F",ROW()),'CB-results'!$S$2:$S$902)-F150)/F150),"")</f>
        <v>2.9353558607401986</v>
      </c>
      <c r="O150" s="55" t="str">
        <f>IF(G150&lt;&gt;0,ABS((G150-SUMIF('CB-results'!$A$2:$A$902,CONCATENATE("G",ROW()),'CB-results'!$R$2:$R$902))/G150),"")</f>
        <v/>
      </c>
      <c r="P150" s="55" t="str">
        <f>IF(G150&lt;&gt;0,ABS((SUMIF('CB-results'!$A$2:$A$902,CONCATENATE("G",ROW()),'CB-results'!$S$2:$S$902)-G150)/G150),"")</f>
        <v/>
      </c>
      <c r="Q150" s="55" t="str">
        <f>IF(H150&lt;&gt;0,ABS((H150-SUMIF('CB-results'!$A$2:$A$902,CONCATENATE("H",ROW()),'CB-results'!$R$2:$R$902))/H150),"")</f>
        <v/>
      </c>
      <c r="R150" s="55" t="str">
        <f>IF(H150&lt;&gt;0,ABS((SUMIF('CB-results'!$A$2:$A$902,CONCATENATE("H",ROW()),'CB-results'!$S$2:$S$902)-H150)/H150),"")</f>
        <v/>
      </c>
      <c r="S150" s="55">
        <f>IF(AND(E150&lt;&gt;0,F150&lt;&gt;0),I150-SUMIF('CB-results'!$A$2:$A$902,CONCATENATE("I",ROW()),'CB-results'!$R$2:$R$902),"")</f>
        <v>0.69911413592169946</v>
      </c>
      <c r="T150" s="55">
        <f>IF(AND(E150&lt;&gt;0,F150&lt;&gt;0),SUMIF('CB-results'!$A$2:$A$902,CONCATENATE("I",ROW()),'CB-results'!$S$2:$S$902)-I150,"")</f>
        <v>0.87099442293156248</v>
      </c>
      <c r="V150" s="32">
        <f t="shared" ref="V150:V177" si="2">ABS(F150)</f>
        <v>602.71829967114513</v>
      </c>
    </row>
    <row r="151" spans="1:22">
      <c r="A151" s="70" t="s">
        <v>130</v>
      </c>
      <c r="B151" s="35" t="s">
        <v>328</v>
      </c>
      <c r="D151" s="58" t="s">
        <v>19</v>
      </c>
      <c r="E151" s="85">
        <v>1.88346493500543</v>
      </c>
      <c r="F151" s="85">
        <v>0.39429164738042899</v>
      </c>
      <c r="G151" s="86">
        <v>0</v>
      </c>
      <c r="H151" s="87">
        <v>0</v>
      </c>
      <c r="I151" s="102">
        <v>-0.79065623147409847</v>
      </c>
      <c r="J151" s="5"/>
      <c r="K151" s="55">
        <f>IF(E151&lt;&gt;0,ABS((E151-SUMIF('CB-results'!$A$2:$A$902,CONCATENATE("E",ROW()),'CB-results'!$R$2:$R$902))/E151),"")</f>
        <v>0.45770859807872538</v>
      </c>
      <c r="L151" s="55">
        <f>IF(E151&lt;&gt;0,ABS((SUMIF('CB-results'!$A$2:$A$902,CONCATENATE("E",ROW()),'CB-results'!$S$2:$S$902)-E151)/E151),"")</f>
        <v>0.54817191068323534</v>
      </c>
      <c r="M151" s="55">
        <f>IF(F151&lt;&gt;0,ABS((F151-SUMIF('CB-results'!$A$2:$A$902,CONCATENATE("F",ROW()),'CB-results'!$R$2:$R$902))/F151),"")</f>
        <v>0.46010506419579483</v>
      </c>
      <c r="N151" s="55">
        <f>IF(F151&lt;&gt;0,ABS((SUMIF('CB-results'!$A$2:$A$902,CONCATENATE("F",ROW()),'CB-results'!$S$2:$S$902)-F151)/F151),"")</f>
        <v>0.54997305139588037</v>
      </c>
      <c r="O151" s="55" t="str">
        <f>IF(G151&lt;&gt;0,ABS((G151-SUMIF('CB-results'!$A$2:$A$902,CONCATENATE("G",ROW()),'CB-results'!$R$2:$R$902))/G151),"")</f>
        <v/>
      </c>
      <c r="P151" s="55" t="str">
        <f>IF(G151&lt;&gt;0,ABS((SUMIF('CB-results'!$A$2:$A$902,CONCATENATE("G",ROW()),'CB-results'!$S$2:$S$902)-G151)/G151),"")</f>
        <v/>
      </c>
      <c r="Q151" s="55" t="str">
        <f>IF(H151&lt;&gt;0,ABS((H151-SUMIF('CB-results'!$A$2:$A$902,CONCATENATE("H",ROW()),'CB-results'!$R$2:$R$902))/H151),"")</f>
        <v/>
      </c>
      <c r="R151" s="55" t="str">
        <f>IF(H151&lt;&gt;0,ABS((SUMIF('CB-results'!$A$2:$A$902,CONCATENATE("H",ROW()),'CB-results'!$S$2:$S$902)-H151)/H151),"")</f>
        <v/>
      </c>
      <c r="S151" s="55">
        <f>IF(AND(E151&lt;&gt;0,F151&lt;&gt;0),I151-SUMIF('CB-results'!$A$2:$A$902,CONCATENATE("I",ROW()),'CB-results'!$R$2:$R$902),"")</f>
        <v>6.3794541022632045E-2</v>
      </c>
      <c r="T151" s="55">
        <f>IF(AND(E151&lt;&gt;0,F151&lt;&gt;0),SUMIF('CB-results'!$A$2:$A$902,CONCATENATE("I",ROW()),'CB-results'!$S$2:$S$902)-I151,"")</f>
        <v>9.1711865487024036E-2</v>
      </c>
      <c r="V151" s="32">
        <f t="shared" si="2"/>
        <v>0.39429164738042899</v>
      </c>
    </row>
    <row r="152" spans="1:22">
      <c r="A152" s="70" t="s">
        <v>130</v>
      </c>
      <c r="B152" s="35" t="s">
        <v>328</v>
      </c>
      <c r="C152" s="36"/>
      <c r="D152" s="58" t="s">
        <v>20</v>
      </c>
      <c r="E152" s="85">
        <v>0.55050989385680027</v>
      </c>
      <c r="F152" s="85">
        <v>0.11524581579147988</v>
      </c>
      <c r="G152" s="86">
        <v>0</v>
      </c>
      <c r="H152" s="87">
        <v>0</v>
      </c>
      <c r="I152" s="102">
        <v>-0.79065623147282105</v>
      </c>
      <c r="J152" s="5"/>
      <c r="K152" s="55">
        <f>IF(E152&lt;&gt;0,ABS((E152-SUMIF('CB-results'!$A$2:$A$902,CONCATENATE("E",ROW()),'CB-results'!$R$2:$R$902))/E152),"")</f>
        <v>0.3759818928547663</v>
      </c>
      <c r="L152" s="55">
        <f>IF(E152&lt;&gt;0,ABS((SUMIF('CB-results'!$A$2:$A$902,CONCATENATE("E",ROW()),'CB-results'!$S$2:$S$902)-E152)/E152),"")</f>
        <v>0.44058983587104805</v>
      </c>
      <c r="M152" s="55">
        <f>IF(F152&lt;&gt;0,ABS((F152-SUMIF('CB-results'!$A$2:$A$902,CONCATENATE("F",ROW()),'CB-results'!$R$2:$R$902))/F152),"")</f>
        <v>0.37843305022471085</v>
      </c>
      <c r="N152" s="55">
        <f>IF(F152&lt;&gt;0,ABS((SUMIF('CB-results'!$A$2:$A$902,CONCATENATE("F",ROW()),'CB-results'!$S$2:$S$902)-F152)/F152),"")</f>
        <v>0.43892015592773287</v>
      </c>
      <c r="O152" s="55" t="str">
        <f>IF(G152&lt;&gt;0,ABS((G152-SUMIF('CB-results'!$A$2:$A$902,CONCATENATE("G",ROW()),'CB-results'!$R$2:$R$902))/G152),"")</f>
        <v/>
      </c>
      <c r="P152" s="55" t="str">
        <f>IF(G152&lt;&gt;0,ABS((SUMIF('CB-results'!$A$2:$A$902,CONCATENATE("G",ROW()),'CB-results'!$S$2:$S$902)-G152)/G152),"")</f>
        <v/>
      </c>
      <c r="Q152" s="55" t="str">
        <f>IF(H152&lt;&gt;0,ABS((H152-SUMIF('CB-results'!$A$2:$A$902,CONCATENATE("H",ROW()),'CB-results'!$R$2:$R$902))/H152),"")</f>
        <v/>
      </c>
      <c r="R152" s="55" t="str">
        <f>IF(H152&lt;&gt;0,ABS((SUMIF('CB-results'!$A$2:$A$902,CONCATENATE("H",ROW()),'CB-results'!$S$2:$S$902)-H152)/H152),"")</f>
        <v/>
      </c>
      <c r="S152" s="55">
        <f>IF(AND(E152&lt;&gt;0,F152&lt;&gt;0),I152-SUMIF('CB-results'!$A$2:$A$902,CONCATENATE("I",ROW()),'CB-results'!$R$2:$R$902),"")</f>
        <v>5.2969095441811609E-2</v>
      </c>
      <c r="T152" s="55">
        <f>IF(AND(E152&lt;&gt;0,F152&lt;&gt;0),SUMIF('CB-results'!$A$2:$A$902,CONCATENATE("I",ROW()),'CB-results'!$S$2:$S$902)-I152,"")</f>
        <v>7.0609045339287246E-2</v>
      </c>
      <c r="V152" s="32">
        <f t="shared" si="2"/>
        <v>0.11524581579147988</v>
      </c>
    </row>
    <row r="153" spans="1:22">
      <c r="A153" s="69" t="s">
        <v>84</v>
      </c>
      <c r="B153" s="36" t="s">
        <v>329</v>
      </c>
      <c r="C153" s="36"/>
      <c r="D153" s="58" t="s">
        <v>18</v>
      </c>
      <c r="E153" s="88">
        <v>-23440.013666666659</v>
      </c>
      <c r="F153" s="88">
        <v>-36152.438666666654</v>
      </c>
      <c r="G153" s="86">
        <v>0</v>
      </c>
      <c r="H153" s="87">
        <v>0</v>
      </c>
      <c r="I153" s="102">
        <v>0.54233863430199081</v>
      </c>
      <c r="J153" s="5"/>
      <c r="K153" s="55">
        <f>IF(E153&lt;&gt;0,ABS((E153-SUMIF('CB-results'!$A$2:$A$902,CONCATENATE("E",ROW()),'CB-results'!$R$2:$R$902))/E153),"")</f>
        <v>0.45172923788050862</v>
      </c>
      <c r="L153" s="55">
        <f>IF(E153&lt;&gt;0,ABS((SUMIF('CB-results'!$A$2:$A$902,CONCATENATE("E",ROW()),'CB-results'!$S$2:$S$902)-E153)/E153),"")</f>
        <v>0.78233950301572697</v>
      </c>
      <c r="M153" s="55">
        <f>IF(F153&lt;&gt;0,ABS((F153-SUMIF('CB-results'!$A$2:$A$902,CONCATENATE("F",ROW()),'CB-results'!$R$2:$R$902))/F153),"")</f>
        <v>0.23678625644887116</v>
      </c>
      <c r="N153" s="55">
        <f>IF(F153&lt;&gt;0,ABS((SUMIF('CB-results'!$A$2:$A$902,CONCATENATE("F",ROW()),'CB-results'!$S$2:$S$902)-F153)/F153),"")</f>
        <v>0.33456189075566173</v>
      </c>
      <c r="O153" s="55" t="str">
        <f>IF(G153&lt;&gt;0,ABS((G153-SUMIF('CB-results'!$A$2:$A$902,CONCATENATE("G",ROW()),'CB-results'!$R$2:$R$902))/G153),"")</f>
        <v/>
      </c>
      <c r="P153" s="55" t="str">
        <f>IF(G153&lt;&gt;0,ABS((SUMIF('CB-results'!$A$2:$A$902,CONCATENATE("G",ROW()),'CB-results'!$S$2:$S$902)-G153)/G153),"")</f>
        <v/>
      </c>
      <c r="Q153" s="55" t="str">
        <f>IF(H153&lt;&gt;0,ABS((H153-SUMIF('CB-results'!$A$2:$A$902,CONCATENATE("H",ROW()),'CB-results'!$R$2:$R$902))/H153),"")</f>
        <v/>
      </c>
      <c r="R153" s="55" t="str">
        <f>IF(H153&lt;&gt;0,ABS((SUMIF('CB-results'!$A$2:$A$902,CONCATENATE("H",ROW()),'CB-results'!$S$2:$S$902)-H153)/H153),"")</f>
        <v/>
      </c>
      <c r="S153" s="55">
        <f>IF(AND(E153&lt;&gt;0,F153&lt;&gt;0),I153-SUMIF('CB-results'!$A$2:$A$902,CONCATENATE("I",ROW()),'CB-results'!$R$2:$R$902),"")</f>
        <v>0.76036306268040343</v>
      </c>
      <c r="T153" s="55">
        <f>IF(AND(E153&lt;&gt;0,F153&lt;&gt;0),SUMIF('CB-results'!$A$2:$A$902,CONCATENATE("I",ROW()),'CB-results'!$S$2:$S$902)-I153,"")</f>
        <v>3.0418118406424899</v>
      </c>
      <c r="V153" s="32">
        <f t="shared" si="2"/>
        <v>36152.438666666654</v>
      </c>
    </row>
    <row r="154" spans="1:22">
      <c r="A154" s="69" t="s">
        <v>85</v>
      </c>
      <c r="B154" s="36" t="s">
        <v>330</v>
      </c>
      <c r="C154" s="36"/>
      <c r="D154" s="58" t="s">
        <v>18</v>
      </c>
      <c r="E154" s="85">
        <v>488.44766666666669</v>
      </c>
      <c r="F154" s="88">
        <v>164.09433333333342</v>
      </c>
      <c r="G154" s="86">
        <v>0</v>
      </c>
      <c r="H154" s="87">
        <v>0</v>
      </c>
      <c r="I154" s="102">
        <v>-0.66404930449730859</v>
      </c>
      <c r="J154" s="5"/>
      <c r="K154" s="55">
        <f>IF(E154&lt;&gt;0,ABS((E154-SUMIF('CB-results'!$A$2:$A$902,CONCATENATE("E",ROW()),'CB-results'!$R$2:$R$902))/E154),"")</f>
        <v>0.98374440992486578</v>
      </c>
      <c r="L154" s="55">
        <f>IF(E154&lt;&gt;0,ABS((SUMIF('CB-results'!$A$2:$A$902,CONCATENATE("E",ROW()),'CB-results'!$S$2:$S$902)-E154)/E154),"")</f>
        <v>0.98165212067761121</v>
      </c>
      <c r="M154" s="55">
        <f>IF(F154&lt;&gt;0,ABS((F154-SUMIF('CB-results'!$A$2:$A$902,CONCATENATE("F",ROW()),'CB-results'!$R$2:$R$902))/F154),"")</f>
        <v>1.9653612142184043</v>
      </c>
      <c r="N154" s="55">
        <f>IF(F154&lt;&gt;0,ABS((SUMIF('CB-results'!$A$2:$A$902,CONCATENATE("F",ROW()),'CB-results'!$S$2:$S$902)-F154)/F154),"")</f>
        <v>1.9618371799041074</v>
      </c>
      <c r="O154" s="55" t="str">
        <f>IF(G154&lt;&gt;0,ABS((G154-SUMIF('CB-results'!$A$2:$A$902,CONCATENATE("G",ROW()),'CB-results'!$R$2:$R$902))/G154),"")</f>
        <v/>
      </c>
      <c r="P154" s="55" t="str">
        <f>IF(G154&lt;&gt;0,ABS((SUMIF('CB-results'!$A$2:$A$902,CONCATENATE("G",ROW()),'CB-results'!$S$2:$S$902)-G154)/G154),"")</f>
        <v/>
      </c>
      <c r="Q154" s="55" t="str">
        <f>IF(H154&lt;&gt;0,ABS((H154-SUMIF('CB-results'!$A$2:$A$902,CONCATENATE("H",ROW()),'CB-results'!$R$2:$R$902))/H154),"")</f>
        <v/>
      </c>
      <c r="R154" s="55" t="str">
        <f>IF(H154&lt;&gt;0,ABS((SUMIF('CB-results'!$A$2:$A$902,CONCATENATE("H",ROW()),'CB-results'!$S$2:$S$902)-H154)/H154),"")</f>
        <v/>
      </c>
      <c r="S154" s="55">
        <f>IF(AND(E154&lt;&gt;0,F154&lt;&gt;0),I154-SUMIF('CB-results'!$A$2:$A$902,CONCATENATE("I",ROW()),'CB-results'!$R$2:$R$902),"")</f>
        <v>1.0767305472976396</v>
      </c>
      <c r="T154" s="55">
        <f>IF(AND(E154&lt;&gt;0,F154&lt;&gt;0),SUMIF('CB-results'!$A$2:$A$902,CONCATENATE("I",ROW()),'CB-results'!$S$2:$S$902)-I154,"")</f>
        <v>2.2772965856731666</v>
      </c>
      <c r="V154" s="32">
        <f t="shared" si="2"/>
        <v>164.09433333333342</v>
      </c>
    </row>
    <row r="155" spans="1:22">
      <c r="A155" s="36" t="s">
        <v>149</v>
      </c>
      <c r="B155" s="36" t="s">
        <v>331</v>
      </c>
      <c r="C155" s="36"/>
      <c r="D155" s="58" t="s">
        <v>18</v>
      </c>
      <c r="E155" s="85">
        <v>4411.5459268902141</v>
      </c>
      <c r="F155" s="85">
        <v>5342.709699290981</v>
      </c>
      <c r="G155" s="86">
        <v>6989682</v>
      </c>
      <c r="H155" s="87">
        <v>7.6437092550004151E-4</v>
      </c>
      <c r="I155" s="102">
        <v>0.2110742555630975</v>
      </c>
      <c r="J155" s="5"/>
      <c r="K155" s="55">
        <f>IF(E155&lt;&gt;0,ABS((E155-SUMIF('CB-results'!$A$2:$A$902,CONCATENATE("E",ROW()),'CB-results'!$R$2:$R$902))/E155),"")</f>
        <v>0.57290345619706595</v>
      </c>
      <c r="L155" s="55">
        <f>IF(E155&lt;&gt;0,ABS((SUMIF('CB-results'!$A$2:$A$902,CONCATENATE("E",ROW()),'CB-results'!$S$2:$S$902)-E155)/E155),"")</f>
        <v>0.90108314772546061</v>
      </c>
      <c r="M155" s="55">
        <f>IF(F155&lt;&gt;0,ABS((F155-SUMIF('CB-results'!$A$2:$A$902,CONCATENATE("F",ROW()),'CB-results'!$R$2:$R$902))/F155),"")</f>
        <v>0.49639324077391372</v>
      </c>
      <c r="N155" s="55">
        <f>IF(F155&lt;&gt;0,ABS((SUMIF('CB-results'!$A$2:$A$902,CONCATENATE("F",ROW()),'CB-results'!$S$2:$S$902)-F155)/F155),"")</f>
        <v>0.78986285421300839</v>
      </c>
      <c r="O155" s="55">
        <f>IF(G155&lt;&gt;0,ABS((G155-SUMIF('CB-results'!$A$2:$A$902,CONCATENATE("G",ROW()),'CB-results'!$R$2:$R$902))/G155),"")</f>
        <v>5.5145550841042681E-2</v>
      </c>
      <c r="P155" s="55">
        <f>IF(G155&lt;&gt;0,ABS((SUMIF('CB-results'!$A$2:$A$902,CONCATENATE("G",ROW()),'CB-results'!$S$2:$S$902)-G155)/G155),"")</f>
        <v>5.4883609339015559E-2</v>
      </c>
      <c r="Q155" s="55">
        <f>IF(H155&lt;&gt;0,ABS((H155-SUMIF('CB-results'!$A$2:$A$902,CONCATENATE("H",ROW()),'CB-results'!$R$2:$R$902))/H155),"")</f>
        <v>0.49851405468904419</v>
      </c>
      <c r="R155" s="55">
        <f>IF(H155&lt;&gt;0,ABS((SUMIF('CB-results'!$A$2:$A$902,CONCATENATE("H",ROW()),'CB-results'!$S$2:$S$902)-H155)/H155),"")</f>
        <v>0.79366597066285394</v>
      </c>
      <c r="S155" s="55">
        <f>IF(AND(E155&lt;&gt;0,F155&lt;&gt;0),I155-SUMIF('CB-results'!$A$2:$A$902,CONCATENATE("I",ROW()),'CB-results'!$R$2:$R$902),"")</f>
        <v>0.18414183335135251</v>
      </c>
      <c r="T155" s="55">
        <f>IF(AND(E155&lt;&gt;0,F155&lt;&gt;0),SUMIF('CB-results'!$A$2:$A$902,CONCATENATE("I",ROW()),'CB-results'!$S$2:$S$902)-I155,"")</f>
        <v>0.32277384807197845</v>
      </c>
      <c r="V155" s="32">
        <f t="shared" si="2"/>
        <v>5342.709699290981</v>
      </c>
    </row>
    <row r="156" spans="1:22">
      <c r="A156" s="36" t="s">
        <v>150</v>
      </c>
      <c r="B156" s="36" t="s">
        <v>332</v>
      </c>
      <c r="C156" s="36"/>
      <c r="D156" s="58" t="s">
        <v>18</v>
      </c>
      <c r="E156" s="85">
        <v>628.27629918815774</v>
      </c>
      <c r="F156" s="85">
        <v>1324.1003274383488</v>
      </c>
      <c r="G156" s="86">
        <v>427881</v>
      </c>
      <c r="H156" s="87">
        <v>3.0945527551780724E-3</v>
      </c>
      <c r="I156" s="102">
        <v>1.1075127760657482</v>
      </c>
      <c r="J156" s="5"/>
      <c r="K156" s="55">
        <f>IF(E156&lt;&gt;0,ABS((E156-SUMIF('CB-results'!$A$2:$A$902,CONCATENATE("E",ROW()),'CB-results'!$R$2:$R$902))/E156),"")</f>
        <v>0.53026254047492571</v>
      </c>
      <c r="L156" s="55">
        <f>IF(E156&lt;&gt;0,ABS((SUMIF('CB-results'!$A$2:$A$902,CONCATENATE("E",ROW()),'CB-results'!$S$2:$S$902)-E156)/E156),"")</f>
        <v>0.96631365035271333</v>
      </c>
      <c r="M156" s="55">
        <f>IF(F156&lt;&gt;0,ABS((F156-SUMIF('CB-results'!$A$2:$A$902,CONCATENATE("F",ROW()),'CB-results'!$R$2:$R$902))/F156),"")</f>
        <v>0.41560732320167926</v>
      </c>
      <c r="N156" s="55">
        <f>IF(F156&lt;&gt;0,ABS((SUMIF('CB-results'!$A$2:$A$902,CONCATENATE("F",ROW()),'CB-results'!$S$2:$S$902)-F156)/F156),"")</f>
        <v>0.68532365223541059</v>
      </c>
      <c r="O156" s="55">
        <f>IF(G156&lt;&gt;0,ABS((G156-SUMIF('CB-results'!$A$2:$A$902,CONCATENATE("G",ROW()),'CB-results'!$R$2:$R$902))/G156),"")</f>
        <v>0.16386193219166179</v>
      </c>
      <c r="P156" s="55">
        <f>IF(G156&lt;&gt;0,ABS((SUMIF('CB-results'!$A$2:$A$902,CONCATENATE("G",ROW()),'CB-results'!$S$2:$S$902)-G156)/G156),"")</f>
        <v>0.16301155524286309</v>
      </c>
      <c r="Q156" s="55">
        <f>IF(H156&lt;&gt;0,ABS((H156-SUMIF('CB-results'!$A$2:$A$902,CONCATENATE("H",ROW()),'CB-results'!$R$2:$R$902))/H156),"")</f>
        <v>0.41697267509422886</v>
      </c>
      <c r="R156" s="55">
        <f>IF(H156&lt;&gt;0,ABS((SUMIF('CB-results'!$A$2:$A$902,CONCATENATE("H",ROW()),'CB-results'!$S$2:$S$902)-H156)/H156),"")</f>
        <v>0.71092602549298856</v>
      </c>
      <c r="S156" s="55">
        <f>IF(AND(E156&lt;&gt;0,F156&lt;&gt;0),I156-SUMIF('CB-results'!$A$2:$A$902,CONCATENATE("I",ROW()),'CB-results'!$R$2:$R$902),"")</f>
        <v>0.64980924922765315</v>
      </c>
      <c r="T156" s="55">
        <f>IF(AND(E156&lt;&gt;0,F156&lt;&gt;0),SUMIF('CB-results'!$A$2:$A$902,CONCATENATE("I",ROW()),'CB-results'!$S$2:$S$902)-I156,"")</f>
        <v>1.1980102956031888</v>
      </c>
      <c r="V156" s="32">
        <f t="shared" si="2"/>
        <v>1324.1003274383488</v>
      </c>
    </row>
    <row r="157" spans="1:22">
      <c r="A157" s="36" t="s">
        <v>151</v>
      </c>
      <c r="B157" s="36" t="s">
        <v>333</v>
      </c>
      <c r="C157" s="36"/>
      <c r="D157" s="58" t="s">
        <v>18</v>
      </c>
      <c r="E157" s="85">
        <v>870.36454975555591</v>
      </c>
      <c r="F157" s="85">
        <v>286.96951848888904</v>
      </c>
      <c r="G157" s="86">
        <v>186542</v>
      </c>
      <c r="H157" s="87">
        <v>1.5383641136520946E-3</v>
      </c>
      <c r="I157" s="102">
        <v>-0.67028813550656996</v>
      </c>
      <c r="J157" s="5"/>
      <c r="K157" s="55">
        <f>IF(E157&lt;&gt;0,ABS((E157-SUMIF('CB-results'!$A$2:$A$902,CONCATENATE("E",ROW()),'CB-results'!$R$2:$R$902))/E157),"")</f>
        <v>0.72783030096053614</v>
      </c>
      <c r="L157" s="55">
        <f>IF(E157&lt;&gt;0,ABS((SUMIF('CB-results'!$A$2:$A$902,CONCATENATE("E",ROW()),'CB-results'!$S$2:$S$902)-E157)/E157),"")</f>
        <v>1.4111318184924182</v>
      </c>
      <c r="M157" s="55">
        <f>IF(F157&lt;&gt;0,ABS((F157-SUMIF('CB-results'!$A$2:$A$902,CONCATENATE("F",ROW()),'CB-results'!$R$2:$R$902))/F157),"")</f>
        <v>2.5563106513374927</v>
      </c>
      <c r="N157" s="55">
        <f>IF(F157&lt;&gt;0,ABS((SUMIF('CB-results'!$A$2:$A$902,CONCATENATE("F",ROW()),'CB-results'!$S$2:$S$902)-F157)/F157),"")</f>
        <v>3.2779751275228501</v>
      </c>
      <c r="O157" s="55">
        <f>IF(G157&lt;&gt;0,ABS((G157-SUMIF('CB-results'!$A$2:$A$902,CONCATENATE("G",ROW()),'CB-results'!$R$2:$R$902))/G157),"")</f>
        <v>0.10460056793812028</v>
      </c>
      <c r="P157" s="55">
        <f>IF(G157&lt;&gt;0,ABS((SUMIF('CB-results'!$A$2:$A$902,CONCATENATE("G",ROW()),'CB-results'!$S$2:$S$902)-G157)/G157),"")</f>
        <v>0.10439544009572084</v>
      </c>
      <c r="Q157" s="55">
        <f>IF(H157&lt;&gt;0,ABS((H157-SUMIF('CB-results'!$A$2:$A$902,CONCATENATE("H",ROW()),'CB-results'!$R$2:$R$902))/H157),"")</f>
        <v>2.5511770433144192</v>
      </c>
      <c r="R157" s="55">
        <f>IF(H157&lt;&gt;0,ABS((SUMIF('CB-results'!$A$2:$A$902,CONCATENATE("H",ROW()),'CB-results'!$S$2:$S$902)-H157)/H157),"")</f>
        <v>3.274036579914307</v>
      </c>
      <c r="S157" s="55">
        <f>IF(AND(E157&lt;&gt;0,F157&lt;&gt;0),I157-SUMIF('CB-results'!$A$2:$A$902,CONCATENATE("I",ROW()),'CB-results'!$R$2:$R$902),"")</f>
        <v>1.8737220784848321</v>
      </c>
      <c r="T157" s="55">
        <f>IF(AND(E157&lt;&gt;0,F157&lt;&gt;0),SUMIF('CB-results'!$A$2:$A$902,CONCATENATE("I",ROW()),'CB-results'!$S$2:$S$902)-I157,"")</f>
        <v>0.3787875526145057</v>
      </c>
      <c r="V157" s="32">
        <f t="shared" si="2"/>
        <v>286.96951848888904</v>
      </c>
    </row>
    <row r="158" spans="1:22">
      <c r="A158" s="36" t="s">
        <v>152</v>
      </c>
      <c r="B158" s="36" t="s">
        <v>334</v>
      </c>
      <c r="C158" s="36"/>
      <c r="D158" s="58" t="s">
        <v>18</v>
      </c>
      <c r="E158" s="88">
        <v>-117.60117373662473</v>
      </c>
      <c r="F158" s="88">
        <v>-84.676015694372765</v>
      </c>
      <c r="G158" s="86">
        <v>209790.00000000003</v>
      </c>
      <c r="H158" s="87">
        <v>-4.0362274509925521E-4</v>
      </c>
      <c r="I158" s="102">
        <v>-0.27997303935069506</v>
      </c>
      <c r="J158" s="5"/>
      <c r="K158" s="55">
        <f>IF(E158&lt;&gt;0,ABS((E158-SUMIF('CB-results'!$A$2:$A$902,CONCATENATE("E",ROW()),'CB-results'!$R$2:$R$902))/E158),"")</f>
        <v>4.1963866079226753</v>
      </c>
      <c r="L158" s="55">
        <f>IF(E158&lt;&gt;0,ABS((SUMIF('CB-results'!$A$2:$A$902,CONCATENATE("E",ROW()),'CB-results'!$S$2:$S$902)-E158)/E158),"")</f>
        <v>3.3879112345247129</v>
      </c>
      <c r="M158" s="55">
        <f>IF(F158&lt;&gt;0,ABS((F158-SUMIF('CB-results'!$A$2:$A$902,CONCATENATE("F",ROW()),'CB-results'!$R$2:$R$902))/F158),"")</f>
        <v>4.1161800273203051</v>
      </c>
      <c r="N158" s="55">
        <f>IF(F158&lt;&gt;0,ABS((SUMIF('CB-results'!$A$2:$A$902,CONCATENATE("F",ROW()),'CB-results'!$S$2:$S$902)-F158)/F158),"")</f>
        <v>4.5536121350987635</v>
      </c>
      <c r="O158" s="55">
        <f>IF(G158&lt;&gt;0,ABS((G158-SUMIF('CB-results'!$A$2:$A$902,CONCATENATE("G",ROW()),'CB-results'!$R$2:$R$902))/G158),"")</f>
        <v>0.23176516060706093</v>
      </c>
      <c r="P158" s="55">
        <f>IF(G158&lt;&gt;0,ABS((SUMIF('CB-results'!$A$2:$A$902,CONCATENATE("G",ROW()),'CB-results'!$S$2:$S$902)-G158)/G158),"")</f>
        <v>0.23296338089919275</v>
      </c>
      <c r="Q158" s="55">
        <f>IF(H158&lt;&gt;0,ABS((H158-SUMIF('CB-results'!$A$2:$A$902,CONCATENATE("H",ROW()),'CB-results'!$R$2:$R$902))/H158),"")</f>
        <v>4.1277797366489883</v>
      </c>
      <c r="R158" s="55">
        <f>IF(H158&lt;&gt;0,ABS((SUMIF('CB-results'!$A$2:$A$902,CONCATENATE("H",ROW()),'CB-results'!$S$2:$S$902)-H158)/H158),"")</f>
        <v>4.602527434552913</v>
      </c>
      <c r="S158" s="55">
        <f>IF(AND(E158&lt;&gt;0,F158&lt;&gt;0),I158-SUMIF('CB-results'!$A$2:$A$902,CONCATENATE("I",ROW()),'CB-results'!$R$2:$R$902),"")</f>
        <v>2.1018648980084338</v>
      </c>
      <c r="T158" s="55">
        <f>IF(AND(E158&lt;&gt;0,F158&lt;&gt;0),SUMIF('CB-results'!$A$2:$A$902,CONCATENATE("I",ROW()),'CB-results'!$S$2:$S$902)-I158,"")</f>
        <v>2.1649320830580381</v>
      </c>
      <c r="V158" s="32">
        <f t="shared" si="2"/>
        <v>84.676015694372765</v>
      </c>
    </row>
    <row r="159" spans="1:22">
      <c r="A159" s="36" t="s">
        <v>86</v>
      </c>
      <c r="B159" s="36" t="s">
        <v>335</v>
      </c>
      <c r="C159" s="36"/>
      <c r="D159" s="58" t="s">
        <v>18</v>
      </c>
      <c r="E159" s="85">
        <v>1244.2539999999999</v>
      </c>
      <c r="F159" s="85">
        <v>1983.2266666666667</v>
      </c>
      <c r="G159" s="86">
        <v>0</v>
      </c>
      <c r="H159" s="87">
        <v>0</v>
      </c>
      <c r="I159" s="102">
        <v>0.59390821059580023</v>
      </c>
      <c r="J159" s="5"/>
      <c r="K159" s="55">
        <f>IF(E159&lt;&gt;0,ABS((E159-SUMIF('CB-results'!$A$2:$A$902,CONCATENATE("E",ROW()),'CB-results'!$R$2:$R$902))/E159),"")</f>
        <v>0.30077381260283331</v>
      </c>
      <c r="L159" s="55">
        <f>IF(E159&lt;&gt;0,ABS((SUMIF('CB-results'!$A$2:$A$902,CONCATENATE("E",ROW()),'CB-results'!$S$2:$S$902)-E159)/E159),"")</f>
        <v>0.30110695299144824</v>
      </c>
      <c r="M159" s="55">
        <f>IF(F159&lt;&gt;0,ABS((F159-SUMIF('CB-results'!$A$2:$A$902,CONCATENATE("F",ROW()),'CB-results'!$R$2:$R$902))/F159),"")</f>
        <v>0.29824363874760451</v>
      </c>
      <c r="N159" s="55">
        <f>IF(F159&lt;&gt;0,ABS((SUMIF('CB-results'!$A$2:$A$902,CONCATENATE("F",ROW()),'CB-results'!$S$2:$S$902)-F159)/F159),"")</f>
        <v>0.29987346736697473</v>
      </c>
      <c r="O159" s="55" t="str">
        <f>IF(G159&lt;&gt;0,ABS((G159-SUMIF('CB-results'!$A$2:$A$902,CONCATENATE("G",ROW()),'CB-results'!$R$2:$R$902))/G159),"")</f>
        <v/>
      </c>
      <c r="P159" s="55" t="str">
        <f>IF(G159&lt;&gt;0,ABS((SUMIF('CB-results'!$A$2:$A$902,CONCATENATE("G",ROW()),'CB-results'!$S$2:$S$902)-G159)/G159),"")</f>
        <v/>
      </c>
      <c r="Q159" s="55" t="str">
        <f>IF(H159&lt;&gt;0,ABS((H159-SUMIF('CB-results'!$A$2:$A$902,CONCATENATE("H",ROW()),'CB-results'!$R$2:$R$902))/H159),"")</f>
        <v/>
      </c>
      <c r="R159" s="55" t="str">
        <f>IF(H159&lt;&gt;0,ABS((SUMIF('CB-results'!$A$2:$A$902,CONCATENATE("H",ROW()),'CB-results'!$S$2:$S$902)-H159)/H159),"")</f>
        <v/>
      </c>
      <c r="S159" s="55">
        <f>IF(AND(E159&lt;&gt;0,F159&lt;&gt;0),I159-SUMIF('CB-results'!$A$2:$A$902,CONCATENATE("I",ROW()),'CB-results'!$R$2:$R$902),"")</f>
        <v>0.5666558854455862</v>
      </c>
      <c r="T159" s="55">
        <f>IF(AND(E159&lt;&gt;0,F159&lt;&gt;0),SUMIF('CB-results'!$A$2:$A$902,CONCATENATE("I",ROW()),'CB-results'!$S$2:$S$902)-I159,"")</f>
        <v>0.88761712701348983</v>
      </c>
      <c r="V159" s="32">
        <f t="shared" si="2"/>
        <v>1983.2266666666667</v>
      </c>
    </row>
    <row r="160" spans="1:22">
      <c r="A160" s="71" t="s">
        <v>87</v>
      </c>
      <c r="B160" s="36" t="s">
        <v>336</v>
      </c>
      <c r="C160" s="36"/>
      <c r="D160" s="58" t="s">
        <v>18</v>
      </c>
      <c r="E160" s="85">
        <v>929.47066666666672</v>
      </c>
      <c r="F160" s="85">
        <v>1522.7266666666667</v>
      </c>
      <c r="G160" s="86"/>
      <c r="H160" s="87"/>
      <c r="I160" s="102">
        <v>0.63827296683560386</v>
      </c>
      <c r="J160" s="5"/>
      <c r="K160" s="55">
        <f>IF(E160&lt;&gt;0,ABS((E160-SUMIF('CB-results'!$A$2:$A$902,CONCATENATE("E",ROW()),'CB-results'!$R$2:$R$902))/E160),"")</f>
        <v>0.51832063582346277</v>
      </c>
      <c r="L160" s="55">
        <f>IF(E160&lt;&gt;0,ABS((SUMIF('CB-results'!$A$2:$A$902,CONCATENATE("E",ROW()),'CB-results'!$S$2:$S$902)-E160)/E160),"")</f>
        <v>0.62894828900117761</v>
      </c>
      <c r="M160" s="55">
        <f>IF(F160&lt;&gt;0,ABS((F160-SUMIF('CB-results'!$A$2:$A$902,CONCATENATE("F",ROW()),'CB-results'!$R$2:$R$902))/F160),"")</f>
        <v>0.52348877135369587</v>
      </c>
      <c r="N160" s="55">
        <f>IF(F160&lt;&gt;0,ABS((SUMIF('CB-results'!$A$2:$A$902,CONCATENATE("F",ROW()),'CB-results'!$S$2:$S$902)-F160)/F160),"")</f>
        <v>0.64406337622157395</v>
      </c>
      <c r="O160" s="55" t="str">
        <f>IF(G160&lt;&gt;0,ABS((G160-SUMIF('CB-results'!$A$2:$A$902,CONCATENATE("G",ROW()),'CB-results'!$R$2:$R$902))/G160),"")</f>
        <v/>
      </c>
      <c r="P160" s="55" t="str">
        <f>IF(G160&lt;&gt;0,ABS((SUMIF('CB-results'!$A$2:$A$902,CONCATENATE("G",ROW()),'CB-results'!$S$2:$S$902)-G160)/G160),"")</f>
        <v/>
      </c>
      <c r="Q160" s="55" t="str">
        <f>IF(H160&lt;&gt;0,ABS((H160-SUMIF('CB-results'!$A$2:$A$902,CONCATENATE("H",ROW()),'CB-results'!$R$2:$R$902))/H160),"")</f>
        <v/>
      </c>
      <c r="R160" s="55" t="str">
        <f>IF(H160&lt;&gt;0,ABS((SUMIF('CB-results'!$A$2:$A$902,CONCATENATE("H",ROW()),'CB-results'!$S$2:$S$902)-H160)/H160),"")</f>
        <v/>
      </c>
      <c r="S160" s="55">
        <f>IF(AND(E160&lt;&gt;0,F160&lt;&gt;0),I160-SUMIF('CB-results'!$A$2:$A$902,CONCATENATE("I",ROW()),'CB-results'!$R$2:$R$902),"")</f>
        <v>0.95716640256392405</v>
      </c>
      <c r="T160" s="55">
        <f>IF(AND(E160&lt;&gt;0,F160&lt;&gt;0),SUMIF('CB-results'!$A$2:$A$902,CONCATENATE("I",ROW()),'CB-results'!$S$2:$S$902)-I160,"")</f>
        <v>2.2950934332401625</v>
      </c>
      <c r="V160" s="32">
        <f t="shared" si="2"/>
        <v>1522.7266666666667</v>
      </c>
    </row>
    <row r="161" spans="1:22">
      <c r="A161" s="36" t="s">
        <v>88</v>
      </c>
      <c r="B161" s="36" t="s">
        <v>337</v>
      </c>
      <c r="C161" s="36"/>
      <c r="D161" s="58" t="s">
        <v>18</v>
      </c>
      <c r="E161" s="88">
        <v>-945.63700000000006</v>
      </c>
      <c r="F161" s="85">
        <v>650.136666666667</v>
      </c>
      <c r="G161" s="86">
        <v>0</v>
      </c>
      <c r="H161" s="87">
        <v>0</v>
      </c>
      <c r="I161" s="102">
        <v>-1.6875118747116142</v>
      </c>
      <c r="J161" s="5"/>
      <c r="K161" s="55">
        <f>IF(E161&lt;&gt;0,ABS((E161-SUMIF('CB-results'!$A$2:$A$902,CONCATENATE("E",ROW()),'CB-results'!$R$2:$R$902))/E161),"")</f>
        <v>0.25201391046800586</v>
      </c>
      <c r="L161" s="55">
        <f>IF(E161&lt;&gt;0,ABS((SUMIF('CB-results'!$A$2:$A$902,CONCATENATE("E",ROW()),'CB-results'!$S$2:$S$902)-E161)/E161),"")</f>
        <v>0.24927213561528441</v>
      </c>
      <c r="M161" s="55">
        <f>IF(F161&lt;&gt;0,ABS((F161-SUMIF('CB-results'!$A$2:$A$902,CONCATENATE("F",ROW()),'CB-results'!$R$2:$R$902))/F161),"")</f>
        <v>0.25034559756621805</v>
      </c>
      <c r="N161" s="55">
        <f>IF(F161&lt;&gt;0,ABS((SUMIF('CB-results'!$A$2:$A$902,CONCATENATE("F",ROW()),'CB-results'!$S$2:$S$902)-F161)/F161),"")</f>
        <v>0.24996723958410538</v>
      </c>
      <c r="O161" s="55" t="str">
        <f>IF(G161&lt;&gt;0,ABS((G161-SUMIF('CB-results'!$A$2:$A$902,CONCATENATE("G",ROW()),'CB-results'!$R$2:$R$902))/G161),"")</f>
        <v/>
      </c>
      <c r="P161" s="55" t="str">
        <f>IF(G161&lt;&gt;0,ABS((SUMIF('CB-results'!$A$2:$A$902,CONCATENATE("G",ROW()),'CB-results'!$S$2:$S$902)-G161)/G161),"")</f>
        <v/>
      </c>
      <c r="Q161" s="55" t="str">
        <f>IF(H161&lt;&gt;0,ABS((H161-SUMIF('CB-results'!$A$2:$A$902,CONCATENATE("H",ROW()),'CB-results'!$R$2:$R$902))/H161),"")</f>
        <v/>
      </c>
      <c r="R161" s="55" t="str">
        <f>IF(H161&lt;&gt;0,ABS((SUMIF('CB-results'!$A$2:$A$902,CONCATENATE("H",ROW()),'CB-results'!$S$2:$S$902)-H161)/H161),"")</f>
        <v/>
      </c>
      <c r="S161" s="55">
        <f>IF(AND(E161&lt;&gt;0,F161&lt;&gt;0),I161-SUMIF('CB-results'!$A$2:$A$902,CONCATENATE("I",ROW()),'CB-results'!$R$2:$R$902),"")</f>
        <v>0.29988567023106794</v>
      </c>
      <c r="T161" s="55">
        <f>IF(AND(E161&lt;&gt;0,F161&lt;&gt;0),SUMIF('CB-results'!$A$2:$A$902,CONCATENATE("I",ROW()),'CB-results'!$S$2:$S$902)-I161,"")</f>
        <v>0.20983958507882838</v>
      </c>
      <c r="V161" s="32">
        <f t="shared" si="2"/>
        <v>650.136666666667</v>
      </c>
    </row>
    <row r="162" spans="1:22">
      <c r="A162" s="35" t="s">
        <v>338</v>
      </c>
      <c r="B162" s="36" t="s">
        <v>1047</v>
      </c>
      <c r="C162" s="36"/>
      <c r="D162" s="58" t="s">
        <v>20</v>
      </c>
      <c r="E162" s="85">
        <v>26.970000000000084</v>
      </c>
      <c r="F162" s="85">
        <v>21.081210103329454</v>
      </c>
      <c r="G162" s="86">
        <v>3.4842</v>
      </c>
      <c r="H162" s="87">
        <v>6.0505166475315582</v>
      </c>
      <c r="I162" s="102">
        <v>-0.21834593610198783</v>
      </c>
      <c r="J162" s="5"/>
      <c r="K162" s="55">
        <f>IF(E162&lt;&gt;0,ABS((E162-SUMIF('CB-results'!$A$2:$A$902,CONCATENATE("E",ROW()),'CB-results'!$R$2:$R$902))/E162),"")</f>
        <v>0.76319368250973885</v>
      </c>
      <c r="L162" s="55">
        <f>IF(E162&lt;&gt;0,ABS((SUMIF('CB-results'!$A$2:$A$902,CONCATENATE("E",ROW()),'CB-results'!$S$2:$S$902)-E162)/E162),"")</f>
        <v>1.3911837352832397</v>
      </c>
      <c r="M162" s="55">
        <f>IF(F162&lt;&gt;0,ABS((F162-SUMIF('CB-results'!$A$2:$A$902,CONCATENATE("F",ROW()),'CB-results'!$R$2:$R$902))/F162),"")</f>
        <v>0.76144411929030764</v>
      </c>
      <c r="N162" s="55">
        <f>IF(F162&lt;&gt;0,ABS((SUMIF('CB-results'!$A$2:$A$902,CONCATENATE("F",ROW()),'CB-results'!$S$2:$S$902)-F162)/F162),"")</f>
        <v>1.391872431025962</v>
      </c>
      <c r="O162" s="55">
        <f>IF(G162&lt;&gt;0,ABS((G162-SUMIF('CB-results'!$A$2:$A$902,CONCATENATE("G",ROW()),'CB-results'!$R$2:$R$902))/G162),"")</f>
        <v>9.9569048953628642E-2</v>
      </c>
      <c r="P162" s="55">
        <f>IF(G162&lt;&gt;0,ABS((SUMIF('CB-results'!$A$2:$A$902,CONCATENATE("G",ROW()),'CB-results'!$S$2:$S$902)-G162)/G162),"")</f>
        <v>0.10043689247239537</v>
      </c>
      <c r="Q162" s="55">
        <f>IF(H162&lt;&gt;0,ABS((H162-SUMIF('CB-results'!$A$2:$A$902,CONCATENATE("H",ROW()),'CB-results'!$R$2:$R$902))/H162),"")</f>
        <v>0.76154861580318411</v>
      </c>
      <c r="R162" s="55">
        <f>IF(H162&lt;&gt;0,ABS((SUMIF('CB-results'!$A$2:$A$902,CONCATENATE("H",ROW()),'CB-results'!$S$2:$S$902)-H162)/H162),"")</f>
        <v>1.3889421175827856</v>
      </c>
      <c r="S162" s="55">
        <f>IF(AND(E162&lt;&gt;0,F162&lt;&gt;0),I162-SUMIF('CB-results'!$A$2:$A$902,CONCATENATE("I",ROW()),'CB-results'!$R$2:$R$902),"")</f>
        <v>0.10321018300185608</v>
      </c>
      <c r="T162" s="55">
        <f>IF(AND(E162&lt;&gt;0,F162&lt;&gt;0),SUMIF('CB-results'!$A$2:$A$902,CONCATENATE("I",ROW()),'CB-results'!$S$2:$S$902)-I162,"")</f>
        <v>0.11963177155997867</v>
      </c>
      <c r="V162" s="32">
        <f t="shared" si="2"/>
        <v>21.081210103329454</v>
      </c>
    </row>
    <row r="163" spans="1:22">
      <c r="A163" s="35" t="s">
        <v>339</v>
      </c>
      <c r="B163" s="36" t="s">
        <v>1048</v>
      </c>
      <c r="C163" s="36"/>
      <c r="D163" s="58" t="s">
        <v>19</v>
      </c>
      <c r="E163" s="85">
        <v>39.353999999999999</v>
      </c>
      <c r="F163" s="85">
        <v>58.527000000000008</v>
      </c>
      <c r="G163" s="86">
        <v>0</v>
      </c>
      <c r="H163" s="87">
        <v>0</v>
      </c>
      <c r="I163" s="102">
        <v>0.48719316969050186</v>
      </c>
      <c r="J163" s="5"/>
      <c r="K163" s="55">
        <f>IF(E163&lt;&gt;0,ABS((E163-SUMIF('CB-results'!$A$2:$A$902,CONCATENATE("E",ROW()),'CB-results'!$R$2:$R$902))/E163),"")</f>
        <v>0.31664912134626644</v>
      </c>
      <c r="L163" s="55">
        <f>IF(E163&lt;&gt;0,ABS((SUMIF('CB-results'!$A$2:$A$902,CONCATENATE("E",ROW()),'CB-results'!$S$2:$S$902)-E163)/E163),"")</f>
        <v>0.2856003430521879</v>
      </c>
      <c r="M163" s="55">
        <f>IF(F163&lt;&gt;0,ABS((F163-SUMIF('CB-results'!$A$2:$A$902,CONCATENATE("F",ROW()),'CB-results'!$R$2:$R$902))/F163),"")</f>
        <v>0.31156837318438063</v>
      </c>
      <c r="N163" s="55">
        <f>IF(F163&lt;&gt;0,ABS((SUMIF('CB-results'!$A$2:$A$902,CONCATENATE("F",ROW()),'CB-results'!$S$2:$S$902)-F163)/F163),"")</f>
        <v>0.28358871674694397</v>
      </c>
      <c r="O163" s="55" t="str">
        <f>IF(G163&lt;&gt;0,ABS((G163-SUMIF('CB-results'!$A$2:$A$902,CONCATENATE("G",ROW()),'CB-results'!$R$2:$R$902))/G163),"")</f>
        <v/>
      </c>
      <c r="P163" s="55" t="str">
        <f>IF(G163&lt;&gt;0,ABS((SUMIF('CB-results'!$A$2:$A$902,CONCATENATE("G",ROW()),'CB-results'!$S$2:$S$902)-G163)/G163),"")</f>
        <v/>
      </c>
      <c r="Q163" s="55" t="str">
        <f>IF(H163&lt;&gt;0,ABS((H163-SUMIF('CB-results'!$A$2:$A$902,CONCATENATE("H",ROW()),'CB-results'!$R$2:$R$902))/H163),"")</f>
        <v/>
      </c>
      <c r="R163" s="55" t="str">
        <f>IF(H163&lt;&gt;0,ABS((SUMIF('CB-results'!$A$2:$A$902,CONCATENATE("H",ROW()),'CB-results'!$S$2:$S$902)-H163)/H163),"")</f>
        <v/>
      </c>
      <c r="S163" s="55">
        <f>IF(AND(E163&lt;&gt;0,F163&lt;&gt;0),I163-SUMIF('CB-results'!$A$2:$A$902,CONCATENATE("I",ROW()),'CB-results'!$R$2:$R$902),"")</f>
        <v>0.54934764703067696</v>
      </c>
      <c r="T163" s="55">
        <f>IF(AND(E163&lt;&gt;0,F163&lt;&gt;0),SUMIF('CB-results'!$A$2:$A$902,CONCATENATE("I",ROW()),'CB-results'!$S$2:$S$902)-I163,"")</f>
        <v>0.88387849835665921</v>
      </c>
      <c r="V163" s="32">
        <f t="shared" si="2"/>
        <v>58.527000000000008</v>
      </c>
    </row>
    <row r="164" spans="1:22">
      <c r="A164" s="35" t="s">
        <v>339</v>
      </c>
      <c r="B164" s="36" t="s">
        <v>1048</v>
      </c>
      <c r="C164" s="36"/>
      <c r="D164" s="58" t="s">
        <v>20</v>
      </c>
      <c r="E164" s="85">
        <v>69.44</v>
      </c>
      <c r="F164" s="85">
        <v>104.78</v>
      </c>
      <c r="G164" s="86">
        <v>0</v>
      </c>
      <c r="H164" s="87">
        <v>0</v>
      </c>
      <c r="I164" s="102">
        <v>0.50892857142857151</v>
      </c>
      <c r="J164" s="5"/>
      <c r="K164" s="55">
        <f>IF(E164&lt;&gt;0,ABS((E164-SUMIF('CB-results'!$A$2:$A$902,CONCATENATE("E",ROW()),'CB-results'!$R$2:$R$902))/E164),"")</f>
        <v>0.30058471401701359</v>
      </c>
      <c r="L164" s="55">
        <f>IF(E164&lt;&gt;0,ABS((SUMIF('CB-results'!$A$2:$A$902,CONCATENATE("E",ROW()),'CB-results'!$S$2:$S$902)-E164)/E164),"")</f>
        <v>0.29897009478118741</v>
      </c>
      <c r="M164" s="55">
        <f>IF(F164&lt;&gt;0,ABS((F164-SUMIF('CB-results'!$A$2:$A$902,CONCATENATE("F",ROW()),'CB-results'!$R$2:$R$902))/F164),"")</f>
        <v>0.30109726748046473</v>
      </c>
      <c r="N164" s="55">
        <f>IF(F164&lt;&gt;0,ABS((SUMIF('CB-results'!$A$2:$A$902,CONCATENATE("F",ROW()),'CB-results'!$S$2:$S$902)-F164)/F164),"")</f>
        <v>0.29843378566857054</v>
      </c>
      <c r="O164" s="55" t="str">
        <f>IF(G164&lt;&gt;0,ABS((G164-SUMIF('CB-results'!$A$2:$A$902,CONCATENATE("G",ROW()),'CB-results'!$R$2:$R$902))/G164),"")</f>
        <v/>
      </c>
      <c r="P164" s="55" t="str">
        <f>IF(G164&lt;&gt;0,ABS((SUMIF('CB-results'!$A$2:$A$902,CONCATENATE("G",ROW()),'CB-results'!$S$2:$S$902)-G164)/G164),"")</f>
        <v/>
      </c>
      <c r="Q164" s="55" t="str">
        <f>IF(H164&lt;&gt;0,ABS((H164-SUMIF('CB-results'!$A$2:$A$902,CONCATENATE("H",ROW()),'CB-results'!$R$2:$R$902))/H164),"")</f>
        <v/>
      </c>
      <c r="R164" s="55" t="str">
        <f>IF(H164&lt;&gt;0,ABS((SUMIF('CB-results'!$A$2:$A$902,CONCATENATE("H",ROW()),'CB-results'!$S$2:$S$902)-H164)/H164),"")</f>
        <v/>
      </c>
      <c r="S164" s="55">
        <f>IF(AND(E164&lt;&gt;0,F164&lt;&gt;0),I164-SUMIF('CB-results'!$A$2:$A$902,CONCATENATE("I",ROW()),'CB-results'!$R$2:$R$902),"")</f>
        <v>0.54015639261537562</v>
      </c>
      <c r="T164" s="55">
        <f>IF(AND(E164&lt;&gt;0,F164&lt;&gt;0),SUMIF('CB-results'!$A$2:$A$902,CONCATENATE("I",ROW()),'CB-results'!$S$2:$S$902)-I164,"")</f>
        <v>0.82863379052403341</v>
      </c>
      <c r="V164" s="32">
        <f t="shared" si="2"/>
        <v>104.78</v>
      </c>
    </row>
    <row r="165" spans="1:22">
      <c r="A165" s="35" t="s">
        <v>340</v>
      </c>
      <c r="B165" s="36" t="s">
        <v>1049</v>
      </c>
      <c r="C165" s="36"/>
      <c r="D165" s="58" t="s">
        <v>20</v>
      </c>
      <c r="E165" s="85">
        <v>6.909625217345118</v>
      </c>
      <c r="F165" s="85">
        <v>11.619402191944438</v>
      </c>
      <c r="G165" s="86">
        <v>65527</v>
      </c>
      <c r="H165" s="87">
        <v>1.7732235859942372E-4</v>
      </c>
      <c r="I165" s="102">
        <v>0.68162553343362886</v>
      </c>
      <c r="J165" s="5"/>
      <c r="K165" s="55">
        <f>IF(E165&lt;&gt;0,ABS((E165-SUMIF('CB-results'!$A$2:$A$902,CONCATENATE("E",ROW()),'CB-results'!$R$2:$R$902))/E165),"")</f>
        <v>0.43055185590512307</v>
      </c>
      <c r="L165" s="55">
        <f>IF(E165&lt;&gt;0,ABS((SUMIF('CB-results'!$A$2:$A$902,CONCATENATE("E",ROW()),'CB-results'!$S$2:$S$902)-E165)/E165),"")</f>
        <v>0.63531537351014544</v>
      </c>
      <c r="M165" s="55">
        <f>IF(F165&lt;&gt;0,ABS((F165-SUMIF('CB-results'!$A$2:$A$902,CONCATENATE("F",ROW()),'CB-results'!$R$2:$R$902))/F165),"")</f>
        <v>0.52219975547107833</v>
      </c>
      <c r="N165" s="55">
        <f>IF(F165&lt;&gt;0,ABS((SUMIF('CB-results'!$A$2:$A$902,CONCATENATE("F",ROW()),'CB-results'!$S$2:$S$902)-F165)/F165),"")</f>
        <v>0.66070321315498748</v>
      </c>
      <c r="O165" s="55">
        <f>IF(G165&lt;&gt;0,ABS((G165-SUMIF('CB-results'!$A$2:$A$902,CONCATENATE("G",ROW()),'CB-results'!$R$2:$R$902))/G165),"")</f>
        <v>0.16493778909235596</v>
      </c>
      <c r="P165" s="55">
        <f>IF(G165&lt;&gt;0,ABS((SUMIF('CB-results'!$A$2:$A$902,CONCATENATE("G",ROW()),'CB-results'!$S$2:$S$902)-G165)/G165),"")</f>
        <v>0.16552493820122194</v>
      </c>
      <c r="Q165" s="55">
        <f>IF(H165&lt;&gt;0,ABS((H165-SUMIF('CB-results'!$A$2:$A$902,CONCATENATE("H",ROW()),'CB-results'!$R$2:$R$902))/H165),"")</f>
        <v>0.50765185010389102</v>
      </c>
      <c r="R165" s="55">
        <f>IF(H165&lt;&gt;0,ABS((SUMIF('CB-results'!$A$2:$A$902,CONCATENATE("H",ROW()),'CB-results'!$S$2:$S$902)-H165)/H165),"")</f>
        <v>0.59314105058193323</v>
      </c>
      <c r="S165" s="55">
        <f>IF(AND(E165&lt;&gt;0,F165&lt;&gt;0),I165-SUMIF('CB-results'!$A$2:$A$902,CONCATENATE("I",ROW()),'CB-results'!$R$2:$R$902),"")</f>
        <v>0.75590999606957787</v>
      </c>
      <c r="T165" s="55">
        <f>IF(AND(E165&lt;&gt;0,F165&lt;&gt;0),SUMIF('CB-results'!$A$2:$A$902,CONCATENATE("I",ROW()),'CB-results'!$S$2:$S$902)-I165,"")</f>
        <v>1.2925967446594462</v>
      </c>
      <c r="V165" s="32">
        <f t="shared" si="2"/>
        <v>11.619402191944438</v>
      </c>
    </row>
    <row r="166" spans="1:22">
      <c r="A166" s="35" t="s">
        <v>341</v>
      </c>
      <c r="B166" s="36" t="s">
        <v>1050</v>
      </c>
      <c r="C166" s="36"/>
      <c r="D166" s="58" t="s">
        <v>18</v>
      </c>
      <c r="E166" s="85">
        <v>617.87121874133402</v>
      </c>
      <c r="F166" s="85">
        <v>182.88841340000064</v>
      </c>
      <c r="G166" s="86">
        <v>405924.33500000002</v>
      </c>
      <c r="H166" s="87">
        <v>4.5054803969808965E-4</v>
      </c>
      <c r="I166" s="102">
        <v>-0.70400237484347816</v>
      </c>
      <c r="J166" s="5"/>
      <c r="K166" s="55">
        <f>IF(E166&lt;&gt;0,ABS((E166-SUMIF('CB-results'!$A$2:$A$902,CONCATENATE("E",ROW()),'CB-results'!$R$2:$R$902))/E166),"")</f>
        <v>0.20442219607074613</v>
      </c>
      <c r="L166" s="55">
        <f>IF(E166&lt;&gt;0,ABS((SUMIF('CB-results'!$A$2:$A$902,CONCATENATE("E",ROW()),'CB-results'!$S$2:$S$902)-E166)/E166),"")</f>
        <v>0.20566508648885434</v>
      </c>
      <c r="M166" s="55">
        <f>IF(F166&lt;&gt;0,ABS((F166-SUMIF('CB-results'!$A$2:$A$902,CONCATENATE("F",ROW()),'CB-results'!$R$2:$R$902))/F166),"")</f>
        <v>0.20521993255008084</v>
      </c>
      <c r="N166" s="55">
        <f>IF(F166&lt;&gt;0,ABS((SUMIF('CB-results'!$A$2:$A$902,CONCATENATE("F",ROW()),'CB-results'!$S$2:$S$902)-F166)/F166),"")</f>
        <v>0.20717394496440059</v>
      </c>
      <c r="O166" s="55">
        <f>IF(G166&lt;&gt;0,ABS((G166-SUMIF('CB-results'!$A$2:$A$902,CONCATENATE("G",ROW()),'CB-results'!$R$2:$R$902))/G166),"")</f>
        <v>0.20132604919064689</v>
      </c>
      <c r="P166" s="55">
        <f>IF(G166&lt;&gt;0,ABS((SUMIF('CB-results'!$A$2:$A$902,CONCATENATE("G",ROW()),'CB-results'!$S$2:$S$902)-G166)/G166),"")</f>
        <v>0.19953561700557379</v>
      </c>
      <c r="Q166" s="55">
        <f>IF(H166&lt;&gt;0,ABS((H166-SUMIF('CB-results'!$A$2:$A$902,CONCATENATE("H",ROW()),'CB-results'!$R$2:$R$902))/H166),"")</f>
        <v>6.5694695766555983E-2</v>
      </c>
      <c r="R166" s="55">
        <f>IF(H166&lt;&gt;0,ABS((SUMIF('CB-results'!$A$2:$A$902,CONCATENATE("H",ROW()),'CB-results'!$S$2:$S$902)-H166)/H166),"")</f>
        <v>2.8951939091359187E-2</v>
      </c>
      <c r="S166" s="55">
        <f>IF(AND(E166&lt;&gt;0,F166&lt;&gt;0),I166-SUMIF('CB-results'!$A$2:$A$902,CONCATENATE("I",ROW()),'CB-results'!$R$2:$R$902),"")</f>
        <v>7.426157352103413E-2</v>
      </c>
      <c r="T166" s="55">
        <f>IF(AND(E166&lt;&gt;0,F166&lt;&gt;0),SUMIF('CB-results'!$A$2:$A$902,CONCATENATE("I",ROW()),'CB-results'!$S$2:$S$902)-I166,"")</f>
        <v>9.8606127511819408E-2</v>
      </c>
      <c r="V166" s="32">
        <f t="shared" si="2"/>
        <v>182.88841340000064</v>
      </c>
    </row>
    <row r="167" spans="1:22">
      <c r="A167" s="35" t="s">
        <v>342</v>
      </c>
      <c r="B167" s="36" t="s">
        <v>343</v>
      </c>
      <c r="C167" s="36"/>
      <c r="D167" s="58" t="s">
        <v>18</v>
      </c>
      <c r="E167" s="85">
        <v>3.8633510000000011</v>
      </c>
      <c r="F167" s="85">
        <v>5.6757561900000013</v>
      </c>
      <c r="G167" s="86">
        <v>1160.9000000000001</v>
      </c>
      <c r="H167" s="87">
        <v>4.8891000000000004E-3</v>
      </c>
      <c r="I167" s="102">
        <v>0.4691277572242335</v>
      </c>
      <c r="J167" s="5"/>
      <c r="K167" s="55">
        <f>IF(E167&lt;&gt;0,ABS((E167-SUMIF('CB-results'!$A$2:$A$902,CONCATENATE("E",ROW()),'CB-results'!$R$2:$R$902))/E167),"")</f>
        <v>0.70088974851343766</v>
      </c>
      <c r="L167" s="55">
        <f>IF(E167&lt;&gt;0,ABS((SUMIF('CB-results'!$A$2:$A$902,CONCATENATE("E",ROW()),'CB-results'!$S$2:$S$902)-E167)/E167),"")</f>
        <v>0.71691793948382843</v>
      </c>
      <c r="M167" s="55">
        <f>IF(F167&lt;&gt;0,ABS((F167-SUMIF('CB-results'!$A$2:$A$902,CONCATENATE("F",ROW()),'CB-results'!$R$2:$R$902))/F167),"")</f>
        <v>0.70113147677894205</v>
      </c>
      <c r="N167" s="55">
        <f>IF(F167&lt;&gt;0,ABS((SUMIF('CB-results'!$A$2:$A$902,CONCATENATE("F",ROW()),'CB-results'!$S$2:$S$902)-F167)/F167),"")</f>
        <v>0.71267100029992259</v>
      </c>
      <c r="O167" s="55">
        <f>IF(G167&lt;&gt;0,ABS((G167-SUMIF('CB-results'!$A$2:$A$902,CONCATENATE("G",ROW()),'CB-results'!$R$2:$R$902))/G167),"")</f>
        <v>9.9564641749205693E-2</v>
      </c>
      <c r="P167" s="55">
        <f>IF(G167&lt;&gt;0,ABS((SUMIF('CB-results'!$A$2:$A$902,CONCATENATE("G",ROW()),'CB-results'!$S$2:$S$902)-G167)/G167),"")</f>
        <v>9.9192869677088374E-2</v>
      </c>
      <c r="Q167" s="55">
        <f>IF(H167&lt;&gt;0,ABS((H167-SUMIF('CB-results'!$A$2:$A$902,CONCATENATE("H",ROW()),'CB-results'!$R$2:$R$902))/H167),"")</f>
        <v>0.70191856207290948</v>
      </c>
      <c r="R167" s="55">
        <f>IF(H167&lt;&gt;0,ABS((SUMIF('CB-results'!$A$2:$A$902,CONCATENATE("H",ROW()),'CB-results'!$S$2:$S$902)-H167)/H167),"")</f>
        <v>0.70059113100801684</v>
      </c>
      <c r="S167" s="55">
        <f>IF(AND(E167&lt;&gt;0,F167&lt;&gt;0),I167-SUMIF('CB-results'!$A$2:$A$902,CONCATENATE("I",ROW()),'CB-results'!$R$2:$R$902),"")</f>
        <v>1.0951688361486442</v>
      </c>
      <c r="T167" s="55">
        <f>IF(AND(E167&lt;&gt;0,F167&lt;&gt;0),SUMIF('CB-results'!$A$2:$A$902,CONCATENATE("I",ROW()),'CB-results'!$S$2:$S$902)-I167,"")</f>
        <v>3.674539744054369</v>
      </c>
      <c r="V167" s="32">
        <f t="shared" si="2"/>
        <v>5.6757561900000013</v>
      </c>
    </row>
    <row r="168" spans="1:22">
      <c r="A168" s="35" t="s">
        <v>342</v>
      </c>
      <c r="B168" s="36" t="s">
        <v>343</v>
      </c>
      <c r="C168" s="36"/>
      <c r="D168" s="58" t="s">
        <v>19</v>
      </c>
      <c r="E168" s="85">
        <v>4.0584180000000023</v>
      </c>
      <c r="F168" s="85">
        <v>1.0398568692330001</v>
      </c>
      <c r="G168" s="86">
        <v>1160.9000000000001</v>
      </c>
      <c r="H168" s="87">
        <v>8.9573337000000005E-4</v>
      </c>
      <c r="I168" s="102">
        <v>-0.74377778010224682</v>
      </c>
      <c r="J168" s="5"/>
      <c r="K168" s="55">
        <f>IF(E168&lt;&gt;0,ABS((E168-SUMIF('CB-results'!$A$2:$A$902,CONCATENATE("E",ROW()),'CB-results'!$R$2:$R$902))/E168),"")</f>
        <v>0.69487421270509453</v>
      </c>
      <c r="L168" s="55">
        <f>IF(E168&lt;&gt;0,ABS((SUMIF('CB-results'!$A$2:$A$902,CONCATENATE("E",ROW()),'CB-results'!$S$2:$S$902)-E168)/E168),"")</f>
        <v>0.70751673396451353</v>
      </c>
      <c r="M168" s="55">
        <f>IF(F168&lt;&gt;0,ABS((F168-SUMIF('CB-results'!$A$2:$A$902,CONCATENATE("F",ROW()),'CB-results'!$R$2:$R$902))/F168),"")</f>
        <v>0.69942993941049869</v>
      </c>
      <c r="N168" s="55">
        <f>IF(F168&lt;&gt;0,ABS((SUMIF('CB-results'!$A$2:$A$902,CONCATENATE("F",ROW()),'CB-results'!$S$2:$S$902)-F168)/F168),"")</f>
        <v>0.72044164329037663</v>
      </c>
      <c r="O168" s="55">
        <f>IF(G168&lt;&gt;0,ABS((G168-SUMIF('CB-results'!$A$2:$A$902,CONCATENATE("G",ROW()),'CB-results'!$R$2:$R$902))/G168),"")</f>
        <v>9.9564641749205693E-2</v>
      </c>
      <c r="P168" s="55">
        <f>IF(G168&lt;&gt;0,ABS((SUMIF('CB-results'!$A$2:$A$902,CONCATENATE("G",ROW()),'CB-results'!$S$2:$S$902)-G168)/G168),"")</f>
        <v>9.9192869677088374E-2</v>
      </c>
      <c r="Q168" s="55">
        <f>IF(H168&lt;&gt;0,ABS((H168-SUMIF('CB-results'!$A$2:$A$902,CONCATENATE("H",ROW()),'CB-results'!$R$2:$R$902))/H168),"")</f>
        <v>0.70075705754925677</v>
      </c>
      <c r="R168" s="55">
        <f>IF(H168&lt;&gt;0,ABS((SUMIF('CB-results'!$A$2:$A$902,CONCATENATE("H",ROW()),'CB-results'!$S$2:$S$902)-H168)/H168),"")</f>
        <v>0.70308744624892638</v>
      </c>
      <c r="S168" s="55">
        <f>IF(AND(E168&lt;&gt;0,F168&lt;&gt;0),I168-SUMIF('CB-results'!$A$2:$A$902,CONCATENATE("I",ROW()),'CB-results'!$R$2:$R$902),"")</f>
        <v>0.1890667950283752</v>
      </c>
      <c r="T168" s="55">
        <f>IF(AND(E168&lt;&gt;0,F168&lt;&gt;0),SUMIF('CB-results'!$A$2:$A$902,CONCATENATE("I",ROW()),'CB-results'!$S$2:$S$902)-I168,"")</f>
        <v>0.61359766447916586</v>
      </c>
      <c r="V168" s="32">
        <f t="shared" si="2"/>
        <v>1.0398568692330001</v>
      </c>
    </row>
    <row r="169" spans="1:22">
      <c r="A169" s="35" t="s">
        <v>342</v>
      </c>
      <c r="B169" s="36" t="s">
        <v>343</v>
      </c>
      <c r="C169" s="36"/>
      <c r="D169" s="58" t="s">
        <v>20</v>
      </c>
      <c r="E169" s="85">
        <v>0.41199000000000052</v>
      </c>
      <c r="F169" s="85">
        <v>0.10539776273</v>
      </c>
      <c r="G169" s="86">
        <v>1160.9000000000001</v>
      </c>
      <c r="H169" s="87">
        <v>9.0789699999999996E-5</v>
      </c>
      <c r="I169" s="102">
        <v>-0.74417397817908226</v>
      </c>
      <c r="J169" s="5"/>
      <c r="K169" s="55">
        <f>IF(E169&lt;&gt;0,ABS((E169-SUMIF('CB-results'!$A$2:$A$902,CONCATENATE("E",ROW()),'CB-results'!$R$2:$R$902))/E169),"")</f>
        <v>0.70823582562682386</v>
      </c>
      <c r="L169" s="55">
        <f>IF(E169&lt;&gt;0,ABS((SUMIF('CB-results'!$A$2:$A$902,CONCATENATE("E",ROW()),'CB-results'!$S$2:$S$902)-E169)/E169),"")</f>
        <v>0.71690867756726395</v>
      </c>
      <c r="M169" s="55">
        <f>IF(F169&lt;&gt;0,ABS((F169-SUMIF('CB-results'!$A$2:$A$902,CONCATENATE("F",ROW()),'CB-results'!$R$2:$R$902))/F169),"")</f>
        <v>0.70236676308890944</v>
      </c>
      <c r="N169" s="55">
        <f>IF(F169&lt;&gt;0,ABS((SUMIF('CB-results'!$A$2:$A$902,CONCATENATE("F",ROW()),'CB-results'!$S$2:$S$902)-F169)/F169),"")</f>
        <v>0.72613108493831513</v>
      </c>
      <c r="O169" s="55">
        <f>IF(G169&lt;&gt;0,ABS((G169-SUMIF('CB-results'!$A$2:$A$902,CONCATENATE("G",ROW()),'CB-results'!$R$2:$R$902))/G169),"")</f>
        <v>9.9564641749205693E-2</v>
      </c>
      <c r="P169" s="55">
        <f>IF(G169&lt;&gt;0,ABS((SUMIF('CB-results'!$A$2:$A$902,CONCATENATE("G",ROW()),'CB-results'!$S$2:$S$902)-G169)/G169),"")</f>
        <v>9.9192869677088374E-2</v>
      </c>
      <c r="Q169" s="55">
        <f>IF(H169&lt;&gt;0,ABS((H169-SUMIF('CB-results'!$A$2:$A$902,CONCATENATE("H",ROW()),'CB-results'!$R$2:$R$902))/H169),"")</f>
        <v>0.70113471483002154</v>
      </c>
      <c r="R169" s="55">
        <f>IF(H169&lt;&gt;0,ABS((SUMIF('CB-results'!$A$2:$A$902,CONCATENATE("H",ROW()),'CB-results'!$S$2:$S$902)-H169)/H169),"")</f>
        <v>0.70348018014356806</v>
      </c>
      <c r="S169" s="55">
        <f>IF(AND(E169&lt;&gt;0,F169&lt;&gt;0),I169-SUMIF('CB-results'!$A$2:$A$902,CONCATENATE("I",ROW()),'CB-results'!$R$2:$R$902),"")</f>
        <v>0.19025607396661981</v>
      </c>
      <c r="T169" s="55">
        <f>IF(AND(E169&lt;&gt;0,F169&lt;&gt;0),SUMIF('CB-results'!$A$2:$A$902,CONCATENATE("I",ROW()),'CB-results'!$S$2:$S$902)-I169,"")</f>
        <v>0.65848140151456902</v>
      </c>
      <c r="V169" s="32">
        <f t="shared" si="2"/>
        <v>0.10539776273</v>
      </c>
    </row>
    <row r="170" spans="1:22">
      <c r="A170" s="35" t="s">
        <v>80</v>
      </c>
      <c r="B170" s="35" t="s">
        <v>344</v>
      </c>
      <c r="D170" s="58" t="s">
        <v>19</v>
      </c>
      <c r="E170" s="85">
        <v>3635.3097914292898</v>
      </c>
      <c r="F170" s="85">
        <v>1768.7536622463099</v>
      </c>
      <c r="G170" s="86">
        <v>0</v>
      </c>
      <c r="H170" s="87">
        <v>0</v>
      </c>
      <c r="I170" s="102">
        <v>-0.51345173761631702</v>
      </c>
      <c r="J170" s="5"/>
      <c r="K170" s="55">
        <f>IF(E170&lt;&gt;0,ABS((E170-SUMIF('CB-results'!$A$2:$A$902,CONCATENATE("E",ROW()),'CB-results'!$R$2:$R$902))/E170),"")</f>
        <v>0.22928618731630515</v>
      </c>
      <c r="L170" s="55">
        <f>IF(E170&lt;&gt;0,ABS((SUMIF('CB-results'!$A$2:$A$902,CONCATENATE("E",ROW()),'CB-results'!$S$2:$S$902)-E170)/E170),"")</f>
        <v>0.23024485454244686</v>
      </c>
      <c r="M170" s="55">
        <f>IF(F170&lt;&gt;0,ABS((F170-SUMIF('CB-results'!$A$2:$A$902,CONCATENATE("F",ROW()),'CB-results'!$R$2:$R$902))/F170),"")</f>
        <v>0.29956182949030219</v>
      </c>
      <c r="N170" s="55">
        <f>IF(F170&lt;&gt;0,ABS((SUMIF('CB-results'!$A$2:$A$902,CONCATENATE("F",ROW()),'CB-results'!$S$2:$S$902)-F170)/F170),"")</f>
        <v>0.29885227531446973</v>
      </c>
      <c r="O170" s="55" t="str">
        <f>IF(G170&lt;&gt;0,ABS((G170-SUMIF('CB-results'!$A$2:$A$902,CONCATENATE("G",ROW()),'CB-results'!$R$2:$R$902))/G170),"")</f>
        <v/>
      </c>
      <c r="P170" s="55" t="str">
        <f>IF(G170&lt;&gt;0,ABS((SUMIF('CB-results'!$A$2:$A$902,CONCATENATE("G",ROW()),'CB-results'!$S$2:$S$902)-G170)/G170),"")</f>
        <v/>
      </c>
      <c r="Q170" s="55" t="str">
        <f>IF(H170&lt;&gt;0,ABS((H170-SUMIF('CB-results'!$A$2:$A$902,CONCATENATE("H",ROW()),'CB-results'!$R$2:$R$902))/H170),"")</f>
        <v/>
      </c>
      <c r="R170" s="55" t="str">
        <f>IF(H170&lt;&gt;0,ABS((SUMIF('CB-results'!$A$2:$A$902,CONCATENATE("H",ROW()),'CB-results'!$S$2:$S$902)-H170)/H170),"")</f>
        <v/>
      </c>
      <c r="S170" s="55">
        <f>IF(AND(E170&lt;&gt;0,F170&lt;&gt;0),I170-SUMIF('CB-results'!$A$2:$A$902,CONCATENATE("I",ROW()),'CB-results'!$R$2:$R$902),"")</f>
        <v>7.4117935181970629E-2</v>
      </c>
      <c r="T170" s="55">
        <f>IF(AND(E170&lt;&gt;0,F170&lt;&gt;0),SUMIF('CB-results'!$A$2:$A$902,CONCATENATE("I",ROW()),'CB-results'!$S$2:$S$902)-I170,"")</f>
        <v>6.4416646140119771E-2</v>
      </c>
      <c r="V170" s="32">
        <f t="shared" si="2"/>
        <v>1768.7536622463099</v>
      </c>
    </row>
    <row r="171" spans="1:22">
      <c r="A171" s="35" t="s">
        <v>81</v>
      </c>
      <c r="B171" s="35" t="s">
        <v>345</v>
      </c>
      <c r="D171" s="58" t="s">
        <v>19</v>
      </c>
      <c r="E171" s="85">
        <v>22.225087500000001</v>
      </c>
      <c r="F171" s="85">
        <v>15.970604999999999</v>
      </c>
      <c r="G171" s="86">
        <v>608404</v>
      </c>
      <c r="H171" s="87">
        <v>2.6249999999999998E-5</v>
      </c>
      <c r="I171" s="102">
        <v>-0.28141542749831699</v>
      </c>
      <c r="J171" s="5"/>
      <c r="K171" s="55">
        <f>IF(E171&lt;&gt;0,ABS((E171-SUMIF('CB-results'!$A$2:$A$902,CONCATENATE("E",ROW()),'CB-results'!$R$2:$R$902))/E171),"")</f>
        <v>0.72116870455026216</v>
      </c>
      <c r="L171" s="55">
        <f>IF(E171&lt;&gt;0,ABS((SUMIF('CB-results'!$A$2:$A$902,CONCATENATE("E",ROW()),'CB-results'!$S$2:$S$902)-E171)/E171),"")</f>
        <v>0.99690048869596415</v>
      </c>
      <c r="M171" s="55">
        <f>IF(F171&lt;&gt;0,ABS((F171-SUMIF('CB-results'!$A$2:$A$902,CONCATENATE("F",ROW()),'CB-results'!$R$2:$R$902))/F171),"")</f>
        <v>0.71713784712939788</v>
      </c>
      <c r="N171" s="55">
        <f>IF(F171&lt;&gt;0,ABS((SUMIF('CB-results'!$A$2:$A$902,CONCATENATE("F",ROW()),'CB-results'!$S$2:$S$902)-F171)/F171),"")</f>
        <v>1.0073889726053908</v>
      </c>
      <c r="O171" s="55">
        <f>IF(G171&lt;&gt;0,ABS((G171-SUMIF('CB-results'!$A$2:$A$902,CONCATENATE("G",ROW()),'CB-results'!$R$2:$R$902))/G171),"")</f>
        <v>0.10021646707066495</v>
      </c>
      <c r="P171" s="55">
        <f>IF(G171&lt;&gt;0,ABS((SUMIF('CB-results'!$A$2:$A$902,CONCATENATE("G",ROW()),'CB-results'!$S$2:$S$902)-G171)/G171),"")</f>
        <v>9.9685654631532963E-2</v>
      </c>
      <c r="Q171" s="55">
        <f>IF(H171&lt;&gt;0,ABS((H171-SUMIF('CB-results'!$A$2:$A$902,CONCATENATE("H",ROW()),'CB-results'!$R$2:$R$902))/H171),"")</f>
        <v>0.71309911497077183</v>
      </c>
      <c r="R171" s="55">
        <f>IF(H171&lt;&gt;0,ABS((SUMIF('CB-results'!$A$2:$A$902,CONCATENATE("H",ROW()),'CB-results'!$S$2:$S$902)-H171)/H171),"")</f>
        <v>1.0148174145362463</v>
      </c>
      <c r="S171" s="55">
        <f>IF(AND(E171&lt;&gt;0,F171&lt;&gt;0),I171-SUMIF('CB-results'!$A$2:$A$902,CONCATENATE("I",ROW()),'CB-results'!$R$2:$R$902),"")</f>
        <v>0.11480289343540234</v>
      </c>
      <c r="T171" s="55">
        <f>IF(AND(E171&lt;&gt;0,F171&lt;&gt;0),SUMIF('CB-results'!$A$2:$A$902,CONCATENATE("I",ROW()),'CB-results'!$S$2:$S$902)-I171,"")</f>
        <v>0.14721403601039271</v>
      </c>
      <c r="V171" s="32">
        <f t="shared" si="2"/>
        <v>15.970604999999999</v>
      </c>
    </row>
    <row r="172" spans="1:22">
      <c r="A172" s="35" t="s">
        <v>82</v>
      </c>
      <c r="B172" s="35" t="s">
        <v>346</v>
      </c>
      <c r="D172" s="58" t="s">
        <v>19</v>
      </c>
      <c r="E172" s="85">
        <v>131.30180978202415</v>
      </c>
      <c r="F172" s="85">
        <v>100.88559522442144</v>
      </c>
      <c r="G172" s="86">
        <v>128736</v>
      </c>
      <c r="H172" s="87">
        <v>7.8366265243926664E-4</v>
      </c>
      <c r="I172" s="102">
        <v>-0.23165114485548272</v>
      </c>
      <c r="J172" s="5"/>
      <c r="K172" s="55">
        <f>IF(E172&lt;&gt;0,ABS((E172-SUMIF('CB-results'!$A$2:$A$902,CONCATENATE("E",ROW()),'CB-results'!$R$2:$R$902))/E172),"")</f>
        <v>0.31305699115103769</v>
      </c>
      <c r="L172" s="55">
        <f>IF(E172&lt;&gt;0,ABS((SUMIF('CB-results'!$A$2:$A$902,CONCATENATE("E",ROW()),'CB-results'!$S$2:$S$902)-E172)/E172),"")</f>
        <v>0.26405147561253423</v>
      </c>
      <c r="M172" s="55">
        <f>IF(F172&lt;&gt;0,ABS((F172-SUMIF('CB-results'!$A$2:$A$902,CONCATENATE("F",ROW()),'CB-results'!$R$2:$R$902))/F172),"")</f>
        <v>0.30926005740931078</v>
      </c>
      <c r="N172" s="55">
        <f>IF(F172&lt;&gt;0,ABS((SUMIF('CB-results'!$A$2:$A$902,CONCATENATE("F",ROW()),'CB-results'!$S$2:$S$902)-F172)/F172),"")</f>
        <v>0.27593428442022383</v>
      </c>
      <c r="O172" s="55">
        <f>IF(G172&lt;&gt;0,ABS((G172-SUMIF('CB-results'!$A$2:$A$902,CONCATENATE("G",ROW()),'CB-results'!$R$2:$R$902))/G172),"")</f>
        <v>6.4738402015515478E-2</v>
      </c>
      <c r="P172" s="55">
        <f>IF(G172&lt;&gt;0,ABS((SUMIF('CB-results'!$A$2:$A$902,CONCATENATE("G",ROW()),'CB-results'!$S$2:$S$902)-G172)/G172),"")</f>
        <v>6.3541456119628928E-2</v>
      </c>
      <c r="Q172" s="55">
        <f>IF(H172&lt;&gt;0,ABS((H172-SUMIF('CB-results'!$A$2:$A$902,CONCATENATE("H",ROW()),'CB-results'!$R$2:$R$902))/H172),"")</f>
        <v>0.30668654978725457</v>
      </c>
      <c r="R172" s="55">
        <f>IF(H172&lt;&gt;0,ABS((SUMIF('CB-results'!$A$2:$A$902,CONCATENATE("H",ROW()),'CB-results'!$S$2:$S$902)-H172)/H172),"")</f>
        <v>0.27089760762339404</v>
      </c>
      <c r="S172" s="55">
        <f>IF(AND(E172&lt;&gt;0,F172&lt;&gt;0),I172-SUMIF('CB-results'!$A$2:$A$902,CONCATENATE("I",ROW()),'CB-results'!$R$2:$R$902),"")</f>
        <v>0.13519817118374294</v>
      </c>
      <c r="T172" s="55">
        <f>IF(AND(E172&lt;&gt;0,F172&lt;&gt;0),SUMIF('CB-results'!$A$2:$A$902,CONCATENATE("I",ROW()),'CB-results'!$S$2:$S$902)-I172,"")</f>
        <v>0.15963529721777084</v>
      </c>
      <c r="V172" s="32">
        <f t="shared" si="2"/>
        <v>100.88559522442144</v>
      </c>
    </row>
    <row r="173" spans="1:22">
      <c r="A173" s="35" t="s">
        <v>82</v>
      </c>
      <c r="B173" s="35" t="s">
        <v>346</v>
      </c>
      <c r="D173" s="58" t="s">
        <v>20</v>
      </c>
      <c r="E173" s="85">
        <v>105.33246428571428</v>
      </c>
      <c r="F173" s="85">
        <v>76.012163857142838</v>
      </c>
      <c r="G173" s="86">
        <v>15603.669999999998</v>
      </c>
      <c r="H173" s="87">
        <v>4.8714285714285708E-3</v>
      </c>
      <c r="I173" s="102">
        <v>-0.27835957914209752</v>
      </c>
      <c r="J173" s="5"/>
      <c r="K173" s="55">
        <f>IF(E173&lt;&gt;0,ABS((E173-SUMIF('CB-results'!$A$2:$A$902,CONCATENATE("E",ROW()),'CB-results'!$R$2:$R$902))/E173),"")</f>
        <v>0.94105464639663505</v>
      </c>
      <c r="L173" s="55">
        <f>IF(E173&lt;&gt;0,ABS((SUMIF('CB-results'!$A$2:$A$902,CONCATENATE("E",ROW()),'CB-results'!$S$2:$S$902)-E173)/E173),"")</f>
        <v>3.7878021682581875</v>
      </c>
      <c r="M173" s="55">
        <f>IF(F173&lt;&gt;0,ABS((F173-SUMIF('CB-results'!$A$2:$A$902,CONCATENATE("F",ROW()),'CB-results'!$R$2:$R$902))/F173),"")</f>
        <v>0.9414071333086107</v>
      </c>
      <c r="N173" s="55">
        <f>IF(F173&lt;&gt;0,ABS((SUMIF('CB-results'!$A$2:$A$902,CONCATENATE("F",ROW()),'CB-results'!$S$2:$S$902)-F173)/F173),"")</f>
        <v>3.7695737988732874</v>
      </c>
      <c r="O173" s="55">
        <f>IF(G173&lt;&gt;0,ABS((G173-SUMIF('CB-results'!$A$2:$A$902,CONCATENATE("G",ROW()),'CB-results'!$R$2:$R$902))/G173),"")</f>
        <v>5.6915021533908289E-2</v>
      </c>
      <c r="P173" s="55">
        <f>IF(G173&lt;&gt;0,ABS((SUMIF('CB-results'!$A$2:$A$902,CONCATENATE("G",ROW()),'CB-results'!$S$2:$S$902)-G173)/G173),"")</f>
        <v>5.721230855363995E-2</v>
      </c>
      <c r="Q173" s="55">
        <f>IF(H173&lt;&gt;0,ABS((H173-SUMIF('CB-results'!$A$2:$A$902,CONCATENATE("H",ROW()),'CB-results'!$R$2:$R$902))/H173),"")</f>
        <v>0.93989914906336358</v>
      </c>
      <c r="R173" s="55">
        <f>IF(H173&lt;&gt;0,ABS((SUMIF('CB-results'!$A$2:$A$902,CONCATENATE("H",ROW()),'CB-results'!$S$2:$S$902)-H173)/H173),"")</f>
        <v>3.7921237019784755</v>
      </c>
      <c r="S173" s="55">
        <f>IF(AND(E173&lt;&gt;0,F173&lt;&gt;0),I173-SUMIF('CB-results'!$A$2:$A$902,CONCATENATE("I",ROW()),'CB-results'!$R$2:$R$902),"")</f>
        <v>5.1636854175452995E-2</v>
      </c>
      <c r="T173" s="55">
        <f>IF(AND(E173&lt;&gt;0,F173&lt;&gt;0),SUMIF('CB-results'!$A$2:$A$902,CONCATENATE("I",ROW()),'CB-results'!$S$2:$S$902)-I173,"")</f>
        <v>5.4447839014719585E-2</v>
      </c>
      <c r="V173" s="32">
        <f t="shared" si="2"/>
        <v>76.012163857142838</v>
      </c>
    </row>
    <row r="174" spans="1:22">
      <c r="A174" s="58" t="s">
        <v>350</v>
      </c>
      <c r="B174" s="35" t="s">
        <v>349</v>
      </c>
      <c r="D174" s="58" t="s">
        <v>20</v>
      </c>
      <c r="E174" s="85">
        <v>8.2814285714285703</v>
      </c>
      <c r="F174" s="85">
        <v>2.9256338571428571</v>
      </c>
      <c r="G174" s="86">
        <v>600.57000000000005</v>
      </c>
      <c r="H174" s="87">
        <v>4.8714285714285708E-3</v>
      </c>
      <c r="I174" s="102">
        <v>-0.64672352941176459</v>
      </c>
      <c r="J174" s="5"/>
      <c r="K174" s="55">
        <f>IF(E174&lt;&gt;0,ABS((E174-SUMIF('CB-results'!$A$2:$A$902,CONCATENATE("E",ROW()),'CB-results'!$R$2:$R$902))/E174),"")</f>
        <v>0.7855409261551759</v>
      </c>
      <c r="L174" s="55">
        <f>IF(E174&lt;&gt;0,ABS((SUMIF('CB-results'!$A$2:$A$902,CONCATENATE("E",ROW()),'CB-results'!$S$2:$S$902)-E174)/E174),"")</f>
        <v>16.568295706810495</v>
      </c>
      <c r="M174" s="55">
        <f>IF(F174&lt;&gt;0,ABS((F174-SUMIF('CB-results'!$A$2:$A$902,CONCATENATE("F",ROW()),'CB-results'!$R$2:$R$902))/F174),"")</f>
        <v>0.65078175366307922</v>
      </c>
      <c r="N174" s="55">
        <f>IF(F174&lt;&gt;0,ABS((SUMIF('CB-results'!$A$2:$A$902,CONCATENATE("F",ROW()),'CB-results'!$S$2:$S$902)-F174)/F174),"")</f>
        <v>27.644555478618734</v>
      </c>
      <c r="O174" s="55">
        <f>IF(G174&lt;&gt;0,ABS((G174-SUMIF('CB-results'!$A$2:$A$902,CONCATENATE("G",ROW()),'CB-results'!$R$2:$R$902))/G174),"")</f>
        <v>4.5924388153107154</v>
      </c>
      <c r="P174" s="55">
        <f>IF(G174&lt;&gt;0,ABS((SUMIF('CB-results'!$A$2:$A$902,CONCATENATE("G",ROW()),'CB-results'!$S$2:$S$902)-G174)/G174),"")</f>
        <v>5.4308217190255093</v>
      </c>
      <c r="Q174" s="55">
        <f>IF(H174&lt;&gt;0,ABS((H174-SUMIF('CB-results'!$A$2:$A$902,CONCATENATE("H",ROW()),'CB-results'!$R$2:$R$902))/H174),"")</f>
        <v>0.93989914906336358</v>
      </c>
      <c r="R174" s="55">
        <f>IF(H174&lt;&gt;0,ABS((SUMIF('CB-results'!$A$2:$A$902,CONCATENATE("H",ROW()),'CB-results'!$S$2:$S$902)-H174)/H174),"")</f>
        <v>3.7921237019784755</v>
      </c>
      <c r="S174" s="55">
        <f>IF(AND(E174&lt;&gt;0,F174&lt;&gt;0),I174-SUMIF('CB-results'!$A$2:$A$902,CONCATENATE("I",ROW()),'CB-results'!$R$2:$R$902),"")</f>
        <v>-0.18087645093155758</v>
      </c>
      <c r="T174" s="55">
        <f>IF(AND(E174&lt;&gt;0,F174&lt;&gt;0),SUMIF('CB-results'!$A$2:$A$902,CONCATENATE("I",ROW()),'CB-results'!$S$2:$S$902)-I174,"")</f>
        <v>0.28142289830938211</v>
      </c>
      <c r="V174" s="32">
        <f t="shared" si="2"/>
        <v>2.9256338571428571</v>
      </c>
    </row>
    <row r="175" spans="1:22">
      <c r="A175" s="58" t="s">
        <v>351</v>
      </c>
      <c r="B175" s="35" t="s">
        <v>347</v>
      </c>
      <c r="D175" s="58" t="s">
        <v>20</v>
      </c>
      <c r="E175" s="85">
        <v>30.166321428571425</v>
      </c>
      <c r="F175" s="85">
        <v>17.581959999999995</v>
      </c>
      <c r="G175" s="86">
        <v>3609.2</v>
      </c>
      <c r="H175" s="87">
        <v>4.87142857142857E-3</v>
      </c>
      <c r="I175" s="102">
        <v>-0.41716592652402107</v>
      </c>
      <c r="J175" s="5"/>
      <c r="K175" s="55">
        <f>IF(E175&lt;&gt;0,ABS((E175-SUMIF('CB-results'!$A$2:$A$902,CONCATENATE("E",ROW()),'CB-results'!$R$2:$R$902))/E175),"")</f>
        <v>0.984364384110061</v>
      </c>
      <c r="L175" s="55">
        <f>IF(E175&lt;&gt;0,ABS((SUMIF('CB-results'!$A$2:$A$902,CONCATENATE("E",ROW()),'CB-results'!$S$2:$S$902)-E175)/E175),"")</f>
        <v>0.29976738095376182</v>
      </c>
      <c r="M175" s="55">
        <f>IF(F175&lt;&gt;0,ABS((F175-SUMIF('CB-results'!$A$2:$A$902,CONCATENATE("F",ROW()),'CB-results'!$R$2:$R$902))/F175),"")</f>
        <v>0.99054002554126619</v>
      </c>
      <c r="N175" s="55">
        <f>IF(F175&lt;&gt;0,ABS((SUMIF('CB-results'!$A$2:$A$902,CONCATENATE("F",ROW()),'CB-results'!$S$2:$S$902)-F175)/F175),"")</f>
        <v>0.20645837164164282</v>
      </c>
      <c r="O175" s="55">
        <f>IF(G175&lt;&gt;0,ABS((G175-SUMIF('CB-results'!$A$2:$A$902,CONCATENATE("G",ROW()),'CB-results'!$R$2:$R$902))/G175),"")</f>
        <v>0.8503646392893478</v>
      </c>
      <c r="P175" s="55">
        <f>IF(G175&lt;&gt;0,ABS((SUMIF('CB-results'!$A$2:$A$902,CONCATENATE("G",ROW()),'CB-results'!$S$2:$S$902)-G175)/G175),"")</f>
        <v>0.81693145353140584</v>
      </c>
      <c r="Q175" s="55">
        <f>IF(H175&lt;&gt;0,ABS((H175-SUMIF('CB-results'!$A$2:$A$902,CONCATENATE("H",ROW()),'CB-results'!$R$2:$R$902))/H175),"")</f>
        <v>0.93989914906336358</v>
      </c>
      <c r="R175" s="55">
        <f>IF(H175&lt;&gt;0,ABS((SUMIF('CB-results'!$A$2:$A$902,CONCATENATE("H",ROW()),'CB-results'!$S$2:$S$902)-H175)/H175),"")</f>
        <v>3.7921237019784768</v>
      </c>
      <c r="S175" s="55">
        <f>IF(AND(E175&lt;&gt;0,F175&lt;&gt;0),I175-SUMIF('CB-results'!$A$2:$A$902,CONCATENATE("I",ROW()),'CB-results'!$R$2:$R$902),"")</f>
        <v>0.27643896477313934</v>
      </c>
      <c r="T175" s="55">
        <f>IF(AND(E175&lt;&gt;0,F175&lt;&gt;0),SUMIF('CB-results'!$A$2:$A$902,CONCATENATE("I",ROW()),'CB-results'!$S$2:$S$902)-I175,"")</f>
        <v>-0.17567429477113128</v>
      </c>
      <c r="V175" s="32">
        <f t="shared" si="2"/>
        <v>17.581959999999995</v>
      </c>
    </row>
    <row r="176" spans="1:22">
      <c r="A176" s="36" t="s">
        <v>83</v>
      </c>
      <c r="B176" s="35" t="s">
        <v>348</v>
      </c>
      <c r="D176" s="58" t="s">
        <v>19</v>
      </c>
      <c r="E176" s="85">
        <v>21.553560000000004</v>
      </c>
      <c r="F176" s="85">
        <v>64.55131200000001</v>
      </c>
      <c r="G176" s="86">
        <v>561420</v>
      </c>
      <c r="H176" s="87">
        <v>1.1497864700224432E-4</v>
      </c>
      <c r="I176" s="102">
        <v>1.9949257570443117</v>
      </c>
      <c r="J176" s="5"/>
      <c r="K176" s="55">
        <f>IF(E176&lt;&gt;0,ABS((E176-SUMIF('CB-results'!$A$2:$A$902,CONCATENATE("E",ROW()),'CB-results'!$R$2:$R$902))/E176),"")</f>
        <v>0.78006508799983099</v>
      </c>
      <c r="L176" s="55">
        <f>IF(E176&lt;&gt;0,ABS((SUMIF('CB-results'!$A$2:$A$902,CONCATENATE("E",ROW()),'CB-results'!$S$2:$S$902)-E176)/E176),"")</f>
        <v>0.92215605780965171</v>
      </c>
      <c r="M176" s="55">
        <f>IF(F176&lt;&gt;0,ABS((F176-SUMIF('CB-results'!$A$2:$A$902,CONCATENATE("F",ROW()),'CB-results'!$R$2:$R$902))/F176),"")</f>
        <v>0.7169097200379092</v>
      </c>
      <c r="N176" s="55">
        <f>IF(F176&lt;&gt;0,ABS((SUMIF('CB-results'!$A$2:$A$902,CONCATENATE("F",ROW()),'CB-results'!$S$2:$S$902)-F176)/F176),"")</f>
        <v>0.76069166273282751</v>
      </c>
      <c r="O176" s="55">
        <f>IF(G176&lt;&gt;0,ABS((G176-SUMIF('CB-results'!$A$2:$A$902,CONCATENATE("G",ROW()),'CB-results'!$R$2:$R$902))/G176),"")</f>
        <v>0.20002493005125566</v>
      </c>
      <c r="P176" s="55">
        <f>IF(G176&lt;&gt;0,ABS((SUMIF('CB-results'!$A$2:$A$902,CONCATENATE("G",ROW()),'CB-results'!$S$2:$S$902)-G176)/G176),"")</f>
        <v>0.19851400793042315</v>
      </c>
      <c r="Q176" s="55">
        <f>IF(H176&lt;&gt;0,ABS((H176-SUMIF('CB-results'!$A$2:$A$902,CONCATENATE("H",ROW()),'CB-results'!$R$2:$R$902))/H176),"")</f>
        <v>0.71185490433554133</v>
      </c>
      <c r="R176" s="55">
        <f>IF(H176&lt;&gt;0,ABS((SUMIF('CB-results'!$A$2:$A$902,CONCATENATE("H",ROW()),'CB-results'!$S$2:$S$902)-H176)/H176),"")</f>
        <v>0.7202477441443067</v>
      </c>
      <c r="S176" s="55">
        <f>IF(AND(E176&lt;&gt;0,F176&lt;&gt;0),I176-SUMIF('CB-results'!$A$2:$A$902,CONCATENATE("I",ROW()),'CB-results'!$R$2:$R$902),"")</f>
        <v>1.3998039722317799</v>
      </c>
      <c r="T176" s="55">
        <f>IF(AND(E176&lt;&gt;0,F176&lt;&gt;0),SUMIF('CB-results'!$A$2:$A$902,CONCATENATE("I",ROW()),'CB-results'!$S$2:$S$902)-I176,"")</f>
        <v>2.9949450449391506</v>
      </c>
      <c r="V176" s="32">
        <f t="shared" si="2"/>
        <v>64.55131200000001</v>
      </c>
    </row>
    <row r="177" spans="1:22">
      <c r="A177" s="72" t="s">
        <v>83</v>
      </c>
      <c r="B177" s="53" t="s">
        <v>348</v>
      </c>
      <c r="C177" s="53"/>
      <c r="D177" s="73" t="s">
        <v>20</v>
      </c>
      <c r="E177" s="89">
        <v>20.429496</v>
      </c>
      <c r="F177" s="89">
        <v>65.049036000000001</v>
      </c>
      <c r="G177" s="90">
        <v>561420</v>
      </c>
      <c r="H177" s="91">
        <v>1.1586519183498984E-4</v>
      </c>
      <c r="I177" s="103">
        <v>2.1840744382533961</v>
      </c>
      <c r="J177" s="109"/>
      <c r="K177" s="94">
        <f>IF(E177&lt;&gt;0,ABS((E177-SUMIF('CB-results'!$A$2:$A$902,CONCATENATE("E",ROW()),'CB-results'!$R$2:$R$902))/E177),"")</f>
        <v>0.63099724929666279</v>
      </c>
      <c r="L177" s="94">
        <f>IF(E177&lt;&gt;0,ABS((SUMIF('CB-results'!$A$2:$A$902,CONCATENATE("E",ROW()),'CB-results'!$S$2:$S$902)-E177)/E177),"")</f>
        <v>1.2736887845925784</v>
      </c>
      <c r="M177" s="94">
        <f>IF(F177&lt;&gt;0,ABS((F177-SUMIF('CB-results'!$A$2:$A$902,CONCATENATE("F",ROW()),'CB-results'!$R$2:$R$902))/F177),"")</f>
        <v>0.71171679568513713</v>
      </c>
      <c r="N177" s="94">
        <f>IF(F177&lt;&gt;0,ABS((SUMIF('CB-results'!$A$2:$A$902,CONCATENATE("F",ROW()),'CB-results'!$S$2:$S$902)-F177)/F177),"")</f>
        <v>0.89907113202042555</v>
      </c>
      <c r="O177" s="94">
        <f>IF(G177&lt;&gt;0,ABS((G177-SUMIF('CB-results'!$A$2:$A$902,CONCATENATE("G",ROW()),'CB-results'!$R$2:$R$902))/G177),"")</f>
        <v>0.20002493005125566</v>
      </c>
      <c r="P177" s="94">
        <f>IF(G177&lt;&gt;0,ABS((SUMIF('CB-results'!$A$2:$A$902,CONCATENATE("G",ROW()),'CB-results'!$S$2:$S$902)-G177)/G177),"")</f>
        <v>0.19851400793042315</v>
      </c>
      <c r="Q177" s="94">
        <f>IF(H177&lt;&gt;0,ABS((H177-SUMIF('CB-results'!$A$2:$A$902,CONCATENATE("H",ROW()),'CB-results'!$R$2:$R$902))/H177),"")</f>
        <v>0.70590795656409744</v>
      </c>
      <c r="R177" s="94">
        <f>IF(H177&lt;&gt;0,ABS((SUMIF('CB-results'!$A$2:$A$902,CONCATENATE("H",ROW()),'CB-results'!$S$2:$S$902)-H177)/H177),"")</f>
        <v>0.87366816723116414</v>
      </c>
      <c r="S177" s="94">
        <f>IF(AND(E177&lt;&gt;0,F177&lt;&gt;0),I177-SUMIF('CB-results'!$A$2:$A$902,CONCATENATE("I",ROW()),'CB-results'!$R$2:$R$902),"")</f>
        <v>1.5280646688574191</v>
      </c>
      <c r="T177" s="94">
        <f>IF(AND(E177&lt;&gt;0,F177&lt;&gt;0),SUMIF('CB-results'!$A$2:$A$902,CONCATENATE("I",ROW()),'CB-results'!$S$2:$S$902)-I177,"")</f>
        <v>2.2912326012885709</v>
      </c>
      <c r="V177" s="32">
        <f t="shared" si="2"/>
        <v>65.049036000000001</v>
      </c>
    </row>
    <row r="180" spans="1:22">
      <c r="E180" s="35"/>
    </row>
  </sheetData>
  <mergeCells count="5">
    <mergeCell ref="K2:L2"/>
    <mergeCell ref="M2:N2"/>
    <mergeCell ref="O2:P2"/>
    <mergeCell ref="Q2:R2"/>
    <mergeCell ref="S2:T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P166"/>
  <sheetViews>
    <sheetView zoomScale="90" zoomScaleNormal="90" workbookViewId="0">
      <pane xSplit="5" ySplit="3" topLeftCell="F88" activePane="bottomRight" state="frozen"/>
      <selection pane="topRight" activeCell="E1" sqref="E1"/>
      <selection pane="bottomLeft" activeCell="A3" sqref="A3"/>
      <selection pane="bottomRight" activeCell="F97" sqref="F97"/>
    </sheetView>
  </sheetViews>
  <sheetFormatPr defaultRowHeight="12.75"/>
  <cols>
    <col min="1" max="1" width="36.7109375" style="13" customWidth="1"/>
    <col min="2" max="2" width="8.85546875" style="13" customWidth="1"/>
    <col min="3" max="3" width="6.7109375" style="135" customWidth="1"/>
    <col min="4" max="5" width="10.28515625" style="14" customWidth="1"/>
    <col min="6" max="7" width="8.7109375" style="136" customWidth="1"/>
    <col min="8" max="9" width="10.28515625" style="136" customWidth="1"/>
    <col min="10" max="11" width="8.28515625" style="135" customWidth="1"/>
    <col min="12" max="12" width="10.7109375" style="137" customWidth="1"/>
    <col min="13" max="15" width="10.28515625" style="135" customWidth="1"/>
    <col min="16" max="16" width="4.7109375" style="35" customWidth="1"/>
    <col min="17" max="16384" width="9.140625" style="5"/>
  </cols>
  <sheetData>
    <row r="1" spans="1:15" ht="18.95" customHeight="1">
      <c r="A1" s="155" t="s">
        <v>264</v>
      </c>
      <c r="B1" s="110"/>
    </row>
    <row r="2" spans="1:15" ht="66" customHeight="1">
      <c r="A2" s="128" t="s">
        <v>1160</v>
      </c>
      <c r="B2" s="129" t="s">
        <v>274</v>
      </c>
      <c r="C2" s="129" t="s">
        <v>265</v>
      </c>
      <c r="D2" s="129" t="s">
        <v>252</v>
      </c>
      <c r="E2" s="129" t="s">
        <v>372</v>
      </c>
      <c r="F2" s="193" t="s">
        <v>373</v>
      </c>
      <c r="G2" s="193"/>
      <c r="H2" s="193" t="s">
        <v>374</v>
      </c>
      <c r="I2" s="193"/>
      <c r="J2" s="193" t="s">
        <v>375</v>
      </c>
      <c r="K2" s="193"/>
      <c r="L2" s="129" t="s">
        <v>376</v>
      </c>
      <c r="M2" s="129" t="s">
        <v>377</v>
      </c>
      <c r="N2" s="193" t="s">
        <v>266</v>
      </c>
      <c r="O2" s="193"/>
    </row>
    <row r="3" spans="1:15" ht="14.1" customHeight="1">
      <c r="A3" s="130"/>
      <c r="B3" s="130"/>
      <c r="C3" s="138"/>
      <c r="D3" s="131" t="s">
        <v>113</v>
      </c>
      <c r="E3" s="131" t="s">
        <v>113</v>
      </c>
      <c r="F3" s="132" t="s">
        <v>131</v>
      </c>
      <c r="G3" s="132" t="s">
        <v>132</v>
      </c>
      <c r="H3" s="132" t="s">
        <v>131</v>
      </c>
      <c r="I3" s="132" t="s">
        <v>132</v>
      </c>
      <c r="J3" s="132" t="s">
        <v>131</v>
      </c>
      <c r="K3" s="132" t="s">
        <v>132</v>
      </c>
      <c r="L3" s="132" t="s">
        <v>114</v>
      </c>
      <c r="M3" s="132" t="s">
        <v>114</v>
      </c>
      <c r="N3" s="132" t="s">
        <v>131</v>
      </c>
      <c r="O3" s="132" t="s">
        <v>132</v>
      </c>
    </row>
    <row r="4" spans="1:15" ht="12.95" customHeight="1">
      <c r="A4" s="13" t="str">
        <f>CONCATENATE('UC-table'!A21," ",'UC-table'!B21)</f>
        <v>1A1 Energy Industries</v>
      </c>
      <c r="B4" s="13" t="s">
        <v>269</v>
      </c>
      <c r="C4" s="156" t="s">
        <v>18</v>
      </c>
      <c r="D4" s="139">
        <f>'UC-table'!E21</f>
        <v>2847.1248927020001</v>
      </c>
      <c r="E4" s="139">
        <f>'UC-table'!F21</f>
        <v>2535.8570146399998</v>
      </c>
      <c r="F4" s="140">
        <f>IF('UC-table'!G21&lt;&gt;0,'UC-table'!O21,"")</f>
        <v>1.2103058167620126E-2</v>
      </c>
      <c r="G4" s="140">
        <f>IF('UC-table'!G21&lt;&gt;0,'UC-table'!P21,"")</f>
        <v>1.1998093796663117E-2</v>
      </c>
      <c r="H4" s="140">
        <f>IF('UC-table'!H21&lt;&gt;0,'UC-table'!Q21,"")</f>
        <v>2.2987998483726815E-2</v>
      </c>
      <c r="I4" s="140">
        <f>IF('UC-table'!H21&lt;&gt;0,'UC-table'!R21,"")</f>
        <v>2.3032111163539131E-2</v>
      </c>
      <c r="J4" s="141">
        <f>IF(E4&lt;&gt;0,'UC-table'!M21,"")</f>
        <v>2.533123865262616E-2</v>
      </c>
      <c r="K4" s="141">
        <f>IF(F4&lt;&gt;0,'UC-table'!N21,"")</f>
        <v>2.5317250710034381E-2</v>
      </c>
      <c r="L4" s="142">
        <f>(MAX(J4:K4)*ABS(E4)/('UC-table'!V$12))</f>
        <v>5.5901175588346107E-4</v>
      </c>
      <c r="M4" s="141">
        <f>IF('UC-table'!I21&lt;&gt;0,'UC-table'!I21,"")</f>
        <v>-0.10932708953508483</v>
      </c>
      <c r="N4" s="141">
        <f>IF('UC-table'!S21&lt;&gt;0,'UC-table'!S21,"")</f>
        <v>4.8019580463148609E-2</v>
      </c>
      <c r="O4" s="141">
        <f>IF('UC-table'!T21&lt;&gt;0,'UC-table'!T21,22)</f>
        <v>5.0564585524984218E-2</v>
      </c>
    </row>
    <row r="5" spans="1:15" ht="12.95" customHeight="1">
      <c r="A5" s="13" t="str">
        <f>CONCATENATE('UC-table'!A22," ",'UC-table'!B22)</f>
        <v>1A1 Energy Industries</v>
      </c>
      <c r="B5" s="13" t="s">
        <v>269</v>
      </c>
      <c r="C5" s="143" t="s">
        <v>19</v>
      </c>
      <c r="D5" s="139">
        <f>'UC-table'!E22</f>
        <v>0.96929191799999992</v>
      </c>
      <c r="E5" s="139">
        <f>'UC-table'!F22</f>
        <v>0.94518353999763327</v>
      </c>
      <c r="F5" s="140">
        <f>IF('UC-table'!G22&lt;&gt;0,'UC-table'!O22,"")</f>
        <v>1.2103058167620126E-2</v>
      </c>
      <c r="G5" s="140">
        <f>IF('UC-table'!G22&lt;&gt;0,'UC-table'!P22,"")</f>
        <v>1.1998093796663117E-2</v>
      </c>
      <c r="H5" s="140">
        <f>IF('UC-table'!H22&lt;&gt;0,'UC-table'!Q22,"")</f>
        <v>0.35660832995794056</v>
      </c>
      <c r="I5" s="140">
        <f>IF('UC-table'!H22&lt;&gt;0,'UC-table'!R22,"")</f>
        <v>0.35974842356758707</v>
      </c>
      <c r="J5" s="141">
        <f>IF(E5&lt;&gt;0,'UC-table'!M22,"")</f>
        <v>0.35681621793119644</v>
      </c>
      <c r="K5" s="141">
        <f>IF(F5&lt;&gt;0,'UC-table'!N22,"")</f>
        <v>0.36021446031415583</v>
      </c>
      <c r="L5" s="142">
        <f>(MAX(J5:K5)*ABS(E5)/('UC-table'!V$12))</f>
        <v>2.9629003513275156E-6</v>
      </c>
      <c r="M5" s="141">
        <f>IF('UC-table'!I22&lt;&gt;0,'UC-table'!I22,"")</f>
        <v>-2.4872154151569691E-2</v>
      </c>
      <c r="N5" s="141">
        <f>IF('UC-table'!S22&lt;&gt;0,'UC-table'!S22,"")</f>
        <v>0.1640671147378514</v>
      </c>
      <c r="O5" s="141">
        <f>IF('UC-table'!T22&lt;&gt;0,'UC-table'!T22,22)</f>
        <v>0.21051489930962269</v>
      </c>
    </row>
    <row r="6" spans="1:15" ht="12.95" customHeight="1">
      <c r="A6" s="13" t="str">
        <f>CONCATENATE('UC-table'!A23," ",'UC-table'!B23)</f>
        <v>1A1 Energy Industries</v>
      </c>
      <c r="B6" s="13" t="s">
        <v>269</v>
      </c>
      <c r="C6" s="143" t="s">
        <v>20</v>
      </c>
      <c r="D6" s="139">
        <f>'UC-table'!E23</f>
        <v>25.030087269999996</v>
      </c>
      <c r="E6" s="139">
        <f>'UC-table'!F23</f>
        <v>26.737181208149995</v>
      </c>
      <c r="F6" s="140">
        <f>IF('UC-table'!G23&lt;&gt;0,'UC-table'!O23,"")</f>
        <v>1.2103058167620126E-2</v>
      </c>
      <c r="G6" s="140">
        <f>IF('UC-table'!G23&lt;&gt;0,'UC-table'!P23,"")</f>
        <v>1.1998093796663117E-2</v>
      </c>
      <c r="H6" s="140">
        <f>IF('UC-table'!H23&lt;&gt;0,'UC-table'!Q23,"")</f>
        <v>0.37477428952665881</v>
      </c>
      <c r="I6" s="140">
        <f>IF('UC-table'!H23&lt;&gt;0,'UC-table'!R23,"")</f>
        <v>0.3709687083770048</v>
      </c>
      <c r="J6" s="141">
        <f>IF(E6&lt;&gt;0,'UC-table'!M23,"")</f>
        <v>0.37552436603970418</v>
      </c>
      <c r="K6" s="141">
        <f>IF(F6&lt;&gt;0,'UC-table'!N23,"")</f>
        <v>0.37097642063260328</v>
      </c>
      <c r="L6" s="142">
        <f>(MAX(J6:K6)*ABS(E6)/('UC-table'!V$12))</f>
        <v>8.7376268468712198E-5</v>
      </c>
      <c r="M6" s="141">
        <f>IF('UC-table'!I23&lt;&gt;0,'UC-table'!I23,"")</f>
        <v>6.8201677434662794E-2</v>
      </c>
      <c r="N6" s="141">
        <f>IF('UC-table'!S23&lt;&gt;0,'UC-table'!S23,"")</f>
        <v>0.16656531845451494</v>
      </c>
      <c r="O6" s="141">
        <f>IF('UC-table'!T23&lt;&gt;0,'UC-table'!T23,22)</f>
        <v>0.20156684501475122</v>
      </c>
    </row>
    <row r="7" spans="1:15" ht="12.95" customHeight="1">
      <c r="A7" s="13" t="str">
        <f>CONCATENATE('UC-table'!A24," ",'UC-table'!B24)</f>
        <v>1A1 Energy Industries</v>
      </c>
      <c r="B7" s="13" t="s">
        <v>270</v>
      </c>
      <c r="C7" s="143" t="s">
        <v>18</v>
      </c>
      <c r="D7" s="139">
        <f>'UC-table'!E24</f>
        <v>9640.0629295680046</v>
      </c>
      <c r="E7" s="139">
        <f>'UC-table'!F24</f>
        <v>9409.8625989800057</v>
      </c>
      <c r="F7" s="140">
        <f>IF('UC-table'!G24&lt;&gt;0,'UC-table'!O24,"")</f>
        <v>9.7753837616334285E-3</v>
      </c>
      <c r="G7" s="140">
        <f>IF('UC-table'!G24&lt;&gt;0,'UC-table'!P24,"")</f>
        <v>9.7056870495749684E-3</v>
      </c>
      <c r="H7" s="140">
        <f>IF('UC-table'!H24&lt;&gt;0,'UC-table'!Q24,"")</f>
        <v>9.7977930532071843E-3</v>
      </c>
      <c r="I7" s="140">
        <f>IF('UC-table'!H24&lt;&gt;0,'UC-table'!R24,"")</f>
        <v>9.7585553866763788E-3</v>
      </c>
      <c r="J7" s="141">
        <f>IF(E7&lt;&gt;0,'UC-table'!M24,"")</f>
        <v>1.3762425531271447E-2</v>
      </c>
      <c r="K7" s="141">
        <f>IF(F7&lt;&gt;0,'UC-table'!N24,"")</f>
        <v>1.3784957139237703E-2</v>
      </c>
      <c r="L7" s="142">
        <f>(MAX(J7:K7)*ABS(E7)/('UC-table'!V$12))</f>
        <v>1.128829770857227E-3</v>
      </c>
      <c r="M7" s="141">
        <f>IF('UC-table'!I24&lt;&gt;0,'UC-table'!I24,"")</f>
        <v>-2.3879546458346071E-2</v>
      </c>
      <c r="N7" s="141">
        <f>IF('UC-table'!S24&lt;&gt;0,'UC-table'!S24,"")</f>
        <v>4.3005293844032164E-2</v>
      </c>
      <c r="O7" s="141">
        <f>IF('UC-table'!T24&lt;&gt;0,'UC-table'!T24,22)</f>
        <v>4.608429566824207E-2</v>
      </c>
    </row>
    <row r="8" spans="1:15" ht="12.95" customHeight="1">
      <c r="A8" s="13" t="str">
        <f>CONCATENATE('UC-table'!A25," ",'UC-table'!B25)</f>
        <v>1A1 Energy Industries</v>
      </c>
      <c r="B8" s="13" t="s">
        <v>270</v>
      </c>
      <c r="C8" s="143" t="s">
        <v>19</v>
      </c>
      <c r="D8" s="139">
        <f>'UC-table'!E25</f>
        <v>2.2940339310000031</v>
      </c>
      <c r="E8" s="139">
        <f>'UC-table'!F25</f>
        <v>2.2798223700000029</v>
      </c>
      <c r="F8" s="140">
        <f>IF('UC-table'!G25&lt;&gt;0,'UC-table'!O25,"")</f>
        <v>9.758980520570712E-3</v>
      </c>
      <c r="G8" s="140">
        <f>IF('UC-table'!G25&lt;&gt;0,'UC-table'!P25,"")</f>
        <v>9.6939524275861631E-3</v>
      </c>
      <c r="H8" s="140">
        <f>IF('UC-table'!H25&lt;&gt;0,'UC-table'!Q25,"")</f>
        <v>0.57443691418104981</v>
      </c>
      <c r="I8" s="140">
        <f>IF('UC-table'!H25&lt;&gt;0,'UC-table'!R25,"")</f>
        <v>0.57726012606680455</v>
      </c>
      <c r="J8" s="141">
        <f>IF(E8&lt;&gt;0,'UC-table'!M25,"")</f>
        <v>0.5738466415916027</v>
      </c>
      <c r="K8" s="141">
        <f>IF(F8&lt;&gt;0,'UC-table'!N25,"")</f>
        <v>0.5773858248361009</v>
      </c>
      <c r="L8" s="142">
        <f>(MAX(J8:K8)*ABS(E8)/('UC-table'!V$12))</f>
        <v>1.1455310904871724E-5</v>
      </c>
      <c r="M8" s="141">
        <f>IF('UC-table'!I25&lt;&gt;0,'UC-table'!I25,"")</f>
        <v>-6.1950090658882181E-3</v>
      </c>
      <c r="N8" s="141">
        <f>IF('UC-table'!S25&lt;&gt;0,'UC-table'!S25,"")</f>
        <v>2.3971837563171047E-2</v>
      </c>
      <c r="O8" s="141">
        <f>IF('UC-table'!T25&lt;&gt;0,'UC-table'!T25,22)</f>
        <v>3.4493187115457215E-2</v>
      </c>
    </row>
    <row r="9" spans="1:15" ht="12.95" customHeight="1">
      <c r="A9" s="13" t="str">
        <f>CONCATENATE('UC-table'!A26," ",'UC-table'!B26)</f>
        <v>1A1 Energy Industries</v>
      </c>
      <c r="B9" s="13" t="s">
        <v>270</v>
      </c>
      <c r="C9" s="143" t="s">
        <v>20</v>
      </c>
      <c r="D9" s="139">
        <f>'UC-table'!E26</f>
        <v>43.395072859999964</v>
      </c>
      <c r="E9" s="139">
        <f>'UC-table'!F26</f>
        <v>51.427552300000016</v>
      </c>
      <c r="F9" s="140">
        <f>IF('UC-table'!G26&lt;&gt;0,'UC-table'!O26,"")</f>
        <v>9.758980520570712E-3</v>
      </c>
      <c r="G9" s="140">
        <f>IF('UC-table'!G26&lt;&gt;0,'UC-table'!P26,"")</f>
        <v>9.6939524275861631E-3</v>
      </c>
      <c r="H9" s="140">
        <f>IF('UC-table'!H26&lt;&gt;0,'UC-table'!Q26,"")</f>
        <v>0.58141390921084424</v>
      </c>
      <c r="I9" s="140">
        <f>IF('UC-table'!H26&lt;&gt;0,'UC-table'!R26,"")</f>
        <v>0.57749582992315596</v>
      </c>
      <c r="J9" s="141">
        <f>IF(E9&lt;&gt;0,'UC-table'!M26,"")</f>
        <v>0.58109834193804899</v>
      </c>
      <c r="K9" s="141">
        <f>IF(F9&lt;&gt;0,'UC-table'!N26,"")</f>
        <v>0.57822556100153644</v>
      </c>
      <c r="L9" s="142">
        <f>(MAX(J9:K9)*ABS(E9)/('UC-table'!V$12))</f>
        <v>2.6006699724810434E-4</v>
      </c>
      <c r="M9" s="141">
        <f>IF('UC-table'!I26&lt;&gt;0,'UC-table'!I26,"")</f>
        <v>0.18510118570175527</v>
      </c>
      <c r="N9" s="141">
        <f>IF('UC-table'!S26&lt;&gt;0,'UC-table'!S26,"")</f>
        <v>2.8841812485819268E-2</v>
      </c>
      <c r="O9" s="141">
        <f>IF('UC-table'!T26&lt;&gt;0,'UC-table'!T26,22)</f>
        <v>4.4949602744853739E-2</v>
      </c>
    </row>
    <row r="10" spans="1:15" ht="12.95" customHeight="1">
      <c r="A10" s="13" t="str">
        <f>CONCATENATE('UC-table'!A27," ",'UC-table'!B27)</f>
        <v>1A1 Energy Industries</v>
      </c>
      <c r="B10" s="13" t="s">
        <v>271</v>
      </c>
      <c r="C10" s="143" t="s">
        <v>18</v>
      </c>
      <c r="D10" s="139">
        <f>'UC-table'!E27</f>
        <v>2620.2294135399993</v>
      </c>
      <c r="E10" s="139">
        <f>'UC-table'!F27</f>
        <v>4870.5197318999981</v>
      </c>
      <c r="F10" s="140">
        <f>IF('UC-table'!G27&lt;&gt;0,'UC-table'!O27,"")</f>
        <v>8.257865981289414E-3</v>
      </c>
      <c r="G10" s="140">
        <f>IF('UC-table'!G27&lt;&gt;0,'UC-table'!P27,"")</f>
        <v>8.2617463559697592E-3</v>
      </c>
      <c r="H10" s="140">
        <f>IF('UC-table'!H27&lt;&gt;0,'UC-table'!Q27,"")</f>
        <v>4.1408519158614146E-3</v>
      </c>
      <c r="I10" s="140">
        <f>IF('UC-table'!H27&lt;&gt;0,'UC-table'!R27,"")</f>
        <v>4.1759011855648362E-3</v>
      </c>
      <c r="J10" s="141">
        <f>IF(E10&lt;&gt;0,'UC-table'!M27,"")</f>
        <v>9.1715272997412792E-3</v>
      </c>
      <c r="K10" s="141">
        <f>IF(F10&lt;&gt;0,'UC-table'!N27,"")</f>
        <v>9.2947680464370765E-3</v>
      </c>
      <c r="L10" s="142">
        <f>(MAX(J10:K10)*ABS(E10)/('UC-table'!V$12))</f>
        <v>3.9396134907367276E-4</v>
      </c>
      <c r="M10" s="141">
        <f>IF('UC-table'!I27&lt;&gt;0,'UC-table'!I27,"")</f>
        <v>0.85881423463596529</v>
      </c>
      <c r="N10" s="141">
        <f>IF('UC-table'!S27&lt;&gt;0,'UC-table'!S27,"")</f>
        <v>3.3426386847759337E-2</v>
      </c>
      <c r="O10" s="141">
        <f>IF('UC-table'!T27&lt;&gt;0,'UC-table'!T27,22)</f>
        <v>3.4496876419360722E-2</v>
      </c>
    </row>
    <row r="11" spans="1:15" ht="12.95" customHeight="1">
      <c r="A11" s="13" t="str">
        <f>CONCATENATE('UC-table'!A28," ",'UC-table'!B28)</f>
        <v>1A1 Energy Industries</v>
      </c>
      <c r="B11" s="13" t="s">
        <v>271</v>
      </c>
      <c r="C11" s="143" t="s">
        <v>19</v>
      </c>
      <c r="D11" s="139">
        <f>'UC-table'!E28</f>
        <v>1.0325901179999999</v>
      </c>
      <c r="E11" s="139">
        <f>'UC-table'!F28</f>
        <v>2.4186216599999981</v>
      </c>
      <c r="F11" s="140">
        <f>IF('UC-table'!G28&lt;&gt;0,'UC-table'!O28,"")</f>
        <v>8.257865981289414E-3</v>
      </c>
      <c r="G11" s="140">
        <f>IF('UC-table'!G28&lt;&gt;0,'UC-table'!P28,"")</f>
        <v>8.2617463559697592E-3</v>
      </c>
      <c r="H11" s="140">
        <f>IF('UC-table'!H28&lt;&gt;0,'UC-table'!Q28,"")</f>
        <v>0.52322088575605097</v>
      </c>
      <c r="I11" s="140">
        <f>IF('UC-table'!H28&lt;&gt;0,'UC-table'!R28,"")</f>
        <v>0.52130548928626919</v>
      </c>
      <c r="J11" s="141">
        <f>IF(E11&lt;&gt;0,'UC-table'!M28,"")</f>
        <v>0.52362614652883044</v>
      </c>
      <c r="K11" s="141">
        <f>IF(F11&lt;&gt;0,'UC-table'!N28,"")</f>
        <v>0.52050285026254706</v>
      </c>
      <c r="L11" s="142">
        <f>(MAX(J11:K11)*ABS(E11)/('UC-table'!V$12))</f>
        <v>1.1021203328875484E-5</v>
      </c>
      <c r="M11" s="141">
        <f>IF('UC-table'!I28&lt;&gt;0,'UC-table'!I28,"")</f>
        <v>1.3422862739424342</v>
      </c>
      <c r="N11" s="141">
        <f>IF('UC-table'!S28&lt;&gt;0,'UC-table'!S28,"")</f>
        <v>0.26327770322160715</v>
      </c>
      <c r="O11" s="141">
        <f>IF('UC-table'!T28&lt;&gt;0,'UC-table'!T28,22)</f>
        <v>0.16660531252595079</v>
      </c>
    </row>
    <row r="12" spans="1:15" ht="12.95" customHeight="1">
      <c r="A12" s="13" t="str">
        <f>CONCATENATE('UC-table'!A29," ",'UC-table'!B29)</f>
        <v>1A1 Energy Industries</v>
      </c>
      <c r="B12" s="13" t="s">
        <v>271</v>
      </c>
      <c r="C12" s="143" t="s">
        <v>20</v>
      </c>
      <c r="D12" s="139">
        <f>'UC-table'!E29</f>
        <v>15.630939349999988</v>
      </c>
      <c r="E12" s="139">
        <f>'UC-table'!F29</f>
        <v>29.892918699999974</v>
      </c>
      <c r="F12" s="140">
        <f>IF('UC-table'!G29&lt;&gt;0,'UC-table'!O29,"")</f>
        <v>8.257865981289414E-3</v>
      </c>
      <c r="G12" s="140">
        <f>IF('UC-table'!G29&lt;&gt;0,'UC-table'!P29,"")</f>
        <v>8.2617463559697592E-3</v>
      </c>
      <c r="H12" s="140">
        <f>IF('UC-table'!H29&lt;&gt;0,'UC-table'!Q29,"")</f>
        <v>0.48147575463314901</v>
      </c>
      <c r="I12" s="140">
        <f>IF('UC-table'!H29&lt;&gt;0,'UC-table'!R29,"")</f>
        <v>0.48662496298540026</v>
      </c>
      <c r="J12" s="141">
        <f>IF(E12&lt;&gt;0,'UC-table'!M29,"")</f>
        <v>0.48169707654465943</v>
      </c>
      <c r="K12" s="141">
        <f>IF(F12&lt;&gt;0,'UC-table'!N29,"")</f>
        <v>0.4865705438743968</v>
      </c>
      <c r="L12" s="142">
        <f>(MAX(J12:K12)*ABS(E12)/('UC-table'!V$12))</f>
        <v>1.2657673454871164E-4</v>
      </c>
      <c r="M12" s="141">
        <f>IF('UC-table'!I29&lt;&gt;0,'UC-table'!I29,"")</f>
        <v>0.9124198508261756</v>
      </c>
      <c r="N12" s="141">
        <f>IF('UC-table'!S29&lt;&gt;0,'UC-table'!S29,"")</f>
        <v>8.0730975724209619E-2</v>
      </c>
      <c r="O12" s="141">
        <f>IF('UC-table'!T29&lt;&gt;0,'UC-table'!T29,22)</f>
        <v>6.1287018387507386E-2</v>
      </c>
    </row>
    <row r="13" spans="1:15" ht="12.95" customHeight="1">
      <c r="A13" s="13" t="str">
        <f>CONCATENATE('UC-table'!A30," ",'UC-table'!B30)</f>
        <v>1A1 Energy Industries</v>
      </c>
      <c r="B13" s="13" t="s">
        <v>272</v>
      </c>
      <c r="C13" s="143" t="s">
        <v>19</v>
      </c>
      <c r="D13" s="139">
        <f>'UC-table'!E30</f>
        <v>1.514119656000001</v>
      </c>
      <c r="E13" s="139">
        <f>'UC-table'!F30</f>
        <v>9.5882020500000298</v>
      </c>
      <c r="F13" s="140">
        <f>IF('UC-table'!G30&lt;&gt;0,'UC-table'!O30,"")</f>
        <v>2.9008660770313107E-2</v>
      </c>
      <c r="G13" s="140">
        <f>IF('UC-table'!G30&lt;&gt;0,'UC-table'!P30,"")</f>
        <v>2.8980376963974052E-2</v>
      </c>
      <c r="H13" s="140">
        <f>IF('UC-table'!H30&lt;&gt;0,'UC-table'!Q30,"")</f>
        <v>0.59759447336678229</v>
      </c>
      <c r="I13" s="140">
        <f>IF('UC-table'!H30&lt;&gt;0,'UC-table'!R30,"")</f>
        <v>0.59340405489251913</v>
      </c>
      <c r="J13" s="141">
        <f>IF(E13&lt;&gt;0,'UC-table'!M30,"")</f>
        <v>0.59800627677030072</v>
      </c>
      <c r="K13" s="141">
        <f>IF(F13&lt;&gt;0,'UC-table'!N30,"")</f>
        <v>0.59472784759783537</v>
      </c>
      <c r="L13" s="142">
        <f>(MAX(J13:K13)*ABS(E13)/('UC-table'!V$12))</f>
        <v>4.9897946405279212E-5</v>
      </c>
      <c r="M13" s="141">
        <f>IF('UC-table'!I30&lt;&gt;0,'UC-table'!I30,"")</f>
        <v>5.3325259744200988</v>
      </c>
      <c r="N13" s="141">
        <f>IF('UC-table'!S30&lt;&gt;0,'UC-table'!S30,"")</f>
        <v>0.84386020848988252</v>
      </c>
      <c r="O13" s="141">
        <f>IF('UC-table'!T30&lt;&gt;0,'UC-table'!T30,22)</f>
        <v>1.1522209054605561</v>
      </c>
    </row>
    <row r="14" spans="1:15" ht="12.95" customHeight="1">
      <c r="A14" s="13" t="str">
        <f>CONCATENATE('UC-table'!A31," ",'UC-table'!B31)</f>
        <v>1A1 Energy Industries</v>
      </c>
      <c r="B14" s="13" t="s">
        <v>272</v>
      </c>
      <c r="C14" s="143" t="s">
        <v>20</v>
      </c>
      <c r="D14" s="139">
        <f>'UC-table'!E31</f>
        <v>3.070987409999999</v>
      </c>
      <c r="E14" s="139">
        <f>'UC-table'!F31</f>
        <v>114.75066020000024</v>
      </c>
      <c r="F14" s="140">
        <f>IF('UC-table'!G31&lt;&gt;0,'UC-table'!O31,"")</f>
        <v>2.9008660770313107E-2</v>
      </c>
      <c r="G14" s="140">
        <f>IF('UC-table'!G31&lt;&gt;0,'UC-table'!P31,"")</f>
        <v>2.8980376963974052E-2</v>
      </c>
      <c r="H14" s="140">
        <f>IF('UC-table'!H31&lt;&gt;0,'UC-table'!Q31,"")</f>
        <v>0.59019118080749555</v>
      </c>
      <c r="I14" s="140">
        <f>IF('UC-table'!H31&lt;&gt;0,'UC-table'!R31,"")</f>
        <v>0.59802737996618516</v>
      </c>
      <c r="J14" s="141">
        <f>IF(E14&lt;&gt;0,'UC-table'!M31,"")</f>
        <v>0.5899357623618201</v>
      </c>
      <c r="K14" s="141">
        <f>IF(F14&lt;&gt;0,'UC-table'!N31,"")</f>
        <v>0.60013364215440346</v>
      </c>
      <c r="L14" s="142">
        <f>(MAX(J14:K14)*ABS(E14)/('UC-table'!V$12))</f>
        <v>5.9929812428326495E-4</v>
      </c>
      <c r="M14" s="141">
        <f>IF('UC-table'!I31&lt;&gt;0,'UC-table'!I31,"")</f>
        <v>36.366047098187316</v>
      </c>
      <c r="N14" s="141">
        <f>IF('UC-table'!S31&lt;&gt;0,'UC-table'!S31,"")</f>
        <v>4.9717041935124229</v>
      </c>
      <c r="O14" s="141">
        <f>IF('UC-table'!T31&lt;&gt;0,'UC-table'!T31,22)</f>
        <v>6.8506820429203401</v>
      </c>
    </row>
    <row r="15" spans="1:15" ht="12.95" customHeight="1">
      <c r="A15" s="13" t="str">
        <f>CONCATENATE('UC-table'!A32," ",'UC-table'!B32)</f>
        <v>1A1 Energy Industries</v>
      </c>
      <c r="B15" s="13" t="s">
        <v>273</v>
      </c>
      <c r="C15" s="143" t="s">
        <v>18</v>
      </c>
      <c r="D15" s="139">
        <f>'UC-table'!E32</f>
        <v>3949.9567661070023</v>
      </c>
      <c r="E15" s="139">
        <f>'UC-table'!F32</f>
        <v>7455.8354827799903</v>
      </c>
      <c r="F15" s="140">
        <f>IF('UC-table'!G32&lt;&gt;0,'UC-table'!O32,"")</f>
        <v>1.8862388229828563E-2</v>
      </c>
      <c r="G15" s="140">
        <f>IF('UC-table'!G32&lt;&gt;0,'UC-table'!P32,"")</f>
        <v>1.8790038672395176E-2</v>
      </c>
      <c r="H15" s="140">
        <f>IF('UC-table'!H32&lt;&gt;0,'UC-table'!Q32,"")</f>
        <v>2.024809085016353E-2</v>
      </c>
      <c r="I15" s="140">
        <f>IF('UC-table'!H32&lt;&gt;0,'UC-table'!R32,"")</f>
        <v>1.9963634329820509E-2</v>
      </c>
      <c r="J15" s="141">
        <f>IF(E15&lt;&gt;0,'UC-table'!M32,"")</f>
        <v>2.799339329405463E-2</v>
      </c>
      <c r="K15" s="141">
        <f>IF(F15&lt;&gt;0,'UC-table'!N32,"")</f>
        <v>2.7867493746298769E-2</v>
      </c>
      <c r="L15" s="142">
        <f>(MAX(J15:K15)*ABS(E15)/('UC-table'!V$12))</f>
        <v>1.8163168622677985E-3</v>
      </c>
      <c r="M15" s="141">
        <f>IF('UC-table'!I32&lt;&gt;0,'UC-table'!I32,"")</f>
        <v>0.887573946822793</v>
      </c>
      <c r="N15" s="141">
        <f>IF('UC-table'!S32&lt;&gt;0,'UC-table'!S32,"")</f>
        <v>0.11071855550470999</v>
      </c>
      <c r="O15" s="141">
        <f>IF('UC-table'!T32&lt;&gt;0,'UC-table'!T32,22)</f>
        <v>0.12381528333291203</v>
      </c>
    </row>
    <row r="16" spans="1:15" ht="12.95" customHeight="1">
      <c r="A16" s="13" t="str">
        <f>CONCATENATE('UC-table'!A33," ",'UC-table'!B33)</f>
        <v>1A1 Energy Industries</v>
      </c>
      <c r="B16" s="13" t="s">
        <v>273</v>
      </c>
      <c r="C16" s="143" t="s">
        <v>19</v>
      </c>
      <c r="D16" s="139">
        <f>'UC-table'!E33</f>
        <v>2.4689158829999993</v>
      </c>
      <c r="E16" s="139">
        <f>'UC-table'!F33</f>
        <v>6.7290543599999975</v>
      </c>
      <c r="F16" s="140">
        <f>IF('UC-table'!G33&lt;&gt;0,'UC-table'!O33,"")</f>
        <v>1.8862388229828563E-2</v>
      </c>
      <c r="G16" s="140">
        <f>IF('UC-table'!G33&lt;&gt;0,'UC-table'!P33,"")</f>
        <v>1.8790038672395176E-2</v>
      </c>
      <c r="H16" s="140">
        <f>IF('UC-table'!H33&lt;&gt;0,'UC-table'!Q33,"")</f>
        <v>0.55649921274386427</v>
      </c>
      <c r="I16" s="140">
        <f>IF('UC-table'!H33&lt;&gt;0,'UC-table'!R33,"")</f>
        <v>0.55860479100231686</v>
      </c>
      <c r="J16" s="141">
        <f>IF(E16&lt;&gt;0,'UC-table'!M33,"")</f>
        <v>0.55517523779871192</v>
      </c>
      <c r="K16" s="141">
        <f>IF(F16&lt;&gt;0,'UC-table'!N33,"")</f>
        <v>0.55738145663656513</v>
      </c>
      <c r="L16" s="142">
        <f>(MAX(J16:K16)*ABS(E16)/('UC-table'!V$12))</f>
        <v>3.2639711052641419E-5</v>
      </c>
      <c r="M16" s="141">
        <f>IF('UC-table'!I33&lt;&gt;0,'UC-table'!I33,"")</f>
        <v>1.7255097698279902</v>
      </c>
      <c r="N16" s="141">
        <f>IF('UC-table'!S33&lt;&gt;0,'UC-table'!S33,"")</f>
        <v>0.18459169117172824</v>
      </c>
      <c r="O16" s="141">
        <f>IF('UC-table'!T33&lt;&gt;0,'UC-table'!T33,22)</f>
        <v>0.346087600612073</v>
      </c>
    </row>
    <row r="17" spans="1:15" ht="12.95" customHeight="1">
      <c r="A17" s="13" t="str">
        <f>CONCATENATE('UC-table'!A34," ",'UC-table'!B34)</f>
        <v>1A1 Energy Industries</v>
      </c>
      <c r="B17" s="13" t="s">
        <v>273</v>
      </c>
      <c r="C17" s="143" t="s">
        <v>20</v>
      </c>
      <c r="D17" s="139">
        <f>'UC-table'!E34</f>
        <v>34.637317110000019</v>
      </c>
      <c r="E17" s="139">
        <f>'UC-table'!F34</f>
        <v>111.57892000000034</v>
      </c>
      <c r="F17" s="140">
        <f>IF('UC-table'!G34&lt;&gt;0,'UC-table'!O34,"")</f>
        <v>1.8862388229828563E-2</v>
      </c>
      <c r="G17" s="140">
        <f>IF('UC-table'!G34&lt;&gt;0,'UC-table'!P34,"")</f>
        <v>1.8790038672395176E-2</v>
      </c>
      <c r="H17" s="140">
        <f>IF('UC-table'!H34&lt;&gt;0,'UC-table'!Q34,"")</f>
        <v>0.55847382775575172</v>
      </c>
      <c r="I17" s="140">
        <f>IF('UC-table'!H34&lt;&gt;0,'UC-table'!R34,"")</f>
        <v>0.56161306765112617</v>
      </c>
      <c r="J17" s="141">
        <f>IF(E17&lt;&gt;0,'UC-table'!M34,"")</f>
        <v>0.55840545871226843</v>
      </c>
      <c r="K17" s="141">
        <f>IF(F17&lt;&gt;0,'UC-table'!N34,"")</f>
        <v>0.56055254946193744</v>
      </c>
      <c r="L17" s="142">
        <f>(MAX(J17:K17)*ABS(E17)/('UC-table'!V$12))</f>
        <v>5.4429987942862079E-4</v>
      </c>
      <c r="M17" s="141">
        <f>IF('UC-table'!I34&lt;&gt;0,'UC-table'!I34,"")</f>
        <v>2.2213499574938727</v>
      </c>
      <c r="N17" s="141">
        <f>IF('UC-table'!S34&lt;&gt;0,'UC-table'!S34,"")</f>
        <v>0.22118042362785273</v>
      </c>
      <c r="O17" s="141">
        <f>IF('UC-table'!T34&lt;&gt;0,'UC-table'!T34,22)</f>
        <v>0.44223351636369745</v>
      </c>
    </row>
    <row r="18" spans="1:15" ht="12.95" customHeight="1">
      <c r="A18" s="13" t="str">
        <f>CONCATENATE('UC-table'!A35," ",'UC-table'!B35)</f>
        <v>1A2 Manufacturing industries and construction</v>
      </c>
      <c r="B18" s="13" t="s">
        <v>269</v>
      </c>
      <c r="C18" s="143" t="s">
        <v>18</v>
      </c>
      <c r="D18" s="139">
        <f>'UC-table'!E35</f>
        <v>4540.4846471849996</v>
      </c>
      <c r="E18" s="139">
        <f>'UC-table'!F35</f>
        <v>3103.6380792701307</v>
      </c>
      <c r="F18" s="140">
        <f>IF('UC-table'!G35&lt;&gt;0,'UC-table'!O35,"")</f>
        <v>4.5451534655444312E-2</v>
      </c>
      <c r="G18" s="140">
        <f>IF('UC-table'!G35&lt;&gt;0,'UC-table'!P35,"")</f>
        <v>4.5500436527220835E-2</v>
      </c>
      <c r="H18" s="140">
        <f>IF('UC-table'!H35&lt;&gt;0,'UC-table'!Q35,"")</f>
        <v>6.4244031941611629E-2</v>
      </c>
      <c r="I18" s="140">
        <f>IF('UC-table'!H35&lt;&gt;0,'UC-table'!R35,"")</f>
        <v>4.1246256217647798E-2</v>
      </c>
      <c r="J18" s="141">
        <f>IF(E18&lt;&gt;0,'UC-table'!M35,"")</f>
        <v>5.1407430813637293E-2</v>
      </c>
      <c r="K18" s="141">
        <f>IF(F18&lt;&gt;0,'UC-table'!N35,"")</f>
        <v>5.1417730644903535E-2</v>
      </c>
      <c r="L18" s="142">
        <f>(MAX(J18:K18)*ABS(E18)/('UC-table'!V$12))</f>
        <v>1.3887489035978846E-3</v>
      </c>
      <c r="M18" s="141">
        <f>IF('UC-table'!I35&lt;&gt;0,'UC-table'!I35,"")</f>
        <v>-0.27850340878015883</v>
      </c>
      <c r="N18" s="141">
        <f>IF('UC-table'!S35&lt;&gt;0,'UC-table'!S35,"")</f>
        <v>8.8396698618581071E-2</v>
      </c>
      <c r="O18" s="141">
        <f>IF('UC-table'!T35&lt;&gt;0,'UC-table'!T35,22)</f>
        <v>1.7574887035318398E-2</v>
      </c>
    </row>
    <row r="19" spans="1:15" ht="12.95" customHeight="1">
      <c r="A19" s="13" t="str">
        <f>CONCATENATE('UC-table'!A36," ",'UC-table'!B36)</f>
        <v>1A2 Manufacturing industries and construction</v>
      </c>
      <c r="B19" s="13" t="s">
        <v>269</v>
      </c>
      <c r="C19" s="143" t="s">
        <v>19</v>
      </c>
      <c r="D19" s="139">
        <f>'UC-table'!E36</f>
        <v>2.5390652849999986</v>
      </c>
      <c r="E19" s="139">
        <f>'UC-table'!F36</f>
        <v>2.3063804399999999</v>
      </c>
      <c r="F19" s="140">
        <f>IF('UC-table'!G36&lt;&gt;0,'UC-table'!O36,"")</f>
        <v>4.5451534655444312E-2</v>
      </c>
      <c r="G19" s="140">
        <f>IF('UC-table'!G36&lt;&gt;0,'UC-table'!P36,"")</f>
        <v>4.5500436527220835E-2</v>
      </c>
      <c r="H19" s="140">
        <f>IF('UC-table'!H36&lt;&gt;0,'UC-table'!Q36,"")</f>
        <v>0.28521841292539069</v>
      </c>
      <c r="I19" s="140">
        <f>IF('UC-table'!H36&lt;&gt;0,'UC-table'!R36,"")</f>
        <v>0.2840502988810481</v>
      </c>
      <c r="J19" s="141">
        <f>IF(E19&lt;&gt;0,'UC-table'!M36,"")</f>
        <v>0.29104572524683558</v>
      </c>
      <c r="K19" s="141">
        <f>IF(F19&lt;&gt;0,'UC-table'!N36,"")</f>
        <v>0.299553117544829</v>
      </c>
      <c r="L19" s="142">
        <f>(MAX(J19:K19)*ABS(E19)/('UC-table'!V$12))</f>
        <v>6.0123539882238409E-6</v>
      </c>
      <c r="M19" s="141">
        <f>IF('UC-table'!I36&lt;&gt;0,'UC-table'!I36,"")</f>
        <v>-9.1641930743028871E-2</v>
      </c>
      <c r="N19" s="141">
        <f>IF('UC-table'!S36&lt;&gt;0,'UC-table'!S36,"")</f>
        <v>0.16714726205671868</v>
      </c>
      <c r="O19" s="141">
        <f>IF('UC-table'!T36&lt;&gt;0,'UC-table'!T36,22)</f>
        <v>0.20817411921961188</v>
      </c>
    </row>
    <row r="20" spans="1:15" ht="12.95" customHeight="1">
      <c r="A20" s="13" t="str">
        <f>CONCATENATE('UC-table'!A37," ",'UC-table'!B37)</f>
        <v>1A2 Manufacturing industries and construction</v>
      </c>
      <c r="B20" s="13" t="s">
        <v>269</v>
      </c>
      <c r="C20" s="143" t="s">
        <v>20</v>
      </c>
      <c r="D20" s="139">
        <f>'UC-table'!E37</f>
        <v>36.749020198000011</v>
      </c>
      <c r="E20" s="139">
        <f>'UC-table'!F37</f>
        <v>26.153875399999997</v>
      </c>
      <c r="F20" s="140">
        <f>IF('UC-table'!G37&lt;&gt;0,'UC-table'!O37,"")</f>
        <v>4.5451534655444312E-2</v>
      </c>
      <c r="G20" s="140">
        <f>IF('UC-table'!G37&lt;&gt;0,'UC-table'!P37,"")</f>
        <v>4.5500436527220835E-2</v>
      </c>
      <c r="H20" s="140">
        <f>IF('UC-table'!H37&lt;&gt;0,'UC-table'!Q37,"")</f>
        <v>0.28464869021132544</v>
      </c>
      <c r="I20" s="140">
        <f>IF('UC-table'!H37&lt;&gt;0,'UC-table'!R37,"")</f>
        <v>0.49663896683540609</v>
      </c>
      <c r="J20" s="141">
        <f>IF(E20&lt;&gt;0,'UC-table'!M37,"")</f>
        <v>0.28659812842263671</v>
      </c>
      <c r="K20" s="141">
        <f>IF(F20&lt;&gt;0,'UC-table'!N37,"")</f>
        <v>0.50234732243269153</v>
      </c>
      <c r="L20" s="142">
        <f>(MAX(J20:K20)*ABS(E20)/('UC-table'!V$12))</f>
        <v>1.1433518390998379E-4</v>
      </c>
      <c r="M20" s="141">
        <f>IF('UC-table'!I37&lt;&gt;0,'UC-table'!I37,"")</f>
        <v>-0.28831094654808326</v>
      </c>
      <c r="N20" s="141">
        <f>IF('UC-table'!S37&lt;&gt;0,'UC-table'!S37,"")</f>
        <v>0.13733643210400914</v>
      </c>
      <c r="O20" s="141">
        <f>IF('UC-table'!T37&lt;&gt;0,'UC-table'!T37,22)</f>
        <v>0.174837459075396</v>
      </c>
    </row>
    <row r="21" spans="1:15" ht="12.95" customHeight="1">
      <c r="A21" s="13" t="str">
        <f>CONCATENATE('UC-table'!A38," ",'UC-table'!B38)</f>
        <v>1A2 Manufacturing industries and construction</v>
      </c>
      <c r="B21" s="13" t="s">
        <v>270</v>
      </c>
      <c r="C21" s="143" t="s">
        <v>18</v>
      </c>
      <c r="D21" s="139">
        <f>'UC-table'!E38</f>
        <v>4842.7668879539997</v>
      </c>
      <c r="E21" s="139">
        <f>'UC-table'!F38</f>
        <v>2958.6075337400025</v>
      </c>
      <c r="F21" s="140">
        <f>IF('UC-table'!G38&lt;&gt;0,'UC-table'!O38,"")</f>
        <v>2.1707432728482884E-2</v>
      </c>
      <c r="G21" s="140">
        <f>IF('UC-table'!G38&lt;&gt;0,'UC-table'!P38,"")</f>
        <v>2.1773906107236618E-2</v>
      </c>
      <c r="H21" s="140">
        <f>IF('UC-table'!H38&lt;&gt;0,'UC-table'!Q38,"")</f>
        <v>3.1970872927179525E-2</v>
      </c>
      <c r="I21" s="140">
        <f>IF('UC-table'!H38&lt;&gt;0,'UC-table'!R38,"")</f>
        <v>3.1780017714159545E-2</v>
      </c>
      <c r="J21" s="141">
        <f>IF(E21&lt;&gt;0,'UC-table'!M38,"")</f>
        <v>3.9382107584075537E-2</v>
      </c>
      <c r="K21" s="141">
        <f>IF(F21&lt;&gt;0,'UC-table'!N38,"")</f>
        <v>4.0292179377741794E-2</v>
      </c>
      <c r="L21" s="142">
        <f>(MAX(J21:K21)*ABS(E21)/('UC-table'!V$12))</f>
        <v>1.0374038849805315E-3</v>
      </c>
      <c r="M21" s="141">
        <f>IF('UC-table'!I38&lt;&gt;0,'UC-table'!I38,"")</f>
        <v>-0.38906670459416387</v>
      </c>
      <c r="N21" s="141">
        <f>IF('UC-table'!S38&lt;&gt;0,'UC-table'!S38,"")</f>
        <v>3.0479495597828754E-2</v>
      </c>
      <c r="O21" s="141">
        <f>IF('UC-table'!T38&lt;&gt;0,'UC-table'!T38,22)</f>
        <v>3.3247687885931632E-2</v>
      </c>
    </row>
    <row r="22" spans="1:15" ht="12.95" customHeight="1">
      <c r="A22" s="13" t="str">
        <f>CONCATENATE('UC-table'!A39," ",'UC-table'!B39)</f>
        <v>1A2 Manufacturing industries and construction</v>
      </c>
      <c r="B22" s="13" t="s">
        <v>270</v>
      </c>
      <c r="C22" s="143" t="s">
        <v>19</v>
      </c>
      <c r="D22" s="139">
        <f>'UC-table'!E39</f>
        <v>1.3665604849999993</v>
      </c>
      <c r="E22" s="139">
        <f>'UC-table'!F39</f>
        <v>0.52591686000000015</v>
      </c>
      <c r="F22" s="140">
        <f>IF('UC-table'!G39&lt;&gt;0,'UC-table'!O39,"")</f>
        <v>2.1707432728482884E-2</v>
      </c>
      <c r="G22" s="140">
        <f>IF('UC-table'!G39&lt;&gt;0,'UC-table'!P39,"")</f>
        <v>2.1773906107236618E-2</v>
      </c>
      <c r="H22" s="140">
        <f>IF('UC-table'!H39&lt;&gt;0,'UC-table'!Q39,"")</f>
        <v>0.26567279562324436</v>
      </c>
      <c r="I22" s="140">
        <f>IF('UC-table'!H39&lt;&gt;0,'UC-table'!R39,"")</f>
        <v>0.26134154042690605</v>
      </c>
      <c r="J22" s="141">
        <f>IF(E22&lt;&gt;0,'UC-table'!M39,"")</f>
        <v>0.26635339996042928</v>
      </c>
      <c r="K22" s="141">
        <f>IF(F22&lt;&gt;0,'UC-table'!N39,"")</f>
        <v>0.26220629755641756</v>
      </c>
      <c r="L22" s="142">
        <f>(MAX(J22:K22)*ABS(E22)/('UC-table'!V$12))</f>
        <v>1.2190319579579526E-6</v>
      </c>
      <c r="M22" s="141">
        <f>IF('UC-table'!I39&lt;&gt;0,'UC-table'!I39,"")</f>
        <v>-0.61515288509165367</v>
      </c>
      <c r="N22" s="141">
        <f>IF('UC-table'!S39&lt;&gt;0,'UC-table'!S39,"")</f>
        <v>9.7316577390276771E-2</v>
      </c>
      <c r="O22" s="141">
        <f>IF('UC-table'!T39&lt;&gt;0,'UC-table'!T39,22)</f>
        <v>0.14194048591671793</v>
      </c>
    </row>
    <row r="23" spans="1:15" ht="12.95" customHeight="1">
      <c r="A23" s="13" t="str">
        <f>CONCATENATE('UC-table'!A40," ",'UC-table'!B40)</f>
        <v>1A2 Manufacturing industries and construction</v>
      </c>
      <c r="B23" s="13" t="s">
        <v>270</v>
      </c>
      <c r="C23" s="143" t="s">
        <v>20</v>
      </c>
      <c r="D23" s="139">
        <f>'UC-table'!E40</f>
        <v>46.743620258000036</v>
      </c>
      <c r="E23" s="139">
        <f>'UC-table'!F40</f>
        <v>9.0581224999999979</v>
      </c>
      <c r="F23" s="140">
        <f>IF('UC-table'!G40&lt;&gt;0,'UC-table'!O40,"")</f>
        <v>2.1707432728482884E-2</v>
      </c>
      <c r="G23" s="140">
        <f>IF('UC-table'!G40&lt;&gt;0,'UC-table'!P40,"")</f>
        <v>2.1773906107236618E-2</v>
      </c>
      <c r="H23" s="140">
        <f>IF('UC-table'!H40&lt;&gt;0,'UC-table'!Q40,"")</f>
        <v>0.25737990763200602</v>
      </c>
      <c r="I23" s="140">
        <f>IF('UC-table'!H40&lt;&gt;0,'UC-table'!R40,"")</f>
        <v>0.25663369522419693</v>
      </c>
      <c r="J23" s="141">
        <f>IF(E23&lt;&gt;0,'UC-table'!M40,"")</f>
        <v>0.25712320437493341</v>
      </c>
      <c r="K23" s="141">
        <f>IF(F23&lt;&gt;0,'UC-table'!N40,"")</f>
        <v>0.2577725767583135</v>
      </c>
      <c r="L23" s="142">
        <f>(MAX(J23:K23)*ABS(E23)/('UC-table'!V$12))</f>
        <v>2.0319576637519512E-5</v>
      </c>
      <c r="M23" s="141">
        <f>IF('UC-table'!I40&lt;&gt;0,'UC-table'!I40,"")</f>
        <v>-0.80621692436306913</v>
      </c>
      <c r="N23" s="141">
        <f>IF('UC-table'!S40&lt;&gt;0,'UC-table'!S40,"")</f>
        <v>5.5701995596605935E-2</v>
      </c>
      <c r="O23" s="141">
        <f>IF('UC-table'!T40&lt;&gt;0,'UC-table'!T40,22)</f>
        <v>8.5640454176132419E-2</v>
      </c>
    </row>
    <row r="24" spans="1:15" ht="12.95" customHeight="1">
      <c r="A24" s="13" t="str">
        <f>CONCATENATE('UC-table'!A41," ",'UC-table'!B41)</f>
        <v>1A2 Manufacturing industries and construction</v>
      </c>
      <c r="B24" s="13" t="s">
        <v>271</v>
      </c>
      <c r="C24" s="143" t="s">
        <v>18</v>
      </c>
      <c r="D24" s="139">
        <f>'UC-table'!E41</f>
        <v>2190.5714631970004</v>
      </c>
      <c r="E24" s="139">
        <f>'UC-table'!F41</f>
        <v>1825.5584379700008</v>
      </c>
      <c r="F24" s="140">
        <f>IF('UC-table'!G41&lt;&gt;0,'UC-table'!O41,"")</f>
        <v>1.6780626723061343E-2</v>
      </c>
      <c r="G24" s="140">
        <f>IF('UC-table'!G41&lt;&gt;0,'UC-table'!P41,"")</f>
        <v>1.6781008276708222E-2</v>
      </c>
      <c r="H24" s="140">
        <f>IF('UC-table'!H41&lt;&gt;0,'UC-table'!Q41,"")</f>
        <v>4.1966402558653885E-3</v>
      </c>
      <c r="I24" s="140">
        <f>IF('UC-table'!H41&lt;&gt;0,'UC-table'!R41,"")</f>
        <v>4.2400014309357265E-3</v>
      </c>
      <c r="J24" s="141">
        <f>IF(E24&lt;&gt;0,'UC-table'!M41,"")</f>
        <v>1.7321512742644481E-2</v>
      </c>
      <c r="K24" s="141">
        <f>IF(F24&lt;&gt;0,'UC-table'!N41,"")</f>
        <v>1.7297867536454622E-2</v>
      </c>
      <c r="L24" s="142">
        <f>(MAX(J24:K24)*ABS(E24)/('UC-table'!V$12))</f>
        <v>2.7518281557706694E-4</v>
      </c>
      <c r="M24" s="141">
        <f>IF('UC-table'!I41&lt;&gt;0,'UC-table'!I41,"")</f>
        <v>-0.16662913370298643</v>
      </c>
      <c r="N24" s="141">
        <f>IF('UC-table'!S41&lt;&gt;0,'UC-table'!S41,"")</f>
        <v>2.4426528912173534E-2</v>
      </c>
      <c r="O24" s="141">
        <f>IF('UC-table'!T41&lt;&gt;0,'UC-table'!T41,22)</f>
        <v>2.5192659183895794E-2</v>
      </c>
    </row>
    <row r="25" spans="1:15" ht="12.95" customHeight="1">
      <c r="A25" s="13" t="str">
        <f>CONCATENATE('UC-table'!A42," ",'UC-table'!B42)</f>
        <v>1A2 Manufacturing industries and construction</v>
      </c>
      <c r="B25" s="13" t="s">
        <v>271</v>
      </c>
      <c r="C25" s="143" t="s">
        <v>19</v>
      </c>
      <c r="D25" s="139">
        <f>'UC-table'!E42</f>
        <v>1.0082621220000003</v>
      </c>
      <c r="E25" s="139">
        <f>'UC-table'!F42</f>
        <v>0.88875653999999993</v>
      </c>
      <c r="F25" s="140">
        <f>IF('UC-table'!G42&lt;&gt;0,'UC-table'!O42,"")</f>
        <v>1.6780626723061343E-2</v>
      </c>
      <c r="G25" s="140">
        <f>IF('UC-table'!G42&lt;&gt;0,'UC-table'!P42,"")</f>
        <v>1.6781008276708222E-2</v>
      </c>
      <c r="H25" s="140">
        <f>IF('UC-table'!H42&lt;&gt;0,'UC-table'!Q42,"")</f>
        <v>0.43525135947407029</v>
      </c>
      <c r="I25" s="140">
        <f>IF('UC-table'!H42&lt;&gt;0,'UC-table'!R42,"")</f>
        <v>0.43490048780164026</v>
      </c>
      <c r="J25" s="141">
        <f>IF(E25&lt;&gt;0,'UC-table'!M42,"")</f>
        <v>0.43551655796644828</v>
      </c>
      <c r="K25" s="141">
        <f>IF(F25&lt;&gt;0,'UC-table'!N42,"")</f>
        <v>0.43619696221300053</v>
      </c>
      <c r="L25" s="142">
        <f>(MAX(J25:K25)*ABS(E25)/('UC-table'!V$12))</f>
        <v>3.3736901937894312E-6</v>
      </c>
      <c r="M25" s="141">
        <f>IF('UC-table'!I42&lt;&gt;0,'UC-table'!I42,"")</f>
        <v>-0.11852630322256651</v>
      </c>
      <c r="N25" s="141">
        <f>IF('UC-table'!S42&lt;&gt;0,'UC-table'!S42,"")</f>
        <v>8.878556107481729E-2</v>
      </c>
      <c r="O25" s="141">
        <f>IF('UC-table'!T42&lt;&gt;0,'UC-table'!T42,22)</f>
        <v>0.1500485728166405</v>
      </c>
    </row>
    <row r="26" spans="1:15" ht="12.95" customHeight="1">
      <c r="A26" s="13" t="str">
        <f>CONCATENATE('UC-table'!A43," ",'UC-table'!B43)</f>
        <v>1A2 Manufacturing industries and construction</v>
      </c>
      <c r="B26" s="13" t="s">
        <v>271</v>
      </c>
      <c r="C26" s="143" t="s">
        <v>20</v>
      </c>
      <c r="D26" s="139">
        <f>'UC-table'!E43</f>
        <v>15.263500070000003</v>
      </c>
      <c r="E26" s="139">
        <f>'UC-table'!F43</f>
        <v>12.893535500000011</v>
      </c>
      <c r="F26" s="140">
        <f>IF('UC-table'!G43&lt;&gt;0,'UC-table'!O43,"")</f>
        <v>1.6780626723061343E-2</v>
      </c>
      <c r="G26" s="140">
        <f>IF('UC-table'!G43&lt;&gt;0,'UC-table'!P43,"")</f>
        <v>1.6781008276708222E-2</v>
      </c>
      <c r="H26" s="140">
        <f>IF('UC-table'!H43&lt;&gt;0,'UC-table'!Q43,"")</f>
        <v>0.47316932922915372</v>
      </c>
      <c r="I26" s="140">
        <f>IF('UC-table'!H43&lt;&gt;0,'UC-table'!R43,"")</f>
        <v>0.46601220610532085</v>
      </c>
      <c r="J26" s="141">
        <f>IF(E26&lt;&gt;0,'UC-table'!M43,"")</f>
        <v>0.47363466280080468</v>
      </c>
      <c r="K26" s="141">
        <f>IF(F26&lt;&gt;0,'UC-table'!N43,"")</f>
        <v>0.46756048483719959</v>
      </c>
      <c r="L26" s="142">
        <f>(MAX(J26:K26)*ABS(E26)/('UC-table'!V$12))</f>
        <v>5.3144123840029355E-5</v>
      </c>
      <c r="M26" s="141">
        <f>IF('UC-table'!I43&lt;&gt;0,'UC-table'!I43,"")</f>
        <v>-0.15527005989000472</v>
      </c>
      <c r="N26" s="141">
        <f>IF('UC-table'!S43&lt;&gt;0,'UC-table'!S43,"")</f>
        <v>3.2924121231903136E-2</v>
      </c>
      <c r="O26" s="141">
        <f>IF('UC-table'!T43&lt;&gt;0,'UC-table'!T43,22)</f>
        <v>2.988508758904071E-2</v>
      </c>
    </row>
    <row r="27" spans="1:15" ht="12.95" customHeight="1">
      <c r="A27" s="13" t="str">
        <f>CONCATENATE('UC-table'!A44," ",'UC-table'!B44)</f>
        <v>1A2 Manufacturing industries and construction</v>
      </c>
      <c r="B27" s="13" t="s">
        <v>272</v>
      </c>
      <c r="C27" s="143" t="s">
        <v>19</v>
      </c>
      <c r="D27" s="139">
        <f>'UC-table'!E44</f>
        <v>6.804629831999998</v>
      </c>
      <c r="E27" s="139">
        <f>'UC-table'!F44</f>
        <v>11.825323019999992</v>
      </c>
      <c r="F27" s="140">
        <f>IF('UC-table'!G44&lt;&gt;0,'UC-table'!O44,"")</f>
        <v>1.803805184445947E-2</v>
      </c>
      <c r="G27" s="140">
        <f>IF('UC-table'!G44&lt;&gt;0,'UC-table'!P44,"")</f>
        <v>1.8059367591200231E-2</v>
      </c>
      <c r="H27" s="140">
        <f>IF('UC-table'!H44&lt;&gt;0,'UC-table'!Q44,"")</f>
        <v>0.33107608967691177</v>
      </c>
      <c r="I27" s="140">
        <f>IF('UC-table'!H44&lt;&gt;0,'UC-table'!R44,"")</f>
        <v>0.33440630079878608</v>
      </c>
      <c r="J27" s="141">
        <f>IF(E27&lt;&gt;0,'UC-table'!M44,"")</f>
        <v>0.33124906064165865</v>
      </c>
      <c r="K27" s="141">
        <f>IF(F27&lt;&gt;0,'UC-table'!N44,"")</f>
        <v>0.33450047817412881</v>
      </c>
      <c r="L27" s="142">
        <f>(MAX(J27:K27)*ABS(E27)/('UC-table'!V$12))</f>
        <v>3.4423062724041841E-5</v>
      </c>
      <c r="M27" s="141">
        <f>IF('UC-table'!I44&lt;&gt;0,'UC-table'!I44,"")</f>
        <v>0.73783487301385287</v>
      </c>
      <c r="N27" s="141">
        <f>IF('UC-table'!S44&lt;&gt;0,'UC-table'!S44,"")</f>
        <v>0.50867598909245282</v>
      </c>
      <c r="O27" s="141">
        <f>IF('UC-table'!T44&lt;&gt;0,'UC-table'!T44,22)</f>
        <v>0.76191035989442923</v>
      </c>
    </row>
    <row r="28" spans="1:15" ht="12.95" customHeight="1">
      <c r="A28" s="13" t="str">
        <f>CONCATENATE('UC-table'!A45," ",'UC-table'!B45)</f>
        <v>1A2 Manufacturing industries and construction</v>
      </c>
      <c r="B28" s="13" t="s">
        <v>272</v>
      </c>
      <c r="C28" s="143" t="s">
        <v>20</v>
      </c>
      <c r="D28" s="139">
        <f>'UC-table'!E45</f>
        <v>56.433842120000065</v>
      </c>
      <c r="E28" s="139">
        <f>'UC-table'!F45</f>
        <v>72.59502190000002</v>
      </c>
      <c r="F28" s="140">
        <f>IF('UC-table'!G45&lt;&gt;0,'UC-table'!O45,"")</f>
        <v>1.803805184445947E-2</v>
      </c>
      <c r="G28" s="140">
        <f>IF('UC-table'!G45&lt;&gt;0,'UC-table'!P45,"")</f>
        <v>1.8059367591200231E-2</v>
      </c>
      <c r="H28" s="140">
        <f>IF('UC-table'!H45&lt;&gt;0,'UC-table'!Q45,"")</f>
        <v>0.41154939953731845</v>
      </c>
      <c r="I28" s="140">
        <f>IF('UC-table'!H45&lt;&gt;0,'UC-table'!R45,"")</f>
        <v>0.40921901068506905</v>
      </c>
      <c r="J28" s="141">
        <f>IF(E28&lt;&gt;0,'UC-table'!M45,"")</f>
        <v>0.41181403003034178</v>
      </c>
      <c r="K28" s="141">
        <f>IF(F28&lt;&gt;0,'UC-table'!N45,"")</f>
        <v>0.40930416945419495</v>
      </c>
      <c r="L28" s="142">
        <f>(MAX(J28:K28)*ABS(E28)/('UC-table'!V$12))</f>
        <v>2.6016431771568494E-4</v>
      </c>
      <c r="M28" s="141">
        <f>IF('UC-table'!I45&lt;&gt;0,'UC-table'!I45,"")</f>
        <v>0.28637390567232812</v>
      </c>
      <c r="N28" s="141">
        <f>IF('UC-table'!S45&lt;&gt;0,'UC-table'!S45,"")</f>
        <v>0.12898096029206613</v>
      </c>
      <c r="O28" s="141">
        <f>IF('UC-table'!T45&lt;&gt;0,'UC-table'!T45,22)</f>
        <v>0.10982852218210287</v>
      </c>
    </row>
    <row r="29" spans="1:15" ht="12.95" customHeight="1">
      <c r="A29" s="13" t="str">
        <f>CONCATENATE('UC-table'!A46," ",'UC-table'!B46)</f>
        <v>1A2 Manufacturing industries and construction</v>
      </c>
      <c r="B29" s="13" t="s">
        <v>273</v>
      </c>
      <c r="C29" s="143" t="s">
        <v>18</v>
      </c>
      <c r="D29" s="139">
        <f>'UC-table'!E46</f>
        <v>1597.7410671949965</v>
      </c>
      <c r="E29" s="139">
        <f>'UC-table'!F46</f>
        <v>1626.9461073900009</v>
      </c>
      <c r="F29" s="140">
        <f>IF('UC-table'!G46&lt;&gt;0,'UC-table'!O46,"")</f>
        <v>1.6737476580863692E-2</v>
      </c>
      <c r="G29" s="140">
        <f>IF('UC-table'!G46&lt;&gt;0,'UC-table'!P46,"")</f>
        <v>1.6712519775351459E-2</v>
      </c>
      <c r="H29" s="140">
        <f>IF('UC-table'!H46&lt;&gt;0,'UC-table'!Q46,"")</f>
        <v>2.017182436062261E-2</v>
      </c>
      <c r="I29" s="140">
        <f>IF('UC-table'!H46&lt;&gt;0,'UC-table'!R46,"")</f>
        <v>2.0325904709493709E-2</v>
      </c>
      <c r="J29" s="141">
        <f>IF(E29&lt;&gt;0,'UC-table'!M46,"")</f>
        <v>2.5493958569364001E-2</v>
      </c>
      <c r="K29" s="141">
        <f>IF(F29&lt;&gt;0,'UC-table'!N46,"")</f>
        <v>2.6113095634605694E-2</v>
      </c>
      <c r="L29" s="142">
        <f>(MAX(J29:K29)*ABS(E29)/('UC-table'!V$12))</f>
        <v>3.6971858223011265E-4</v>
      </c>
      <c r="M29" s="141">
        <f>IF('UC-table'!I46&lt;&gt;0,'UC-table'!I46,"")</f>
        <v>1.8278956956571751E-2</v>
      </c>
      <c r="N29" s="141">
        <f>IF('UC-table'!S46&lt;&gt;0,'UC-table'!S46,"")</f>
        <v>7.4537837778326677E-2</v>
      </c>
      <c r="O29" s="141">
        <f>IF('UC-table'!T46&lt;&gt;0,'UC-table'!T46,22)</f>
        <v>8.5226231597304247E-2</v>
      </c>
    </row>
    <row r="30" spans="1:15" ht="12.95" customHeight="1">
      <c r="A30" s="13" t="str">
        <f>CONCATENATE('UC-table'!A47," ",'UC-table'!B47)</f>
        <v>1A2 Manufacturing industries and construction</v>
      </c>
      <c r="B30" s="13" t="s">
        <v>273</v>
      </c>
      <c r="C30" s="143" t="s">
        <v>19</v>
      </c>
      <c r="D30" s="139">
        <f>'UC-table'!E47</f>
        <v>1.0807607580000007</v>
      </c>
      <c r="E30" s="139">
        <f>'UC-table'!F47</f>
        <v>1.1108859300000007</v>
      </c>
      <c r="F30" s="140">
        <f>IF('UC-table'!G47&lt;&gt;0,'UC-table'!O47,"")</f>
        <v>1.6737476580863692E-2</v>
      </c>
      <c r="G30" s="140">
        <f>IF('UC-table'!G47&lt;&gt;0,'UC-table'!P47,"")</f>
        <v>1.6712519775351459E-2</v>
      </c>
      <c r="H30" s="140">
        <f>IF('UC-table'!H47&lt;&gt;0,'UC-table'!Q47,"")</f>
        <v>0.38205189195417294</v>
      </c>
      <c r="I30" s="140">
        <f>IF('UC-table'!H47&lt;&gt;0,'UC-table'!R47,"")</f>
        <v>0.37657471355322986</v>
      </c>
      <c r="J30" s="141">
        <f>IF(E30&lt;&gt;0,'UC-table'!M47,"")</f>
        <v>0.38188523452451539</v>
      </c>
      <c r="K30" s="141">
        <f>IF(F30&lt;&gt;0,'UC-table'!N47,"")</f>
        <v>0.37858107841667504</v>
      </c>
      <c r="L30" s="142">
        <f>(MAX(J30:K30)*ABS(E30)/('UC-table'!V$12))</f>
        <v>3.6918333237635229E-6</v>
      </c>
      <c r="M30" s="141">
        <f>IF('UC-table'!I47&lt;&gt;0,'UC-table'!I47,"")</f>
        <v>2.7874043146929248E-2</v>
      </c>
      <c r="N30" s="141">
        <f>IF('UC-table'!S47&lt;&gt;0,'UC-table'!S47,"")</f>
        <v>0.20204102827150755</v>
      </c>
      <c r="O30" s="141">
        <f>IF('UC-table'!T47&lt;&gt;0,'UC-table'!T47,22)</f>
        <v>0.19880933286480174</v>
      </c>
    </row>
    <row r="31" spans="1:15" ht="12.95" customHeight="1">
      <c r="A31" s="13" t="str">
        <f>CONCATENATE('UC-table'!A48," ",'UC-table'!B48)</f>
        <v>1A2 Manufacturing industries and construction</v>
      </c>
      <c r="B31" s="13" t="s">
        <v>273</v>
      </c>
      <c r="C31" s="143" t="s">
        <v>20</v>
      </c>
      <c r="D31" s="139">
        <f>'UC-table'!E48</f>
        <v>17.011087249999996</v>
      </c>
      <c r="E31" s="139">
        <f>'UC-table'!F48</f>
        <v>16.094214200000003</v>
      </c>
      <c r="F31" s="140">
        <f>IF('UC-table'!G48&lt;&gt;0,'UC-table'!O48,"")</f>
        <v>1.6737476580863692E-2</v>
      </c>
      <c r="G31" s="140">
        <f>IF('UC-table'!G48&lt;&gt;0,'UC-table'!P48,"")</f>
        <v>1.6712519775351459E-2</v>
      </c>
      <c r="H31" s="140">
        <f>IF('UC-table'!H48&lt;&gt;0,'UC-table'!Q48,"")</f>
        <v>0.38097760121179708</v>
      </c>
      <c r="I31" s="140">
        <f>IF('UC-table'!H48&lt;&gt;0,'UC-table'!R48,"")</f>
        <v>0.38523850069130139</v>
      </c>
      <c r="J31" s="141">
        <f>IF(E31&lt;&gt;0,'UC-table'!M48,"")</f>
        <v>0.38133722241470847</v>
      </c>
      <c r="K31" s="141">
        <f>IF(F31&lt;&gt;0,'UC-table'!N48,"")</f>
        <v>0.38480981442071555</v>
      </c>
      <c r="L31" s="142">
        <f>(MAX(J31:K31)*ABS(E31)/('UC-table'!V$12))</f>
        <v>5.3895892691914311E-5</v>
      </c>
      <c r="M31" s="141">
        <f>IF('UC-table'!I48&lt;&gt;0,'UC-table'!I48,"")</f>
        <v>-5.3898556660450535E-2</v>
      </c>
      <c r="N31" s="141">
        <f>IF('UC-table'!S48&lt;&gt;0,'UC-table'!S48,"")</f>
        <v>0.14373217694071624</v>
      </c>
      <c r="O31" s="141">
        <f>IF('UC-table'!T48&lt;&gt;0,'UC-table'!T48,22)</f>
        <v>0.17938405222955955</v>
      </c>
    </row>
    <row r="32" spans="1:15" ht="12.95" customHeight="1">
      <c r="A32" s="13" t="str">
        <f>CONCATENATE('UC-table'!A49," ",'UC-table'!B49)</f>
        <v>1A3a Civil aviation</v>
      </c>
      <c r="B32" s="13" t="s">
        <v>269</v>
      </c>
      <c r="C32" s="143" t="s">
        <v>18</v>
      </c>
      <c r="D32" s="139">
        <f>'UC-table'!E49</f>
        <v>385.13699999999994</v>
      </c>
      <c r="E32" s="139">
        <f>'UC-table'!F49</f>
        <v>244.00826000000001</v>
      </c>
      <c r="F32" s="140">
        <f>IF('UC-table'!G49&lt;&gt;0,'UC-table'!O49,"")</f>
        <v>0.19654895022050653</v>
      </c>
      <c r="G32" s="140">
        <f>IF('UC-table'!G49&lt;&gt;0,'UC-table'!P49,"")</f>
        <v>0.19652149521317494</v>
      </c>
      <c r="H32" s="140">
        <f>IF('UC-table'!H49&lt;&gt;0,'UC-table'!Q49,"")</f>
        <v>1.9637496913832021E-2</v>
      </c>
      <c r="I32" s="140">
        <f>IF('UC-table'!H49&lt;&gt;0,'UC-table'!R49,"")</f>
        <v>1.9697674319420315E-2</v>
      </c>
      <c r="J32" s="141">
        <f>IF(E32&lt;&gt;0,'UC-table'!M49,"")</f>
        <v>0.1973559474230997</v>
      </c>
      <c r="K32" s="141">
        <f>IF(F32&lt;&gt;0,'UC-table'!N49,"")</f>
        <v>0.19887048979749081</v>
      </c>
      <c r="L32" s="142">
        <f>(MAX(J32:K32)*ABS(E32)/('UC-table'!V$12))</f>
        <v>4.2229372088267323E-4</v>
      </c>
      <c r="M32" s="141">
        <f>IF('UC-table'!I49&lt;&gt;0,'UC-table'!I49,"")</f>
        <v>-0.36643776110838472</v>
      </c>
      <c r="N32" s="141">
        <f>IF('UC-table'!S49&lt;&gt;0,'UC-table'!S49,"")</f>
        <v>0.13332774496700445</v>
      </c>
      <c r="O32" s="141">
        <f>IF('UC-table'!T49&lt;&gt;0,'UC-table'!T49,22)</f>
        <v>0.14591078205690769</v>
      </c>
    </row>
    <row r="33" spans="1:15" ht="12.95" customHeight="1">
      <c r="A33" s="13" t="str">
        <f>CONCATENATE('UC-table'!A50," ",'UC-table'!B50)</f>
        <v>1A3a Civil aviation</v>
      </c>
      <c r="B33" s="13" t="s">
        <v>269</v>
      </c>
      <c r="C33" s="143" t="s">
        <v>19</v>
      </c>
      <c r="D33" s="139">
        <f>'UC-table'!E50</f>
        <v>0.27342000000000027</v>
      </c>
      <c r="E33" s="139">
        <f>'UC-table'!F50</f>
        <v>0.18857999999999989</v>
      </c>
      <c r="F33" s="140">
        <f>IF('UC-table'!G50&lt;&gt;0,'UC-table'!O50,"")</f>
        <v>0.19654895022050653</v>
      </c>
      <c r="G33" s="140">
        <f>IF('UC-table'!G50&lt;&gt;0,'UC-table'!P50,"")</f>
        <v>0.19652149521317494</v>
      </c>
      <c r="H33" s="140">
        <f>IF('UC-table'!H50&lt;&gt;0,'UC-table'!Q50,"")</f>
        <v>1.0006193313742169</v>
      </c>
      <c r="I33" s="140">
        <f>IF('UC-table'!H50&lt;&gt;0,'UC-table'!R50,"")</f>
        <v>0.99249680580028876</v>
      </c>
      <c r="J33" s="141">
        <f>IF(E33&lt;&gt;0,'UC-table'!M50,"")</f>
        <v>1.0004984497854634</v>
      </c>
      <c r="K33" s="141">
        <f>IF(F33&lt;&gt;0,'UC-table'!N50,"")</f>
        <v>1.0480241107782864</v>
      </c>
      <c r="L33" s="142">
        <f>(MAX(J33:K33)*ABS(E33)/('UC-table'!V$12))</f>
        <v>1.7199137085407571E-6</v>
      </c>
      <c r="M33" s="141">
        <f>IF('UC-table'!I50&lt;&gt;0,'UC-table'!I50,"")</f>
        <v>-0.31029185867895653</v>
      </c>
      <c r="N33" s="141">
        <f>IF('UC-table'!S50&lt;&gt;0,'UC-table'!S50,"")</f>
        <v>0.14860306222700498</v>
      </c>
      <c r="O33" s="141">
        <f>IF('UC-table'!T50&lt;&gt;0,'UC-table'!T50,22)</f>
        <v>0.16236348360341454</v>
      </c>
    </row>
    <row r="34" spans="1:15" ht="12.95" customHeight="1">
      <c r="A34" s="13" t="str">
        <f>CONCATENATE('UC-table'!A51," ",'UC-table'!B51)</f>
        <v>1A3a Civil aviation</v>
      </c>
      <c r="B34" s="13" t="s">
        <v>269</v>
      </c>
      <c r="C34" s="143" t="s">
        <v>20</v>
      </c>
      <c r="D34" s="139">
        <f>'UC-table'!E51</f>
        <v>4.8607999999999985</v>
      </c>
      <c r="E34" s="139">
        <f>'UC-table'!F51</f>
        <v>3.087600000000001</v>
      </c>
      <c r="F34" s="140">
        <f>IF('UC-table'!G51&lt;&gt;0,'UC-table'!O51,"")</f>
        <v>0.19654895022050653</v>
      </c>
      <c r="G34" s="140">
        <f>IF('UC-table'!G51&lt;&gt;0,'UC-table'!P51,"")</f>
        <v>0.19652149521317494</v>
      </c>
      <c r="H34" s="140">
        <f>IF('UC-table'!H51&lt;&gt;0,'UC-table'!Q51,"")</f>
        <v>0.69603817044108418</v>
      </c>
      <c r="I34" s="140">
        <f>IF('UC-table'!H51&lt;&gt;0,'UC-table'!R51,"")</f>
        <v>1.4906151852054104</v>
      </c>
      <c r="J34" s="141">
        <f>IF(E34&lt;&gt;0,'UC-table'!M51,"")</f>
        <v>0.70298858448184431</v>
      </c>
      <c r="K34" s="141">
        <f>IF(F34&lt;&gt;0,'UC-table'!N51,"")</f>
        <v>1.5262773893763582</v>
      </c>
      <c r="L34" s="142">
        <f>(MAX(J34:K34)*ABS(E34)/('UC-table'!V$12))</f>
        <v>4.1010423613549229E-5</v>
      </c>
      <c r="M34" s="141">
        <f>IF('UC-table'!I51&lt;&gt;0,'UC-table'!I51,"")</f>
        <v>-0.36479591836734654</v>
      </c>
      <c r="N34" s="141">
        <f>IF('UC-table'!S51&lt;&gt;0,'UC-table'!S51,"")</f>
        <v>0.13494972932414528</v>
      </c>
      <c r="O34" s="141">
        <f>IF('UC-table'!T51&lt;&gt;0,'UC-table'!T51,22)</f>
        <v>0.14586851967444397</v>
      </c>
    </row>
    <row r="35" spans="1:15" ht="12.95" customHeight="1">
      <c r="A35" s="13" t="str">
        <f>CONCATENATE('UC-table'!A52," ",'UC-table'!B52)</f>
        <v>1A3b Road transportation</v>
      </c>
      <c r="B35" s="13" t="s">
        <v>275</v>
      </c>
      <c r="C35" s="143" t="s">
        <v>18</v>
      </c>
      <c r="D35" s="139">
        <f>'UC-table'!E52</f>
        <v>4923.4719999999998</v>
      </c>
      <c r="E35" s="139">
        <f>'UC-table'!F52</f>
        <v>7203.0332799999996</v>
      </c>
      <c r="F35" s="140">
        <f>IF('UC-table'!G52&lt;&gt;0,'UC-table'!O52,"")</f>
        <v>9.9721532562077157E-3</v>
      </c>
      <c r="G35" s="140">
        <f>IF('UC-table'!G52&lt;&gt;0,'UC-table'!P52,"")</f>
        <v>9.9906922352789463E-3</v>
      </c>
      <c r="H35" s="140">
        <f>IF('UC-table'!H52&lt;&gt;0,'UC-table'!Q52,"")</f>
        <v>1.498490699478265E-2</v>
      </c>
      <c r="I35" s="140">
        <f>IF('UC-table'!H52&lt;&gt;0,'UC-table'!R52,"")</f>
        <v>1.4975853656059893E-2</v>
      </c>
      <c r="J35" s="141">
        <f>IF(E35&lt;&gt;0,'UC-table'!M52,"")</f>
        <v>1.8002681691136037E-2</v>
      </c>
      <c r="K35" s="141">
        <f>IF(F35&lt;&gt;0,'UC-table'!N52,"")</f>
        <v>1.8047925646051122E-2</v>
      </c>
      <c r="L35" s="142">
        <f>(MAX(J35:K35)*ABS(E35)/('UC-table'!V$12))</f>
        <v>1.1313121906557188E-3</v>
      </c>
      <c r="M35" s="141">
        <f>IF('UC-table'!I52&lt;&gt;0,'UC-table'!I52,"")</f>
        <v>0.46299872935196951</v>
      </c>
      <c r="N35" s="141">
        <f>IF('UC-table'!S52&lt;&gt;0,'UC-table'!S52,"")</f>
        <v>2.0572602162407527E-2</v>
      </c>
      <c r="O35" s="141">
        <f>IF('UC-table'!T52&lt;&gt;0,'UC-table'!T52,22)</f>
        <v>2.0703310515901518E-2</v>
      </c>
    </row>
    <row r="36" spans="1:15" ht="12.95" customHeight="1">
      <c r="A36" s="13" t="str">
        <f>CONCATENATE('UC-table'!A53," ",'UC-table'!B53)</f>
        <v>1A3b Road transportation</v>
      </c>
      <c r="B36" s="13" t="s">
        <v>275</v>
      </c>
      <c r="C36" s="143" t="s">
        <v>19</v>
      </c>
      <c r="D36" s="139">
        <f>'UC-table'!E53</f>
        <v>11.471879999999985</v>
      </c>
      <c r="E36" s="139">
        <f>'UC-table'!F53</f>
        <v>4.6412100000000018</v>
      </c>
      <c r="F36" s="140">
        <f>IF('UC-table'!G53&lt;&gt;0,'UC-table'!O53,"")</f>
        <v>9.9721532562077157E-3</v>
      </c>
      <c r="G36" s="140">
        <f>IF('UC-table'!G53&lt;&gt;0,'UC-table'!P53,"")</f>
        <v>9.9906922352789463E-3</v>
      </c>
      <c r="H36" s="140">
        <f>IF('UC-table'!H53&lt;&gt;0,'UC-table'!Q53,"")</f>
        <v>0.49620688481740477</v>
      </c>
      <c r="I36" s="140">
        <f>IF('UC-table'!H53&lt;&gt;0,'UC-table'!R53,"")</f>
        <v>0.50111840841984934</v>
      </c>
      <c r="J36" s="141">
        <f>IF(E36&lt;&gt;0,'UC-table'!M53,"")</f>
        <v>0.49620282412497413</v>
      </c>
      <c r="K36" s="141">
        <f>IF(F36&lt;&gt;0,'UC-table'!N53,"")</f>
        <v>0.50170011936305647</v>
      </c>
      <c r="L36" s="142">
        <f>(MAX(J36:K36)*ABS(E36)/('UC-table'!V$12))</f>
        <v>2.0263533381914773E-5</v>
      </c>
      <c r="M36" s="141">
        <f>IF('UC-table'!I53&lt;&gt;0,'UC-table'!I53,"")</f>
        <v>-0.59542725342315228</v>
      </c>
      <c r="N36" s="141">
        <f>IF('UC-table'!S53&lt;&gt;0,'UC-table'!S53,"")</f>
        <v>5.6890781885811093E-3</v>
      </c>
      <c r="O36" s="141">
        <f>IF('UC-table'!T53&lt;&gt;0,'UC-table'!T53,22)</f>
        <v>5.7252238369076558E-3</v>
      </c>
    </row>
    <row r="37" spans="1:15" ht="12.95" customHeight="1">
      <c r="A37" s="13" t="str">
        <f>CONCATENATE('UC-table'!A54," ",'UC-table'!B54)</f>
        <v>1A3b Road transportation</v>
      </c>
      <c r="B37" s="13" t="s">
        <v>275</v>
      </c>
      <c r="C37" s="143" t="s">
        <v>20</v>
      </c>
      <c r="D37" s="139">
        <f>'UC-table'!E54</f>
        <v>68.120019999999869</v>
      </c>
      <c r="E37" s="139">
        <f>'UC-table'!F54</f>
        <v>110.13896999999972</v>
      </c>
      <c r="F37" s="140">
        <f>IF('UC-table'!G54&lt;&gt;0,'UC-table'!O54,"")</f>
        <v>9.9721532562077157E-3</v>
      </c>
      <c r="G37" s="140">
        <f>IF('UC-table'!G54&lt;&gt;0,'UC-table'!P54,"")</f>
        <v>9.9906922352789463E-3</v>
      </c>
      <c r="H37" s="140">
        <f>IF('UC-table'!H54&lt;&gt;0,'UC-table'!Q54,"")</f>
        <v>0.70058654125935738</v>
      </c>
      <c r="I37" s="140">
        <f>IF('UC-table'!H54&lt;&gt;0,'UC-table'!R54,"")</f>
        <v>1.5082157686383104</v>
      </c>
      <c r="J37" s="141">
        <f>IF(E37&lt;&gt;0,'UC-table'!M54,"")</f>
        <v>0.70065152415450072</v>
      </c>
      <c r="K37" s="141">
        <f>IF(F37&lt;&gt;0,'UC-table'!N54,"")</f>
        <v>1.5110046880545143</v>
      </c>
      <c r="L37" s="142">
        <f>(MAX(J37:K37)*ABS(E37)/('UC-table'!V$12))</f>
        <v>1.4482601304558512E-3</v>
      </c>
      <c r="M37" s="141">
        <f>IF('UC-table'!I54&lt;&gt;0,'UC-table'!I54,"")</f>
        <v>0.61683701795742174</v>
      </c>
      <c r="N37" s="141">
        <f>IF('UC-table'!S54&lt;&gt;0,'UC-table'!S54,"")</f>
        <v>2.2740069384730721E-2</v>
      </c>
      <c r="O37" s="141">
        <f>IF('UC-table'!T54&lt;&gt;0,'UC-table'!T54,22)</f>
        <v>2.2882570774050315E-2</v>
      </c>
    </row>
    <row r="38" spans="1:15" ht="12.95" customHeight="1">
      <c r="A38" s="13" t="str">
        <f>CONCATENATE('UC-table'!A55," ",'UC-table'!B55)</f>
        <v>1A3b Road transportation</v>
      </c>
      <c r="B38" s="13" t="s">
        <v>276</v>
      </c>
      <c r="C38" s="143" t="s">
        <v>18</v>
      </c>
      <c r="D38" s="139">
        <f>'UC-table'!E55</f>
        <v>5882.5470000000014</v>
      </c>
      <c r="E38" s="139">
        <f>'UC-table'!F55</f>
        <v>4275.3519999999971</v>
      </c>
      <c r="F38" s="140">
        <f>IF('UC-table'!G55&lt;&gt;0,'UC-table'!O55,"")</f>
        <v>1.7976599054654301E-2</v>
      </c>
      <c r="G38" s="140">
        <f>IF('UC-table'!G55&lt;&gt;0,'UC-table'!P55,"")</f>
        <v>1.7751927384786738E-2</v>
      </c>
      <c r="H38" s="140">
        <f>IF('UC-table'!H55&lt;&gt;0,'UC-table'!Q55,"")</f>
        <v>1.8218624227503491E-2</v>
      </c>
      <c r="I38" s="140">
        <f>IF('UC-table'!H55&lt;&gt;0,'UC-table'!R55,"")</f>
        <v>1.8046580135890743E-2</v>
      </c>
      <c r="J38" s="141">
        <f>IF(E38&lt;&gt;0,'UC-table'!M55,"")</f>
        <v>2.5297943845265455E-2</v>
      </c>
      <c r="K38" s="141">
        <f>IF(F38&lt;&gt;0,'UC-table'!N55,"")</f>
        <v>2.5470975173413724E-2</v>
      </c>
      <c r="L38" s="142">
        <f>(MAX(J38:K38)*ABS(E38)/('UC-table'!V$12))</f>
        <v>9.4767015176516463E-4</v>
      </c>
      <c r="M38" s="141">
        <f>IF('UC-table'!I55&lt;&gt;0,'UC-table'!I55,"")</f>
        <v>-0.27321413666563205</v>
      </c>
      <c r="N38" s="141">
        <f>IF('UC-table'!S55&lt;&gt;0,'UC-table'!S55,"")</f>
        <v>2.4969819934635651E-2</v>
      </c>
      <c r="O38" s="141">
        <f>IF('UC-table'!T55&lt;&gt;0,'UC-table'!T55,22)</f>
        <v>2.5937813187327741E-2</v>
      </c>
    </row>
    <row r="39" spans="1:15" ht="12.95" customHeight="1">
      <c r="A39" s="13" t="str">
        <f>CONCATENATE('UC-table'!A56," ",'UC-table'!B56)</f>
        <v>1A3b Road transportation</v>
      </c>
      <c r="B39" s="13" t="s">
        <v>276</v>
      </c>
      <c r="C39" s="143" t="s">
        <v>19</v>
      </c>
      <c r="D39" s="139">
        <f>'UC-table'!E56</f>
        <v>77.853510000000128</v>
      </c>
      <c r="E39" s="139">
        <f>'UC-table'!F56</f>
        <v>18.990719999999968</v>
      </c>
      <c r="F39" s="140">
        <f>IF('UC-table'!G56&lt;&gt;0,'UC-table'!O56,"")</f>
        <v>1.7976599054654301E-2</v>
      </c>
      <c r="G39" s="140">
        <f>IF('UC-table'!G56&lt;&gt;0,'UC-table'!P56,"")</f>
        <v>1.7751927384786738E-2</v>
      </c>
      <c r="H39" s="140">
        <f>IF('UC-table'!H56&lt;&gt;0,'UC-table'!Q56,"")</f>
        <v>0.35745237346885761</v>
      </c>
      <c r="I39" s="140">
        <f>IF('UC-table'!H56&lt;&gt;0,'UC-table'!R56,"")</f>
        <v>0.35795077445360834</v>
      </c>
      <c r="J39" s="141">
        <f>IF(E39&lt;&gt;0,'UC-table'!M56,"")</f>
        <v>0.3568944844366424</v>
      </c>
      <c r="K39" s="141">
        <f>IF(F39&lt;&gt;0,'UC-table'!N56,"")</f>
        <v>0.3578960060034333</v>
      </c>
      <c r="L39" s="142">
        <f>(MAX(J39:K39)*ABS(E39)/('UC-table'!V$12))</f>
        <v>5.9147723627942718E-5</v>
      </c>
      <c r="M39" s="141">
        <f>IF('UC-table'!I56&lt;&gt;0,'UC-table'!I56,"")</f>
        <v>-0.75607111355673062</v>
      </c>
      <c r="N39" s="141">
        <f>IF('UC-table'!S56&lt;&gt;0,'UC-table'!S56,"")</f>
        <v>5.6029022762108749E-2</v>
      </c>
      <c r="O39" s="141">
        <f>IF('UC-table'!T56&lt;&gt;0,'UC-table'!T56,22)</f>
        <v>0.12206385641519069</v>
      </c>
    </row>
    <row r="40" spans="1:15" ht="12.95" customHeight="1">
      <c r="A40" s="13" t="str">
        <f>CONCATENATE('UC-table'!A57," ",'UC-table'!B57)</f>
        <v>1A3b Road transportation</v>
      </c>
      <c r="B40" s="13" t="s">
        <v>276</v>
      </c>
      <c r="C40" s="143" t="s">
        <v>20</v>
      </c>
      <c r="D40" s="139">
        <f>'UC-table'!E57</f>
        <v>91.812390000000008</v>
      </c>
      <c r="E40" s="139">
        <f>'UC-table'!F57</f>
        <v>45.481339999999975</v>
      </c>
      <c r="F40" s="140">
        <f>IF('UC-table'!G57&lt;&gt;0,'UC-table'!O57,"")</f>
        <v>1.7976599054654301E-2</v>
      </c>
      <c r="G40" s="140">
        <f>IF('UC-table'!G57&lt;&gt;0,'UC-table'!P57,"")</f>
        <v>1.7751927384786738E-2</v>
      </c>
      <c r="H40" s="140">
        <f>IF('UC-table'!H57&lt;&gt;0,'UC-table'!Q57,"")</f>
        <v>0.62684370178815074</v>
      </c>
      <c r="I40" s="140">
        <f>IF('UC-table'!H57&lt;&gt;0,'UC-table'!R57,"")</f>
        <v>1.2991734308773157</v>
      </c>
      <c r="J40" s="141">
        <f>IF(E40&lt;&gt;0,'UC-table'!M57,"")</f>
        <v>0.62703598147657746</v>
      </c>
      <c r="K40" s="141">
        <f>IF(F40&lt;&gt;0,'UC-table'!N57,"")</f>
        <v>1.2972427284979209</v>
      </c>
      <c r="L40" s="142">
        <f>(MAX(J40:K40)*ABS(E40)/('UC-table'!V$12))</f>
        <v>5.1344537855502713E-4</v>
      </c>
      <c r="M40" s="141">
        <f>IF('UC-table'!I57&lt;&gt;0,'UC-table'!I57,"")</f>
        <v>-0.50462742555770557</v>
      </c>
      <c r="N40" s="141">
        <f>IF('UC-table'!S57&lt;&gt;0,'UC-table'!S57,"")</f>
        <v>0.31917745883116577</v>
      </c>
      <c r="O40" s="141">
        <f>IF('UC-table'!T57&lt;&gt;0,'UC-table'!T57,22)</f>
        <v>1.2137370029212846</v>
      </c>
    </row>
    <row r="41" spans="1:15" ht="12.95" customHeight="1">
      <c r="A41" s="13" t="str">
        <f>CONCATENATE('UC-table'!A58," ",'UC-table'!B58)</f>
        <v>1A3b Road transportation</v>
      </c>
      <c r="B41" s="13" t="s">
        <v>271</v>
      </c>
      <c r="C41" s="143" t="s">
        <v>18</v>
      </c>
      <c r="D41" s="139">
        <f>'UC-table'!E58</f>
        <v>0</v>
      </c>
      <c r="E41" s="139">
        <f>'UC-table'!F58</f>
        <v>9.0749999999999975</v>
      </c>
      <c r="F41" s="140">
        <f>IF('UC-table'!G58&lt;&gt;0,'UC-table'!O58,"")</f>
        <v>2.9837685140807872E-2</v>
      </c>
      <c r="G41" s="140">
        <f>IF('UC-table'!G58&lt;&gt;0,'UC-table'!P58,"")</f>
        <v>2.9960062633465557E-2</v>
      </c>
      <c r="H41" s="140">
        <f>IF('UC-table'!H58&lt;&gt;0,'UC-table'!Q58,"")</f>
        <v>5.0081104059225903E-3</v>
      </c>
      <c r="I41" s="140">
        <f>IF('UC-table'!H58&lt;&gt;0,'UC-table'!R58,"")</f>
        <v>5.0254551876279304E-3</v>
      </c>
      <c r="J41" s="141">
        <f>IF(E41&lt;&gt;0,'UC-table'!M58,"")</f>
        <v>3.0197044902888742E-2</v>
      </c>
      <c r="K41" s="141">
        <f>IF(F41&lt;&gt;0,'UC-table'!N58,"")</f>
        <v>3.0393288978313667E-2</v>
      </c>
      <c r="L41" s="142">
        <f>(MAX(J41:K41)*ABS(E41)/('UC-table'!V$12))</f>
        <v>2.4002920438167026E-6</v>
      </c>
      <c r="M41" s="141" t="str">
        <f>IF('UC-table'!I58&lt;&gt;0,'UC-table'!I58,"")</f>
        <v/>
      </c>
      <c r="N41" s="141" t="str">
        <f>IF('UC-table'!S58&lt;&gt;0,'UC-table'!S58,"")</f>
        <v/>
      </c>
      <c r="O41" s="141" t="str">
        <f>IF('UC-table'!T58&lt;&gt;0,'UC-table'!T58,22)</f>
        <v/>
      </c>
    </row>
    <row r="42" spans="1:15" ht="12.95" customHeight="1">
      <c r="A42" s="13" t="str">
        <f>CONCATENATE('UC-table'!A59," ",'UC-table'!B59)</f>
        <v>1A3b Road transportation</v>
      </c>
      <c r="B42" s="13" t="s">
        <v>271</v>
      </c>
      <c r="C42" s="143" t="s">
        <v>19</v>
      </c>
      <c r="D42" s="139">
        <f>'UC-table'!E59</f>
        <v>0</v>
      </c>
      <c r="E42" s="139">
        <f>'UC-table'!F59</f>
        <v>2.1121800000000013</v>
      </c>
      <c r="F42" s="140">
        <f>IF('UC-table'!G59&lt;&gt;0,'UC-table'!O59,"")</f>
        <v>2.9837685140807872E-2</v>
      </c>
      <c r="G42" s="140">
        <f>IF('UC-table'!G59&lt;&gt;0,'UC-table'!P59,"")</f>
        <v>2.9960062633465557E-2</v>
      </c>
      <c r="H42" s="140">
        <f>IF('UC-table'!H59&lt;&gt;0,'UC-table'!Q59,"")</f>
        <v>0.50260194669780922</v>
      </c>
      <c r="I42" s="140">
        <f>IF('UC-table'!H59&lt;&gt;0,'UC-table'!R59,"")</f>
        <v>0.49935815038573722</v>
      </c>
      <c r="J42" s="141">
        <f>IF(E42&lt;&gt;0,'UC-table'!M59,"")</f>
        <v>0.50254147882401057</v>
      </c>
      <c r="K42" s="141">
        <f>IF(F42&lt;&gt;0,'UC-table'!N59,"")</f>
        <v>0.50348860589242206</v>
      </c>
      <c r="L42" s="142">
        <f>(MAX(J42:K42)*ABS(E42)/('UC-table'!V$12))</f>
        <v>9.2546569561770737E-6</v>
      </c>
      <c r="M42" s="141" t="str">
        <f>IF('UC-table'!I59&lt;&gt;0,'UC-table'!I59,"")</f>
        <v/>
      </c>
      <c r="N42" s="141" t="str">
        <f>IF('UC-table'!S59&lt;&gt;0,'UC-table'!S59,"")</f>
        <v/>
      </c>
      <c r="O42" s="141" t="str">
        <f>IF('UC-table'!T59&lt;&gt;0,'UC-table'!T59,22)</f>
        <v/>
      </c>
    </row>
    <row r="43" spans="1:15" ht="12.95" customHeight="1">
      <c r="A43" s="13" t="str">
        <f>CONCATENATE('UC-table'!A60," ",'UC-table'!B60)</f>
        <v>1A3b Road transportation</v>
      </c>
      <c r="B43" s="13" t="s">
        <v>271</v>
      </c>
      <c r="C43" s="143" t="s">
        <v>20</v>
      </c>
      <c r="D43" s="139">
        <f>'UC-table'!E60</f>
        <v>0</v>
      </c>
      <c r="E43" s="139">
        <f>'UC-table'!F60</f>
        <v>4.9599999999999913E-3</v>
      </c>
      <c r="F43" s="140">
        <f>IF('UC-table'!G60&lt;&gt;0,'UC-table'!O60,"")</f>
        <v>2.9837685140807872E-2</v>
      </c>
      <c r="G43" s="140">
        <f>IF('UC-table'!G60&lt;&gt;0,'UC-table'!P60,"")</f>
        <v>2.9960062633465557E-2</v>
      </c>
      <c r="H43" s="140">
        <f>IF('UC-table'!H60&lt;&gt;0,'UC-table'!Q60,"")</f>
        <v>0.70053018486811847</v>
      </c>
      <c r="I43" s="140">
        <f>IF('UC-table'!H60&lt;&gt;0,'UC-table'!R60,"")</f>
        <v>1.5205779587359405</v>
      </c>
      <c r="J43" s="141">
        <f>IF(E43&lt;&gt;0,'UC-table'!M60,"")</f>
        <v>0.70045936755472427</v>
      </c>
      <c r="K43" s="141">
        <f>IF(F43&lt;&gt;0,'UC-table'!N60,"")</f>
        <v>1.5156740181040367</v>
      </c>
      <c r="L43" s="142">
        <f>(MAX(J43:K43)*ABS(E43)/('UC-table'!V$12))</f>
        <v>6.5422514926956713E-8</v>
      </c>
      <c r="M43" s="141" t="str">
        <f>IF('UC-table'!I60&lt;&gt;0,'UC-table'!I60,"")</f>
        <v/>
      </c>
      <c r="N43" s="141" t="str">
        <f>IF('UC-table'!S60&lt;&gt;0,'UC-table'!S60,"")</f>
        <v/>
      </c>
      <c r="O43" s="141" t="str">
        <f>IF('UC-table'!T60&lt;&gt;0,'UC-table'!T60,22)</f>
        <v/>
      </c>
    </row>
    <row r="44" spans="1:15" ht="12.95" customHeight="1">
      <c r="A44" s="13" t="str">
        <f>CONCATENATE('UC-table'!A61," ",'UC-table'!B61)</f>
        <v>1A3b Road transportation</v>
      </c>
      <c r="B44" s="13" t="s">
        <v>272</v>
      </c>
      <c r="C44" s="143" t="s">
        <v>19</v>
      </c>
      <c r="D44" s="139">
        <f>'UC-table'!E61</f>
        <v>0</v>
      </c>
      <c r="E44" s="139">
        <f>'UC-table'!F61</f>
        <v>1.4019179999999993</v>
      </c>
      <c r="F44" s="140">
        <f>IF('UC-table'!G61&lt;&gt;0,'UC-table'!O61,"")</f>
        <v>7.1117095897209577E-3</v>
      </c>
      <c r="G44" s="140">
        <f>IF('UC-table'!G61&lt;&gt;0,'UC-table'!P61,"")</f>
        <v>7.0621614107431573E-3</v>
      </c>
      <c r="H44" s="140">
        <f>IF('UC-table'!H61&lt;&gt;0,'UC-table'!Q61,"")</f>
        <v>0.81840367947347581</v>
      </c>
      <c r="I44" s="140">
        <f>IF('UC-table'!H61&lt;&gt;0,'UC-table'!R61,"")</f>
        <v>0.81608654095336408</v>
      </c>
      <c r="J44" s="141">
        <f>IF(E44&lt;&gt;0,'UC-table'!M61,"")</f>
        <v>0.81853165235053671</v>
      </c>
      <c r="K44" s="141">
        <f>IF(F44&lt;&gt;0,'UC-table'!N61,"")</f>
        <v>0.81370126770234941</v>
      </c>
      <c r="L44" s="142">
        <f>(MAX(J44:K44)*ABS(E44)/('UC-table'!V$12))</f>
        <v>9.9861444201156901E-6</v>
      </c>
      <c r="M44" s="141" t="str">
        <f>IF('UC-table'!I61&lt;&gt;0,'UC-table'!I61,"")</f>
        <v/>
      </c>
      <c r="N44" s="141" t="str">
        <f>IF('UC-table'!S61&lt;&gt;0,'UC-table'!S61,"")</f>
        <v/>
      </c>
      <c r="O44" s="141" t="str">
        <f>IF('UC-table'!T61&lt;&gt;0,'UC-table'!T61,22)</f>
        <v/>
      </c>
    </row>
    <row r="45" spans="1:15" ht="12.95" customHeight="1">
      <c r="A45" s="13" t="str">
        <f>CONCATENATE('UC-table'!A62," ",'UC-table'!B62)</f>
        <v>1A3b Road transportation</v>
      </c>
      <c r="B45" s="13" t="s">
        <v>272</v>
      </c>
      <c r="C45" s="143" t="s">
        <v>20</v>
      </c>
      <c r="D45" s="139">
        <f>'UC-table'!E62</f>
        <v>0</v>
      </c>
      <c r="E45" s="139">
        <f>'UC-table'!F62</f>
        <v>7.7560604999999851</v>
      </c>
      <c r="F45" s="140">
        <f>IF('UC-table'!G62&lt;&gt;0,'UC-table'!O62,"")</f>
        <v>7.1117095897209577E-3</v>
      </c>
      <c r="G45" s="140">
        <f>IF('UC-table'!G62&lt;&gt;0,'UC-table'!P62,"")</f>
        <v>7.0621614107431573E-3</v>
      </c>
      <c r="H45" s="140">
        <f>IF('UC-table'!H62&lt;&gt;0,'UC-table'!Q62,"")</f>
        <v>0.58054893320094392</v>
      </c>
      <c r="I45" s="140">
        <f>IF('UC-table'!H62&lt;&gt;0,'UC-table'!R62,"")</f>
        <v>1.0715289035834119</v>
      </c>
      <c r="J45" s="141">
        <f>IF(E45&lt;&gt;0,'UC-table'!M62,"")</f>
        <v>0.58058830406035045</v>
      </c>
      <c r="K45" s="141">
        <f>IF(F45&lt;&gt;0,'UC-table'!N62,"")</f>
        <v>1.0716846831634028</v>
      </c>
      <c r="L45" s="142">
        <f>(MAX(J45:K45)*ABS(E45)/('UC-table'!V$12))</f>
        <v>7.2334913138632785E-5</v>
      </c>
      <c r="M45" s="141" t="str">
        <f>IF('UC-table'!I62&lt;&gt;0,'UC-table'!I62,"")</f>
        <v/>
      </c>
      <c r="N45" s="141" t="str">
        <f>IF('UC-table'!S62&lt;&gt;0,'UC-table'!S62,"")</f>
        <v/>
      </c>
      <c r="O45" s="141" t="str">
        <f>IF('UC-table'!T62&lt;&gt;0,'UC-table'!T62,22)</f>
        <v/>
      </c>
    </row>
    <row r="46" spans="1:15" ht="12.95" customHeight="1">
      <c r="A46" s="13" t="str">
        <f>CONCATENATE('UC-table'!A63," ",'UC-table'!B63)</f>
        <v>1A3c Railways</v>
      </c>
      <c r="B46" s="13" t="s">
        <v>269</v>
      </c>
      <c r="C46" s="143" t="s">
        <v>18</v>
      </c>
      <c r="D46" s="139">
        <f>'UC-table'!E63</f>
        <v>191.10390000000001</v>
      </c>
      <c r="E46" s="139">
        <f>'UC-table'!F63</f>
        <v>98.270719999999997</v>
      </c>
      <c r="F46" s="140">
        <f>IF('UC-table'!G63&lt;&gt;0,'UC-table'!O63,"")</f>
        <v>5.0057670961935252E-2</v>
      </c>
      <c r="G46" s="140">
        <f>IF('UC-table'!G63&lt;&gt;0,'UC-table'!P63,"")</f>
        <v>5.0131424648691622E-2</v>
      </c>
      <c r="H46" s="140">
        <f>IF('UC-table'!H63&lt;&gt;0,'UC-table'!Q63,"")</f>
        <v>1.5092683057255448E-2</v>
      </c>
      <c r="I46" s="140">
        <f>IF('UC-table'!H63&lt;&gt;0,'UC-table'!R63,"")</f>
        <v>1.5103220528247278E-2</v>
      </c>
      <c r="J46" s="141">
        <f>IF(E46&lt;&gt;0,'UC-table'!M63,"")</f>
        <v>5.2464809002373533E-2</v>
      </c>
      <c r="K46" s="141">
        <f>IF(F46&lt;&gt;0,'UC-table'!N63,"")</f>
        <v>5.2586425934074414E-2</v>
      </c>
      <c r="L46" s="142">
        <f>(MAX(J46:K46)*ABS(E46)/('UC-table'!V$12))</f>
        <v>4.4971517791983532E-5</v>
      </c>
      <c r="M46" s="141">
        <f>IF('UC-table'!I63&lt;&gt;0,'UC-table'!I63,"")</f>
        <v>-0.48577334109874265</v>
      </c>
      <c r="N46" s="141">
        <f>IF('UC-table'!S63&lt;&gt;0,'UC-table'!S63,"")</f>
        <v>3.5220640479886767E-2</v>
      </c>
      <c r="O46" s="141">
        <f>IF('UC-table'!T63&lt;&gt;0,'UC-table'!T63,22)</f>
        <v>3.8110158444909448E-2</v>
      </c>
    </row>
    <row r="47" spans="1:15" ht="12.95" customHeight="1">
      <c r="A47" s="13" t="str">
        <f>CONCATENATE('UC-table'!A64," ",'UC-table'!B64)</f>
        <v>1A3c Railways</v>
      </c>
      <c r="B47" s="13" t="s">
        <v>269</v>
      </c>
      <c r="C47" s="143" t="s">
        <v>19</v>
      </c>
      <c r="D47" s="139">
        <f>'UC-table'!E64</f>
        <v>0.23058000000000001</v>
      </c>
      <c r="E47" s="139">
        <f>'UC-table'!F64</f>
        <v>0.10940999999999999</v>
      </c>
      <c r="F47" s="140">
        <f>IF('UC-table'!G64&lt;&gt;0,'UC-table'!O64,"")</f>
        <v>5.0057670961935252E-2</v>
      </c>
      <c r="G47" s="140">
        <f>IF('UC-table'!G64&lt;&gt;0,'UC-table'!P64,"")</f>
        <v>5.0131424648691622E-2</v>
      </c>
      <c r="H47" s="140">
        <f>IF('UC-table'!H64&lt;&gt;0,'UC-table'!Q64,"")</f>
        <v>0.5019156622820734</v>
      </c>
      <c r="I47" s="140">
        <f>IF('UC-table'!H64&lt;&gt;0,'UC-table'!R64,"")</f>
        <v>0.50202286068175606</v>
      </c>
      <c r="J47" s="141">
        <f>IF(E47&lt;&gt;0,'UC-table'!M64,"")</f>
        <v>0.50337440039905856</v>
      </c>
      <c r="K47" s="141">
        <f>IF(F47&lt;&gt;0,'UC-table'!N64,"")</f>
        <v>0.50723039059851016</v>
      </c>
      <c r="L47" s="142">
        <f>(MAX(J47:K47)*ABS(E47)/('UC-table'!V$12))</f>
        <v>4.8294985151127413E-7</v>
      </c>
      <c r="M47" s="141">
        <f>IF('UC-table'!I64&lt;&gt;0,'UC-table'!I64,"")</f>
        <v>-0.52550091074681238</v>
      </c>
      <c r="N47" s="141">
        <f>IF('UC-table'!S64&lt;&gt;0,'UC-table'!S64,"")</f>
        <v>3.249960215273362E-2</v>
      </c>
      <c r="O47" s="141">
        <f>IF('UC-table'!T64&lt;&gt;0,'UC-table'!T64,22)</f>
        <v>3.5165884849382323E-2</v>
      </c>
    </row>
    <row r="48" spans="1:15" ht="12.95" customHeight="1">
      <c r="A48" s="13" t="str">
        <f>CONCATENATE('UC-table'!A65," ",'UC-table'!B65)</f>
        <v>1A3c Railways</v>
      </c>
      <c r="B48" s="13" t="s">
        <v>269</v>
      </c>
      <c r="C48" s="143" t="s">
        <v>20</v>
      </c>
      <c r="D48" s="139">
        <f>'UC-table'!E65</f>
        <v>1.5096999999999987</v>
      </c>
      <c r="E48" s="139">
        <f>'UC-table'!F65</f>
        <v>0.81529999999999969</v>
      </c>
      <c r="F48" s="140">
        <f>IF('UC-table'!G65&lt;&gt;0,'UC-table'!O65,"")</f>
        <v>5.0057670961935252E-2</v>
      </c>
      <c r="G48" s="140">
        <f>IF('UC-table'!G65&lt;&gt;0,'UC-table'!P65,"")</f>
        <v>5.0131424648691622E-2</v>
      </c>
      <c r="H48" s="140">
        <f>IF('UC-table'!H65&lt;&gt;0,'UC-table'!Q65,"")</f>
        <v>0.69990264197687302</v>
      </c>
      <c r="I48" s="140">
        <f>IF('UC-table'!H65&lt;&gt;0,'UC-table'!R65,"")</f>
        <v>1.5159157674207091</v>
      </c>
      <c r="J48" s="141">
        <f>IF(E48&lt;&gt;0,'UC-table'!M65,"")</f>
        <v>0.70003441841463254</v>
      </c>
      <c r="K48" s="141">
        <f>IF(F48&lt;&gt;0,'UC-table'!N65,"")</f>
        <v>1.5243327738076495</v>
      </c>
      <c r="L48" s="142">
        <f>(MAX(J48:K48)*ABS(E48)/('UC-table'!V$12))</f>
        <v>1.0815260441132691E-5</v>
      </c>
      <c r="M48" s="141">
        <f>IF('UC-table'!I65&lt;&gt;0,'UC-table'!I65,"")</f>
        <v>-0.45995893223819279</v>
      </c>
      <c r="N48" s="141">
        <f>IF('UC-table'!S65&lt;&gt;0,'UC-table'!S65,"")</f>
        <v>3.6988780179237346E-2</v>
      </c>
      <c r="O48" s="141">
        <f>IF('UC-table'!T65&lt;&gt;0,'UC-table'!T65,22)</f>
        <v>4.002309132358578E-2</v>
      </c>
    </row>
    <row r="49" spans="1:15" ht="12.95" customHeight="1">
      <c r="A49" s="13" t="str">
        <f>CONCATENATE('UC-table'!A66," ",'UC-table'!B66)</f>
        <v>1A3d Navigation</v>
      </c>
      <c r="B49" s="13" t="s">
        <v>269</v>
      </c>
      <c r="C49" s="143" t="s">
        <v>18</v>
      </c>
      <c r="D49" s="139">
        <f>'UC-table'!E66</f>
        <v>441.28575999999987</v>
      </c>
      <c r="E49" s="139">
        <f>'UC-table'!F66</f>
        <v>536.86285000000009</v>
      </c>
      <c r="F49" s="140">
        <f>IF('UC-table'!G66&lt;&gt;0,'UC-table'!O66,"")</f>
        <v>5.4838391660795488E-2</v>
      </c>
      <c r="G49" s="140">
        <f>IF('UC-table'!G66&lt;&gt;0,'UC-table'!P66,"")</f>
        <v>5.5251890398324649E-2</v>
      </c>
      <c r="H49" s="140">
        <f>IF('UC-table'!H66&lt;&gt;0,'UC-table'!Q66,"")</f>
        <v>1.0302958751999186E-2</v>
      </c>
      <c r="I49" s="140">
        <f>IF('UC-table'!H66&lt;&gt;0,'UC-table'!R66,"")</f>
        <v>1.02704713090538E-2</v>
      </c>
      <c r="J49" s="141">
        <f>IF(E49&lt;&gt;0,'UC-table'!M66,"")</f>
        <v>5.5944695639091706E-2</v>
      </c>
      <c r="K49" s="141">
        <f>IF(F49&lt;&gt;0,'UC-table'!N66,"")</f>
        <v>5.6647442970997171E-2</v>
      </c>
      <c r="L49" s="142">
        <f>(MAX(J49:K49)*ABS(E49)/('UC-table'!V$12))</f>
        <v>2.6465701869702831E-4</v>
      </c>
      <c r="M49" s="141">
        <f>IF('UC-table'!I66&lt;&gt;0,'UC-table'!I66,"")</f>
        <v>0.21658775030492772</v>
      </c>
      <c r="N49" s="141">
        <f>IF('UC-table'!S66&lt;&gt;0,'UC-table'!S66,"")</f>
        <v>9.3790627062585716E-2</v>
      </c>
      <c r="O49" s="141">
        <f>IF('UC-table'!T66&lt;&gt;0,'UC-table'!T66,22)</f>
        <v>0.1029826492938683</v>
      </c>
    </row>
    <row r="50" spans="1:15" ht="12.95" customHeight="1">
      <c r="A50" s="13" t="str">
        <f>CONCATENATE('UC-table'!A67," ",'UC-table'!B67)</f>
        <v>1A3d Navigation</v>
      </c>
      <c r="B50" s="13" t="s">
        <v>269</v>
      </c>
      <c r="C50" s="143" t="s">
        <v>19</v>
      </c>
      <c r="D50" s="139">
        <f>'UC-table'!E67</f>
        <v>4.5586799999999981</v>
      </c>
      <c r="E50" s="139">
        <f>'UC-table'!F67</f>
        <v>2.9267699999999994</v>
      </c>
      <c r="F50" s="140">
        <f>IF('UC-table'!G67&lt;&gt;0,'UC-table'!O67,"")</f>
        <v>5.4838391660795488E-2</v>
      </c>
      <c r="G50" s="140">
        <f>IF('UC-table'!G67&lt;&gt;0,'UC-table'!P67,"")</f>
        <v>5.5251890398324649E-2</v>
      </c>
      <c r="H50" s="140">
        <f>IF('UC-table'!H67&lt;&gt;0,'UC-table'!Q67,"")</f>
        <v>0.8078051950137608</v>
      </c>
      <c r="I50" s="140">
        <f>IF('UC-table'!H67&lt;&gt;0,'UC-table'!R67,"")</f>
        <v>0.81006812588120569</v>
      </c>
      <c r="J50" s="141">
        <f>IF(E50&lt;&gt;0,'UC-table'!M67,"")</f>
        <v>0.80811645121063969</v>
      </c>
      <c r="K50" s="141">
        <f>IF(F50&lt;&gt;0,'UC-table'!N67,"")</f>
        <v>0.8103714223111842</v>
      </c>
      <c r="L50" s="142">
        <f>(MAX(J50:K50)*ABS(E50)/('UC-table'!V$12))</f>
        <v>2.0640131722075029E-5</v>
      </c>
      <c r="M50" s="141">
        <f>IF('UC-table'!I67&lt;&gt;0,'UC-table'!I67,"")</f>
        <v>-0.35797862539156056</v>
      </c>
      <c r="N50" s="141">
        <f>IF('UC-table'!S67&lt;&gt;0,'UC-table'!S67,"")</f>
        <v>0.11002467220763285</v>
      </c>
      <c r="O50" s="141">
        <f>IF('UC-table'!T67&lt;&gt;0,'UC-table'!T67,22)</f>
        <v>0.338195363157139</v>
      </c>
    </row>
    <row r="51" spans="1:15" ht="12.95" customHeight="1">
      <c r="A51" s="13" t="str">
        <f>CONCATENATE('UC-table'!A68," ",'UC-table'!B68)</f>
        <v>1A3d Navigation</v>
      </c>
      <c r="B51" s="13" t="s">
        <v>269</v>
      </c>
      <c r="C51" s="143" t="s">
        <v>20</v>
      </c>
      <c r="D51" s="139">
        <f>'UC-table'!E68</f>
        <v>2.8923000000000005</v>
      </c>
      <c r="E51" s="139">
        <f>'UC-table'!F68</f>
        <v>4.1819000000000015</v>
      </c>
      <c r="F51" s="140">
        <f>IF('UC-table'!G68&lt;&gt;0,'UC-table'!O68,"")</f>
        <v>5.4838391660795488E-2</v>
      </c>
      <c r="G51" s="140">
        <f>IF('UC-table'!G68&lt;&gt;0,'UC-table'!P68,"")</f>
        <v>5.5251890398324649E-2</v>
      </c>
      <c r="H51" s="140">
        <f>IF('UC-table'!H68&lt;&gt;0,'UC-table'!Q68,"")</f>
        <v>0.472697914909393</v>
      </c>
      <c r="I51" s="140">
        <f>IF('UC-table'!H68&lt;&gt;0,'UC-table'!R68,"")</f>
        <v>0.79224081799142065</v>
      </c>
      <c r="J51" s="141">
        <f>IF(E51&lt;&gt;0,'UC-table'!M68,"")</f>
        <v>0.474999962700553</v>
      </c>
      <c r="K51" s="141">
        <f>IF(F51&lt;&gt;0,'UC-table'!N68,"")</f>
        <v>0.80082042502424389</v>
      </c>
      <c r="L51" s="142">
        <f>(MAX(J51:K51)*ABS(E51)/('UC-table'!V$12))</f>
        <v>2.9143958336785934E-5</v>
      </c>
      <c r="M51" s="141">
        <f>IF('UC-table'!I68&lt;&gt;0,'UC-table'!I68,"")</f>
        <v>0.44587352625937859</v>
      </c>
      <c r="N51" s="141">
        <f>IF('UC-table'!S68&lt;&gt;0,'UC-table'!S68,"")</f>
        <v>0.27383234767062559</v>
      </c>
      <c r="O51" s="141">
        <f>IF('UC-table'!T68&lt;&gt;0,'UC-table'!T68,22)</f>
        <v>0.42606954749089043</v>
      </c>
    </row>
    <row r="52" spans="1:15" ht="12.95" customHeight="1">
      <c r="A52" s="13" t="str">
        <f>CONCATENATE('UC-table'!A69," ",'UC-table'!B69)</f>
        <v>1A3e Other transportation (off-road vehicles and other machinery)</v>
      </c>
      <c r="B52" s="13" t="s">
        <v>269</v>
      </c>
      <c r="C52" s="143" t="s">
        <v>18</v>
      </c>
      <c r="D52" s="139">
        <f>'UC-table'!E69</f>
        <v>659.85604000000001</v>
      </c>
      <c r="E52" s="139">
        <f>'UC-table'!F69</f>
        <v>648.37789999999995</v>
      </c>
      <c r="F52" s="140">
        <f>IF('UC-table'!G69&lt;&gt;0,'UC-table'!O69,"")</f>
        <v>0.14242503272373208</v>
      </c>
      <c r="G52" s="140">
        <f>IF('UC-table'!G69&lt;&gt;0,'UC-table'!P69,"")</f>
        <v>0.1423629154122599</v>
      </c>
      <c r="H52" s="140">
        <f>IF('UC-table'!H69&lt;&gt;0,'UC-table'!Q69,"")</f>
        <v>1.1922426729526698E-2</v>
      </c>
      <c r="I52" s="140">
        <f>IF('UC-table'!H69&lt;&gt;0,'UC-table'!R69,"")</f>
        <v>1.1882709104778982E-2</v>
      </c>
      <c r="J52" s="141">
        <f>IF(E52&lt;&gt;0,'UC-table'!M69,"")</f>
        <v>0.1423826948961284</v>
      </c>
      <c r="K52" s="141">
        <f>IF(F52&lt;&gt;0,'UC-table'!N69,"")</f>
        <v>0.14234372916858876</v>
      </c>
      <c r="L52" s="142">
        <f>(MAX(J52:K52)*ABS(E52)/('UC-table'!V$12))</f>
        <v>8.0338767466771256E-4</v>
      </c>
      <c r="M52" s="141">
        <f>IF('UC-table'!I69&lt;&gt;0,'UC-table'!I69,"")</f>
        <v>-1.7394915412155737E-2</v>
      </c>
      <c r="N52" s="141">
        <f>IF('UC-table'!S69&lt;&gt;0,'UC-table'!S69,"")</f>
        <v>0.22032211188345263</v>
      </c>
      <c r="O52" s="141">
        <f>IF('UC-table'!T69&lt;&gt;0,'UC-table'!T69,22)</f>
        <v>0.32686760288451677</v>
      </c>
    </row>
    <row r="53" spans="1:15" ht="12.95" customHeight="1">
      <c r="A53" s="13" t="str">
        <f>CONCATENATE('UC-table'!A70," ",'UC-table'!B70)</f>
        <v>1A3e Other transportation (off-road vehicles and other machinery)</v>
      </c>
      <c r="B53" s="13" t="s">
        <v>269</v>
      </c>
      <c r="C53" s="143" t="s">
        <v>19</v>
      </c>
      <c r="D53" s="139">
        <f>'UC-table'!E70</f>
        <v>4.9982099999999958</v>
      </c>
      <c r="E53" s="139">
        <f>'UC-table'!F70</f>
        <v>6.0731999999999973</v>
      </c>
      <c r="F53" s="140">
        <f>IF('UC-table'!G70&lt;&gt;0,'UC-table'!O70,"")</f>
        <v>0.14242503272373208</v>
      </c>
      <c r="G53" s="140">
        <f>IF('UC-table'!G70&lt;&gt;0,'UC-table'!P70,"")</f>
        <v>0.1423629154122599</v>
      </c>
      <c r="H53" s="140">
        <f>IF('UC-table'!H70&lt;&gt;0,'UC-table'!Q70,"")</f>
        <v>0.45689825271866813</v>
      </c>
      <c r="I53" s="140">
        <f>IF('UC-table'!H70&lt;&gt;0,'UC-table'!R70,"")</f>
        <v>0.50000522460254837</v>
      </c>
      <c r="J53" s="141">
        <f>IF(E53&lt;&gt;0,'UC-table'!M70,"")</f>
        <v>0.47456853870068111</v>
      </c>
      <c r="K53" s="141">
        <f>IF(F53&lt;&gt;0,'UC-table'!N70,"")</f>
        <v>0.55930055681744439</v>
      </c>
      <c r="L53" s="142">
        <f>(MAX(J53:K53)*ABS(E53)/('UC-table'!V$12))</f>
        <v>2.9559874615864439E-5</v>
      </c>
      <c r="M53" s="141">
        <f>IF('UC-table'!I70&lt;&gt;0,'UC-table'!I70,"")</f>
        <v>0.21507499684887235</v>
      </c>
      <c r="N53" s="141">
        <f>IF('UC-table'!S70&lt;&gt;0,'UC-table'!S70,"")</f>
        <v>0.38320024017718096</v>
      </c>
      <c r="O53" s="141">
        <f>IF('UC-table'!T70&lt;&gt;0,'UC-table'!T70,22)</f>
        <v>0.54543396442776471</v>
      </c>
    </row>
    <row r="54" spans="1:15" ht="12.95" customHeight="1">
      <c r="A54" s="13" t="str">
        <f>CONCATENATE('UC-table'!A71," ",'UC-table'!B71)</f>
        <v>1A3e Other transportation (off-road vehicles and other machinery)</v>
      </c>
      <c r="B54" s="13" t="s">
        <v>269</v>
      </c>
      <c r="C54" s="143" t="s">
        <v>20</v>
      </c>
      <c r="D54" s="139">
        <f>'UC-table'!E71</f>
        <v>4.7405199999999956</v>
      </c>
      <c r="E54" s="139">
        <f>'UC-table'!F71</f>
        <v>4.4342399999999964</v>
      </c>
      <c r="F54" s="140">
        <f>IF('UC-table'!G71&lt;&gt;0,'UC-table'!O71,"")</f>
        <v>0.14242503272373208</v>
      </c>
      <c r="G54" s="140">
        <f>IF('UC-table'!G71&lt;&gt;0,'UC-table'!P71,"")</f>
        <v>0.1423629154122599</v>
      </c>
      <c r="H54" s="140">
        <f>IF('UC-table'!H71&lt;&gt;0,'UC-table'!Q71,"")</f>
        <v>0.58433535518787971</v>
      </c>
      <c r="I54" s="140">
        <f>IF('UC-table'!H71&lt;&gt;0,'UC-table'!R71,"")</f>
        <v>1.1609239151039967</v>
      </c>
      <c r="J54" s="141">
        <f>IF(E54&lt;&gt;0,'UC-table'!M71,"")</f>
        <v>0.59023911482248426</v>
      </c>
      <c r="K54" s="141">
        <f>IF(F54&lt;&gt;0,'UC-table'!N71,"")</f>
        <v>1.1768159602517876</v>
      </c>
      <c r="L54" s="142">
        <f>(MAX(J54:K54)*ABS(E54)/('UC-table'!V$12))</f>
        <v>4.5411672544873433E-5</v>
      </c>
      <c r="M54" s="141">
        <f>IF('UC-table'!I71&lt;&gt;0,'UC-table'!I71,"")</f>
        <v>-6.4608945854041228E-2</v>
      </c>
      <c r="N54" s="141">
        <f>IF('UC-table'!S71&lt;&gt;0,'UC-table'!S71,"")</f>
        <v>0.22494768797725298</v>
      </c>
      <c r="O54" s="141">
        <f>IF('UC-table'!T71&lt;&gt;0,'UC-table'!T71,22)</f>
        <v>0.36269466069944722</v>
      </c>
    </row>
    <row r="55" spans="1:15" ht="12.95" customHeight="1">
      <c r="A55" s="13" t="str">
        <f>CONCATENATE('UC-table'!A72," ",'UC-table'!B72)</f>
        <v>1A3e Other transportation (off-road vehicles and other machinery)</v>
      </c>
      <c r="B55" s="13" t="s">
        <v>272</v>
      </c>
      <c r="C55" s="143" t="s">
        <v>19</v>
      </c>
      <c r="D55" s="139">
        <f>'UC-table'!E72</f>
        <v>0</v>
      </c>
      <c r="E55" s="139">
        <f>'UC-table'!F72</f>
        <v>0.4864859999999992</v>
      </c>
      <c r="F55" s="140">
        <f>IF('UC-table'!G72&lt;&gt;0,'UC-table'!O72,"")</f>
        <v>7.7223376240325006E-2</v>
      </c>
      <c r="G55" s="140">
        <f>IF('UC-table'!G72&lt;&gt;0,'UC-table'!P72,"")</f>
        <v>7.7130776211588856E-2</v>
      </c>
      <c r="H55" s="140">
        <f>IF('UC-table'!H72&lt;&gt;0,'UC-table'!Q72,"")</f>
        <v>0.45335093175203039</v>
      </c>
      <c r="I55" s="140">
        <f>IF('UC-table'!H72&lt;&gt;0,'UC-table'!R72,"")</f>
        <v>0.45449476279573342</v>
      </c>
      <c r="J55" s="141">
        <f>IF(E55&lt;&gt;0,'UC-table'!M72,"")</f>
        <v>0.45707258274640089</v>
      </c>
      <c r="K55" s="141">
        <f>IF(F55&lt;&gt;0,'UC-table'!N72,"")</f>
        <v>0.47111157354302718</v>
      </c>
      <c r="L55" s="142">
        <f>(MAX(J55:K55)*ABS(E55)/('UC-table'!V$12))</f>
        <v>1.9944992287844697E-6</v>
      </c>
      <c r="M55" s="141" t="str">
        <f>IF('UC-table'!I72&lt;&gt;0,'UC-table'!I72,"")</f>
        <v/>
      </c>
      <c r="N55" s="141" t="str">
        <f>IF('UC-table'!S72&lt;&gt;0,'UC-table'!S72,"")</f>
        <v/>
      </c>
      <c r="O55" s="141" t="str">
        <f>IF('UC-table'!T72&lt;&gt;0,'UC-table'!T72,22)</f>
        <v/>
      </c>
    </row>
    <row r="56" spans="1:15" ht="12.95" customHeight="1">
      <c r="A56" s="13" t="str">
        <f>CONCATENATE('UC-table'!A73," ",'UC-table'!B73)</f>
        <v>1A3e Other transportation (off-road vehicles and other machinery)</v>
      </c>
      <c r="B56" s="13" t="s">
        <v>272</v>
      </c>
      <c r="C56" s="143" t="s">
        <v>20</v>
      </c>
      <c r="D56" s="139">
        <f>'UC-table'!E73</f>
        <v>0</v>
      </c>
      <c r="E56" s="139">
        <f>'UC-table'!F73</f>
        <v>0.21916999999999992</v>
      </c>
      <c r="F56" s="140">
        <f>IF('UC-table'!G73&lt;&gt;0,'UC-table'!O73,"")</f>
        <v>7.7223376240325006E-2</v>
      </c>
      <c r="G56" s="140">
        <f>IF('UC-table'!G73&lt;&gt;0,'UC-table'!P73,"")</f>
        <v>7.7130776211588856E-2</v>
      </c>
      <c r="H56" s="140">
        <f>IF('UC-table'!H73&lt;&gt;0,'UC-table'!Q73,"")</f>
        <v>0.42358585785114256</v>
      </c>
      <c r="I56" s="140">
        <f>IF('UC-table'!H73&lt;&gt;0,'UC-table'!R73,"")</f>
        <v>0.64705946940227932</v>
      </c>
      <c r="J56" s="141">
        <f>IF(E56&lt;&gt;0,'UC-table'!M73,"")</f>
        <v>0.42656717495971147</v>
      </c>
      <c r="K56" s="141">
        <f>IF(F56&lt;&gt;0,'UC-table'!N73,"")</f>
        <v>0.65559890807072652</v>
      </c>
      <c r="L56" s="142">
        <f>(MAX(J56:K56)*ABS(E56)/('UC-table'!V$12))</f>
        <v>1.2504291278907941E-6</v>
      </c>
      <c r="M56" s="141" t="str">
        <f>IF('UC-table'!I73&lt;&gt;0,'UC-table'!I73,"")</f>
        <v/>
      </c>
      <c r="N56" s="141" t="str">
        <f>IF('UC-table'!S73&lt;&gt;0,'UC-table'!S73,"")</f>
        <v/>
      </c>
      <c r="O56" s="141" t="str">
        <f>IF('UC-table'!T73&lt;&gt;0,'UC-table'!T73,22)</f>
        <v/>
      </c>
    </row>
    <row r="57" spans="1:15" ht="12.95" customHeight="1">
      <c r="A57" s="13" t="str">
        <f>CONCATENATE('UC-table'!A74," ",'UC-table'!B74)</f>
        <v>1A4 Other sectors</v>
      </c>
      <c r="B57" s="13" t="s">
        <v>269</v>
      </c>
      <c r="C57" s="143" t="s">
        <v>18</v>
      </c>
      <c r="D57" s="139">
        <f>'UC-table'!E74</f>
        <v>6634.6264599149981</v>
      </c>
      <c r="E57" s="139">
        <f>'UC-table'!F74</f>
        <v>3314.6845504499988</v>
      </c>
      <c r="F57" s="140">
        <f>IF('UC-table'!G74&lt;&gt;0,'UC-table'!O74,"")</f>
        <v>6.9143266725868929E-2</v>
      </c>
      <c r="G57" s="140">
        <f>IF('UC-table'!G74&lt;&gt;0,'UC-table'!P74,"")</f>
        <v>6.9547378301224136E-2</v>
      </c>
      <c r="H57" s="140">
        <f>IF('UC-table'!H74&lt;&gt;0,'UC-table'!Q74,"")</f>
        <v>6.9671800178850414E-3</v>
      </c>
      <c r="I57" s="140">
        <f>IF('UC-table'!H74&lt;&gt;0,'UC-table'!R74,"")</f>
        <v>6.981326612442283E-3</v>
      </c>
      <c r="J57" s="141">
        <f>IF(E57&lt;&gt;0,'UC-table'!M74,"")</f>
        <v>6.9105347142489323E-2</v>
      </c>
      <c r="K57" s="141">
        <f>IF(F57&lt;&gt;0,'UC-table'!N74,"")</f>
        <v>6.9622630397021434E-2</v>
      </c>
      <c r="L57" s="142">
        <f>(MAX(J57:K57)*ABS(E57)/('UC-table'!V$12))</f>
        <v>2.0083175519392555E-3</v>
      </c>
      <c r="M57" s="141">
        <f>IF('UC-table'!I74&lt;&gt;0,'UC-table'!I74,"")</f>
        <v>-0.50039620610495283</v>
      </c>
      <c r="N57" s="141">
        <f>IF('UC-table'!S74&lt;&gt;0,'UC-table'!S74,"")</f>
        <v>5.7304768904008263E-2</v>
      </c>
      <c r="O57" s="141">
        <f>IF('UC-table'!T74&lt;&gt;0,'UC-table'!T74,22)</f>
        <v>6.8330284049448409E-2</v>
      </c>
    </row>
    <row r="58" spans="1:15" ht="12.95" customHeight="1">
      <c r="A58" s="13" t="str">
        <f>CONCATENATE('UC-table'!A75," ",'UC-table'!B75)</f>
        <v>1A4 Other sectors</v>
      </c>
      <c r="B58" s="13" t="s">
        <v>269</v>
      </c>
      <c r="C58" s="143" t="s">
        <v>19</v>
      </c>
      <c r="D58" s="139">
        <f>'UC-table'!E75</f>
        <v>17.804738826000012</v>
      </c>
      <c r="E58" s="139">
        <f>'UC-table'!F75</f>
        <v>9.3115701000000026</v>
      </c>
      <c r="F58" s="140">
        <f>IF('UC-table'!G75&lt;&gt;0,'UC-table'!O75,"")</f>
        <v>6.9133553688791496E-2</v>
      </c>
      <c r="G58" s="140">
        <f>IF('UC-table'!G75&lt;&gt;0,'UC-table'!P75,"")</f>
        <v>6.9547378301224136E-2</v>
      </c>
      <c r="H58" s="140">
        <f>IF('UC-table'!H75&lt;&gt;0,'UC-table'!Q75,"")</f>
        <v>0.3314623275762924</v>
      </c>
      <c r="I58" s="140">
        <f>IF('UC-table'!H75&lt;&gt;0,'UC-table'!R75,"")</f>
        <v>0.33694019882071041</v>
      </c>
      <c r="J58" s="141">
        <f>IF(E58&lt;&gt;0,'UC-table'!M75,"")</f>
        <v>0.33429578308274083</v>
      </c>
      <c r="K58" s="141">
        <f>IF(F58&lt;&gt;0,'UC-table'!N75,"")</f>
        <v>0.3450892016175941</v>
      </c>
      <c r="L58" s="142">
        <f>(MAX(J58:K58)*ABS(E58)/('UC-table'!V$12))</f>
        <v>2.7963661694573832E-5</v>
      </c>
      <c r="M58" s="141">
        <f>IF('UC-table'!I75&lt;&gt;0,'UC-table'!I75,"")</f>
        <v>-0.47701731595172592</v>
      </c>
      <c r="N58" s="141">
        <f>IF('UC-table'!S75&lt;&gt;0,'UC-table'!S75,"")</f>
        <v>7.5785914935798671E-2</v>
      </c>
      <c r="O58" s="141">
        <f>IF('UC-table'!T75&lt;&gt;0,'UC-table'!T75,22)</f>
        <v>0.10051568573143888</v>
      </c>
    </row>
    <row r="59" spans="1:15" ht="12.95" customHeight="1">
      <c r="A59" s="13" t="str">
        <f>CONCATENATE('UC-table'!A76," ",'UC-table'!B76)</f>
        <v>1A4 Other sectors</v>
      </c>
      <c r="B59" s="13" t="s">
        <v>269</v>
      </c>
      <c r="C59" s="143" t="s">
        <v>20</v>
      </c>
      <c r="D59" s="139">
        <f>'UC-table'!E76</f>
        <v>55.32241121000002</v>
      </c>
      <c r="E59" s="139">
        <f>'UC-table'!F76</f>
        <v>27.561532699999994</v>
      </c>
      <c r="F59" s="140">
        <f>IF('UC-table'!G76&lt;&gt;0,'UC-table'!O76,"")</f>
        <v>6.9133553688791496E-2</v>
      </c>
      <c r="G59" s="140">
        <f>IF('UC-table'!G76&lt;&gt;0,'UC-table'!P76,"")</f>
        <v>6.9547378301224136E-2</v>
      </c>
      <c r="H59" s="140">
        <f>IF('UC-table'!H76&lt;&gt;0,'UC-table'!Q76,"")</f>
        <v>0.36428833162749058</v>
      </c>
      <c r="I59" s="140">
        <f>IF('UC-table'!H76&lt;&gt;0,'UC-table'!R76,"")</f>
        <v>0.39422376878258558</v>
      </c>
      <c r="J59" s="141">
        <f>IF(E59&lt;&gt;0,'UC-table'!M76,"")</f>
        <v>0.36590478664853054</v>
      </c>
      <c r="K59" s="141">
        <f>IF(F59&lt;&gt;0,'UC-table'!N76,"")</f>
        <v>0.40538989515899193</v>
      </c>
      <c r="L59" s="142">
        <f>(MAX(J59:K59)*ABS(E59)/('UC-table'!V$12))</f>
        <v>9.7233526407394449E-5</v>
      </c>
      <c r="M59" s="141">
        <f>IF('UC-table'!I76&lt;&gt;0,'UC-table'!I76,"")</f>
        <v>-0.50180167318849611</v>
      </c>
      <c r="N59" s="141">
        <f>IF('UC-table'!S76&lt;&gt;0,'UC-table'!S76,"")</f>
        <v>7.5229936296019595E-2</v>
      </c>
      <c r="O59" s="141">
        <f>IF('UC-table'!T76&lt;&gt;0,'UC-table'!T76,22)</f>
        <v>9.770890360178941E-2</v>
      </c>
    </row>
    <row r="60" spans="1:15" ht="12.95" customHeight="1">
      <c r="A60" s="13" t="str">
        <f>CONCATENATE('UC-table'!A77," ",'UC-table'!B77)</f>
        <v>1A4 Other sectors</v>
      </c>
      <c r="B60" s="13" t="s">
        <v>270</v>
      </c>
      <c r="C60" s="143" t="s">
        <v>18</v>
      </c>
      <c r="D60" s="139">
        <f>'UC-table'!E77</f>
        <v>46.466479399999997</v>
      </c>
      <c r="E60" s="139">
        <f>'UC-table'!F77</f>
        <v>14.055064380000006</v>
      </c>
      <c r="F60" s="140">
        <f>IF('UC-table'!G77&lt;&gt;0,'UC-table'!O77,"")</f>
        <v>9.1701460756274708E-2</v>
      </c>
      <c r="G60" s="140">
        <f>IF('UC-table'!G77&lt;&gt;0,'UC-table'!P77,"")</f>
        <v>9.0395296291286481E-2</v>
      </c>
      <c r="H60" s="140">
        <f>IF('UC-table'!H77&lt;&gt;0,'UC-table'!Q77,"")</f>
        <v>9.0854626103607245E-3</v>
      </c>
      <c r="I60" s="140">
        <f>IF('UC-table'!H77&lt;&gt;0,'UC-table'!R77,"")</f>
        <v>8.9587536382569905E-3</v>
      </c>
      <c r="J60" s="141">
        <f>IF(E60&lt;&gt;0,'UC-table'!M77,"")</f>
        <v>9.2216551723905166E-2</v>
      </c>
      <c r="K60" s="141">
        <f>IF(F60&lt;&gt;0,'UC-table'!N77,"")</f>
        <v>9.0888486305178887E-2</v>
      </c>
      <c r="L60" s="142">
        <f>(MAX(J60:K60)*ABS(E60)/('UC-table'!V$12))</f>
        <v>1.1279282401200047E-5</v>
      </c>
      <c r="M60" s="141">
        <f>IF('UC-table'!I77&lt;&gt;0,'UC-table'!I77,"")</f>
        <v>-0.69752250307132146</v>
      </c>
      <c r="N60" s="141">
        <f>IF('UC-table'!S77&lt;&gt;0,'UC-table'!S77,"")</f>
        <v>4.8712083612369561E-2</v>
      </c>
      <c r="O60" s="141">
        <f>IF('UC-table'!T77&lt;&gt;0,'UC-table'!T77,22)</f>
        <v>6.3769971716896023E-2</v>
      </c>
    </row>
    <row r="61" spans="1:15" ht="12.95" customHeight="1">
      <c r="A61" s="13" t="str">
        <f>CONCATENATE('UC-table'!A78," ",'UC-table'!B78)</f>
        <v>1A4 Other sectors</v>
      </c>
      <c r="B61" s="13" t="s">
        <v>270</v>
      </c>
      <c r="C61" s="143" t="s">
        <v>19</v>
      </c>
      <c r="D61" s="139">
        <f>'UC-table'!E78</f>
        <v>2.3428524000000004</v>
      </c>
      <c r="E61" s="139">
        <f>'UC-table'!F78</f>
        <v>0.11849250000000001</v>
      </c>
      <c r="F61" s="140">
        <f>IF('UC-table'!G78&lt;&gt;0,'UC-table'!O78,"")</f>
        <v>9.1701460756274708E-2</v>
      </c>
      <c r="G61" s="140">
        <f>IF('UC-table'!G78&lt;&gt;0,'UC-table'!P78,"")</f>
        <v>9.0395296291286481E-2</v>
      </c>
      <c r="H61" s="140">
        <f>IF('UC-table'!H78&lt;&gt;0,'UC-table'!Q78,"")</f>
        <v>0.68446593617816476</v>
      </c>
      <c r="I61" s="140">
        <f>IF('UC-table'!H78&lt;&gt;0,'UC-table'!R78,"")</f>
        <v>0.73482153186688048</v>
      </c>
      <c r="J61" s="141">
        <f>IF(E61&lt;&gt;0,'UC-table'!M78,"")</f>
        <v>0.6849884899471782</v>
      </c>
      <c r="K61" s="141">
        <f>IF(F61&lt;&gt;0,'UC-table'!N78,"")</f>
        <v>0.73820638126382665</v>
      </c>
      <c r="L61" s="142">
        <f>(MAX(J61:K61)*ABS(E61)/('UC-table'!V$12))</f>
        <v>7.6121687972106585E-7</v>
      </c>
      <c r="M61" s="141">
        <f>IF('UC-table'!I78&lt;&gt;0,'UC-table'!I78,"")</f>
        <v>-0.94942383054092527</v>
      </c>
      <c r="N61" s="141">
        <f>IF('UC-table'!S78&lt;&gt;0,'UC-table'!S78,"")</f>
        <v>1.2815847386831503E-2</v>
      </c>
      <c r="O61" s="141">
        <f>IF('UC-table'!T78&lt;&gt;0,'UC-table'!T78,22)</f>
        <v>2.1674858023957189E-2</v>
      </c>
    </row>
    <row r="62" spans="1:15" ht="12.95" customHeight="1">
      <c r="A62" s="13" t="str">
        <f>CONCATENATE('UC-table'!A79," ",'UC-table'!B79)</f>
        <v>1A4 Other sectors</v>
      </c>
      <c r="B62" s="13" t="s">
        <v>270</v>
      </c>
      <c r="C62" s="143" t="s">
        <v>20</v>
      </c>
      <c r="D62" s="139">
        <f>'UC-table'!E79</f>
        <v>0.59002299999999996</v>
      </c>
      <c r="E62" s="139">
        <f>'UC-table'!F79</f>
        <v>0.14721279999999992</v>
      </c>
      <c r="F62" s="140">
        <f>IF('UC-table'!G79&lt;&gt;0,'UC-table'!O79,"")</f>
        <v>9.1701460756274708E-2</v>
      </c>
      <c r="G62" s="140">
        <f>IF('UC-table'!G79&lt;&gt;0,'UC-table'!P79,"")</f>
        <v>9.0395296291286481E-2</v>
      </c>
      <c r="H62" s="140">
        <f>IF('UC-table'!H79&lt;&gt;0,'UC-table'!Q79,"")</f>
        <v>0.43553265035954919</v>
      </c>
      <c r="I62" s="140">
        <f>IF('UC-table'!H79&lt;&gt;0,'UC-table'!R79,"")</f>
        <v>0.43565365657974442</v>
      </c>
      <c r="J62" s="141">
        <f>IF(E62&lt;&gt;0,'UC-table'!M79,"")</f>
        <v>0.43793899707740058</v>
      </c>
      <c r="K62" s="141">
        <f>IF(F62&lt;&gt;0,'UC-table'!N79,"")</f>
        <v>0.45350889793253119</v>
      </c>
      <c r="L62" s="142">
        <f>(MAX(J62:K62)*ABS(E62)/('UC-table'!V$12))</f>
        <v>5.809933185964782E-7</v>
      </c>
      <c r="M62" s="141">
        <f>IF('UC-table'!I79&lt;&gt;0,'UC-table'!I79,"")</f>
        <v>-0.75049650606840768</v>
      </c>
      <c r="N62" s="141">
        <f>IF('UC-table'!S79&lt;&gt;0,'UC-table'!S79,"")</f>
        <v>0.1035084150986616</v>
      </c>
      <c r="O62" s="141">
        <f>IF('UC-table'!T79&lt;&gt;0,'UC-table'!T79,22)</f>
        <v>0.16588590796207514</v>
      </c>
    </row>
    <row r="63" spans="1:15" ht="12.95" customHeight="1">
      <c r="A63" s="13" t="str">
        <f>CONCATENATE('UC-table'!A80," ",'UC-table'!B80)</f>
        <v>1A4 Other sectors</v>
      </c>
      <c r="B63" s="13" t="s">
        <v>271</v>
      </c>
      <c r="C63" s="143" t="s">
        <v>18</v>
      </c>
      <c r="D63" s="139">
        <f>'UC-table'!E80</f>
        <v>104.00706120300003</v>
      </c>
      <c r="E63" s="139">
        <f>'UC-table'!F80</f>
        <v>184.64316317999993</v>
      </c>
      <c r="F63" s="140">
        <f>IF('UC-table'!G80&lt;&gt;0,'UC-table'!O80,"")</f>
        <v>3.4386767231842016E-2</v>
      </c>
      <c r="G63" s="140">
        <f>IF('UC-table'!G80&lt;&gt;0,'UC-table'!P80,"")</f>
        <v>3.4206198541495265E-2</v>
      </c>
      <c r="H63" s="140">
        <f>IF('UC-table'!H80&lt;&gt;0,'UC-table'!Q80,"")</f>
        <v>3.4302926087630479E-3</v>
      </c>
      <c r="I63" s="140">
        <f>IF('UC-table'!H80&lt;&gt;0,'UC-table'!R80,"")</f>
        <v>3.4342133961889286E-3</v>
      </c>
      <c r="J63" s="141">
        <f>IF(E63&lt;&gt;0,'UC-table'!M80,"")</f>
        <v>3.4654277847504619E-2</v>
      </c>
      <c r="K63" s="141">
        <f>IF(F63&lt;&gt;0,'UC-table'!N80,"")</f>
        <v>3.4382206328789203E-2</v>
      </c>
      <c r="L63" s="142">
        <f>(MAX(J63:K63)*ABS(E63)/('UC-table'!V$12))</f>
        <v>5.5683924662176168E-5</v>
      </c>
      <c r="M63" s="141">
        <f>IF('UC-table'!I80&lt;&gt;0,'UC-table'!I80,"")</f>
        <v>0.7752944948575663</v>
      </c>
      <c r="N63" s="141">
        <f>IF('UC-table'!S80&lt;&gt;0,'UC-table'!S80,"")</f>
        <v>0.11864012824152825</v>
      </c>
      <c r="O63" s="141">
        <f>IF('UC-table'!T80&lt;&gt;0,'UC-table'!T80,22)</f>
        <v>0.13196878768051967</v>
      </c>
    </row>
    <row r="64" spans="1:15" ht="12.95" customHeight="1">
      <c r="A64" s="13" t="str">
        <f>CONCATENATE('UC-table'!A81," ",'UC-table'!B81)</f>
        <v>1A4 Other sectors</v>
      </c>
      <c r="B64" s="13" t="s">
        <v>271</v>
      </c>
      <c r="C64" s="143" t="s">
        <v>19</v>
      </c>
      <c r="D64" s="139">
        <f>'UC-table'!E81</f>
        <v>0.2197118069999999</v>
      </c>
      <c r="E64" s="139">
        <f>'UC-table'!F81</f>
        <v>0.21621789000000005</v>
      </c>
      <c r="F64" s="140">
        <f>IF('UC-table'!G81&lt;&gt;0,'UC-table'!O81,"")</f>
        <v>3.4386767231842016E-2</v>
      </c>
      <c r="G64" s="140">
        <f>IF('UC-table'!G81&lt;&gt;0,'UC-table'!P81,"")</f>
        <v>3.4206198541495265E-2</v>
      </c>
      <c r="H64" s="140">
        <f>IF('UC-table'!H81&lt;&gt;0,'UC-table'!Q81,"")</f>
        <v>0.53175080135373776</v>
      </c>
      <c r="I64" s="140">
        <f>IF('UC-table'!H81&lt;&gt;0,'UC-table'!R81,"")</f>
        <v>0.52933723981478031</v>
      </c>
      <c r="J64" s="141">
        <f>IF(E64&lt;&gt;0,'UC-table'!M81,"")</f>
        <v>0.53295214300977134</v>
      </c>
      <c r="K64" s="141">
        <f>IF(F64&lt;&gt;0,'UC-table'!N81,"")</f>
        <v>0.53087916343857067</v>
      </c>
      <c r="L64" s="142">
        <f>(MAX(J64:K64)*ABS(E64)/('UC-table'!V$12))</f>
        <v>1.0028121571067032E-6</v>
      </c>
      <c r="M64" s="141">
        <f>IF('UC-table'!I81&lt;&gt;0,'UC-table'!I81,"")</f>
        <v>-1.590227237992653E-2</v>
      </c>
      <c r="N64" s="141">
        <f>IF('UC-table'!S81&lt;&gt;0,'UC-table'!S81,"")</f>
        <v>0.48227695316033881</v>
      </c>
      <c r="O64" s="141">
        <f>IF('UC-table'!T81&lt;&gt;0,'UC-table'!T81,22)</f>
        <v>0.93330129930517547</v>
      </c>
    </row>
    <row r="65" spans="1:16" ht="12.95" customHeight="1">
      <c r="A65" s="13" t="str">
        <f>CONCATENATE('UC-table'!A82," ",'UC-table'!B82)</f>
        <v>1A4 Other sectors</v>
      </c>
      <c r="B65" s="13" t="s">
        <v>271</v>
      </c>
      <c r="C65" s="143" t="s">
        <v>20</v>
      </c>
      <c r="D65" s="139">
        <f>'UC-table'!E82</f>
        <v>0.5925343099999999</v>
      </c>
      <c r="E65" s="139">
        <f>'UC-table'!F82</f>
        <v>1.083167899999999</v>
      </c>
      <c r="F65" s="140">
        <f>IF('UC-table'!G82&lt;&gt;0,'UC-table'!O82,"")</f>
        <v>3.4386767231842016E-2</v>
      </c>
      <c r="G65" s="140">
        <f>IF('UC-table'!G82&lt;&gt;0,'UC-table'!P82,"")</f>
        <v>3.4206198541495265E-2</v>
      </c>
      <c r="H65" s="140">
        <f>IF('UC-table'!H82&lt;&gt;0,'UC-table'!Q82,"")</f>
        <v>0.34635993046292163</v>
      </c>
      <c r="I65" s="140">
        <f>IF('UC-table'!H82&lt;&gt;0,'UC-table'!R82,"")</f>
        <v>0.34721745976720408</v>
      </c>
      <c r="J65" s="141">
        <f>IF(E65&lt;&gt;0,'UC-table'!M82,"")</f>
        <v>0.34905678858626749</v>
      </c>
      <c r="K65" s="141">
        <f>IF(F65&lt;&gt;0,'UC-table'!N82,"")</f>
        <v>0.35037973429978259</v>
      </c>
      <c r="L65" s="142">
        <f>(MAX(J65:K65)*ABS(E65)/('UC-table'!V$12))</f>
        <v>3.302740960403261E-6</v>
      </c>
      <c r="M65" s="141">
        <f>IF('UC-table'!I82&lt;&gt;0,'UC-table'!I82,"")</f>
        <v>0.82802562099737165</v>
      </c>
      <c r="N65" s="141">
        <f>IF('UC-table'!S82&lt;&gt;0,'UC-table'!S82,"")</f>
        <v>0.33156140955129065</v>
      </c>
      <c r="O65" s="141">
        <f>IF('UC-table'!T82&lt;&gt;0,'UC-table'!T82,22)</f>
        <v>0.34863231811123729</v>
      </c>
    </row>
    <row r="66" spans="1:16" ht="12.95" customHeight="1">
      <c r="A66" s="13" t="str">
        <f>CONCATENATE('UC-table'!A83," ",'UC-table'!B83)</f>
        <v>1A4 Other sectors</v>
      </c>
      <c r="B66" s="13" t="s">
        <v>272</v>
      </c>
      <c r="C66" s="143" t="s">
        <v>19</v>
      </c>
      <c r="D66" s="139">
        <f>'UC-table'!E83</f>
        <v>161.27876860200004</v>
      </c>
      <c r="E66" s="139">
        <f>'UC-table'!F83</f>
        <v>222.4175625</v>
      </c>
      <c r="F66" s="140">
        <f>IF('UC-table'!G83&lt;&gt;0,'UC-table'!O83,"")</f>
        <v>8.4813827024412189E-2</v>
      </c>
      <c r="G66" s="140">
        <f>IF('UC-table'!G83&lt;&gt;0,'UC-table'!P83,"")</f>
        <v>8.597433638201607E-2</v>
      </c>
      <c r="H66" s="140">
        <f>IF('UC-table'!H83&lt;&gt;0,'UC-table'!Q83,"")</f>
        <v>0.6917033240833792</v>
      </c>
      <c r="I66" s="140">
        <f>IF('UC-table'!H83&lt;&gt;0,'UC-table'!R83,"")</f>
        <v>1.470515807885366</v>
      </c>
      <c r="J66" s="141">
        <f>IF(E66&lt;&gt;0,'UC-table'!M83,"")</f>
        <v>0.70513238832050196</v>
      </c>
      <c r="K66" s="141">
        <f>IF(F66&lt;&gt;0,'UC-table'!N83,"")</f>
        <v>1.4641317416351272</v>
      </c>
      <c r="L66" s="142">
        <f>(MAX(J66:K66)*ABS(E66)/('UC-table'!V$12))</f>
        <v>2.8339291310086113E-3</v>
      </c>
      <c r="M66" s="141">
        <f>IF('UC-table'!I83&lt;&gt;0,'UC-table'!I83,"")</f>
        <v>0.37908767798740356</v>
      </c>
      <c r="N66" s="141">
        <f>IF('UC-table'!S83&lt;&gt;0,'UC-table'!S83,"")</f>
        <v>0.23053708470650555</v>
      </c>
      <c r="O66" s="141">
        <f>IF('UC-table'!T83&lt;&gt;0,'UC-table'!T83,22)</f>
        <v>0.22341762611151644</v>
      </c>
    </row>
    <row r="67" spans="1:16" ht="12.95" customHeight="1">
      <c r="A67" s="13" t="str">
        <f>CONCATENATE('UC-table'!A84," ",'UC-table'!B84)</f>
        <v>1A4 Other sectors</v>
      </c>
      <c r="B67" s="13" t="s">
        <v>272</v>
      </c>
      <c r="C67" s="143" t="s">
        <v>20</v>
      </c>
      <c r="D67" s="139">
        <f>'UC-table'!E84</f>
        <v>27.768982220000002</v>
      </c>
      <c r="E67" s="139">
        <f>'UC-table'!F84</f>
        <v>37.250750099999998</v>
      </c>
      <c r="F67" s="140">
        <f>IF('UC-table'!G84&lt;&gt;0,'UC-table'!O84,"")</f>
        <v>8.4813827024412189E-2</v>
      </c>
      <c r="G67" s="140">
        <f>IF('UC-table'!G84&lt;&gt;0,'UC-table'!P84,"")</f>
        <v>8.597433638201607E-2</v>
      </c>
      <c r="H67" s="140">
        <f>IF('UC-table'!H84&lt;&gt;0,'UC-table'!Q84,"")</f>
        <v>0.60815660517933656</v>
      </c>
      <c r="I67" s="140">
        <f>IF('UC-table'!H84&lt;&gt;0,'UC-table'!R84,"")</f>
        <v>1.2918160351373229</v>
      </c>
      <c r="J67" s="141">
        <f>IF(E67&lt;&gt;0,'UC-table'!M84,"")</f>
        <v>0.61031592832908099</v>
      </c>
      <c r="K67" s="141">
        <f>IF(F67&lt;&gt;0,'UC-table'!N84,"")</f>
        <v>1.2867177896470938</v>
      </c>
      <c r="L67" s="142">
        <f>(MAX(J67:K67)*ABS(E67)/('UC-table'!V$12))</f>
        <v>4.1711718245250395E-4</v>
      </c>
      <c r="M67" s="141">
        <f>IF('UC-table'!I84&lt;&gt;0,'UC-table'!I84,"")</f>
        <v>0.3414517609929168</v>
      </c>
      <c r="N67" s="141">
        <f>IF('UC-table'!S84&lt;&gt;0,'UC-table'!S84,"")</f>
        <v>0.21502084842112978</v>
      </c>
      <c r="O67" s="141">
        <f>IF('UC-table'!T84&lt;&gt;0,'UC-table'!T84,22)</f>
        <v>0.24674491621800815</v>
      </c>
    </row>
    <row r="68" spans="1:16" ht="12.95" customHeight="1">
      <c r="A68" s="13" t="str">
        <f>CONCATENATE('UC-table'!A85," ",'UC-table'!B85)</f>
        <v>1A4 Other sectors</v>
      </c>
      <c r="B68" s="13" t="s">
        <v>273</v>
      </c>
      <c r="C68" s="143" t="s">
        <v>18</v>
      </c>
      <c r="D68" s="139">
        <f>'UC-table'!E85</f>
        <v>121.86569933999999</v>
      </c>
      <c r="E68" s="139">
        <f>'UC-table'!F85</f>
        <v>230.5890618000002</v>
      </c>
      <c r="F68" s="140">
        <f>IF('UC-table'!G85&lt;&gt;0,'UC-table'!O85,"")</f>
        <v>8.4312269391066161E-2</v>
      </c>
      <c r="G68" s="140">
        <f>IF('UC-table'!G85&lt;&gt;0,'UC-table'!P85,"")</f>
        <v>8.4118424056842486E-2</v>
      </c>
      <c r="H68" s="140">
        <f>IF('UC-table'!H85&lt;&gt;0,'UC-table'!Q85,"")</f>
        <v>1.5663407732468743E-2</v>
      </c>
      <c r="I68" s="140">
        <f>IF('UC-table'!H85&lt;&gt;0,'UC-table'!R85,"")</f>
        <v>1.5735127479202783E-2</v>
      </c>
      <c r="J68" s="141">
        <f>IF(E68&lt;&gt;0,'UC-table'!M85,"")</f>
        <v>8.5644732438545562E-2</v>
      </c>
      <c r="K68" s="141">
        <f>IF(F68&lt;&gt;0,'UC-table'!N85,"")</f>
        <v>8.5322655728878025E-2</v>
      </c>
      <c r="L68" s="142">
        <f>(MAX(J68:K68)*ABS(E68)/('UC-table'!V$12))</f>
        <v>1.7186170331585964E-4</v>
      </c>
      <c r="M68" s="141">
        <f>IF('UC-table'!I85&lt;&gt;0,'UC-table'!I85,"")</f>
        <v>0.89215721116625901</v>
      </c>
      <c r="N68" s="141">
        <f>IF('UC-table'!S85&lt;&gt;0,'UC-table'!S85,"")</f>
        <v>0.32328764574581403</v>
      </c>
      <c r="O68" s="141">
        <f>IF('UC-table'!T85&lt;&gt;0,'UC-table'!T85,22)</f>
        <v>0.453738500968345</v>
      </c>
    </row>
    <row r="69" spans="1:16" ht="12.95" customHeight="1">
      <c r="A69" s="13" t="str">
        <f>CONCATENATE('UC-table'!A86," ",'UC-table'!B86)</f>
        <v>1A4 Other sectors</v>
      </c>
      <c r="B69" s="13" t="s">
        <v>273</v>
      </c>
      <c r="C69" s="143" t="s">
        <v>19</v>
      </c>
      <c r="D69" s="139">
        <f>'UC-table'!E86</f>
        <v>1.2439858619999999</v>
      </c>
      <c r="E69" s="139">
        <f>'UC-table'!F86</f>
        <v>2.3977904999999944</v>
      </c>
      <c r="F69" s="140">
        <f>IF('UC-table'!G86&lt;&gt;0,'UC-table'!O86,"")</f>
        <v>8.4312269391066161E-2</v>
      </c>
      <c r="G69" s="140">
        <f>IF('UC-table'!G86&lt;&gt;0,'UC-table'!P86,"")</f>
        <v>8.4118424056842486E-2</v>
      </c>
      <c r="H69" s="140">
        <f>IF('UC-table'!H86&lt;&gt;0,'UC-table'!Q86,"")</f>
        <v>0.38659875722614812</v>
      </c>
      <c r="I69" s="140">
        <f>IF('UC-table'!H86&lt;&gt;0,'UC-table'!R86,"")</f>
        <v>0.39632584000722859</v>
      </c>
      <c r="J69" s="141">
        <f>IF(E69&lt;&gt;0,'UC-table'!M86,"")</f>
        <v>0.39266901549772865</v>
      </c>
      <c r="K69" s="141">
        <f>IF(F69&lt;&gt;0,'UC-table'!N86,"")</f>
        <v>0.40899497423210779</v>
      </c>
      <c r="L69" s="142">
        <f>(MAX(J69:K69)*ABS(E69)/('UC-table'!V$12))</f>
        <v>8.5343207099320778E-6</v>
      </c>
      <c r="M69" s="141">
        <f>IF('UC-table'!I86&lt;&gt;0,'UC-table'!I86,"")</f>
        <v>0.92750623077418426</v>
      </c>
      <c r="N69" s="141">
        <f>IF('UC-table'!S86&lt;&gt;0,'UC-table'!S86,"")</f>
        <v>0.62824050826780731</v>
      </c>
      <c r="O69" s="141">
        <f>IF('UC-table'!T86&lt;&gt;0,'UC-table'!T86,22)</f>
        <v>0.79945442827813384</v>
      </c>
    </row>
    <row r="70" spans="1:16" ht="12.95" customHeight="1">
      <c r="A70" s="13" t="str">
        <f>CONCATENATE('UC-table'!A87," ",'UC-table'!B87)</f>
        <v>1A4 Other sectors</v>
      </c>
      <c r="B70" s="13" t="s">
        <v>273</v>
      </c>
      <c r="C70" s="143" t="s">
        <v>20</v>
      </c>
      <c r="D70" s="139">
        <f>'UC-table'!E87</f>
        <v>1.4731937799999995</v>
      </c>
      <c r="E70" s="139">
        <f>'UC-table'!F87</f>
        <v>2.7704110999999987</v>
      </c>
      <c r="F70" s="140">
        <f>IF('UC-table'!G87&lt;&gt;0,'UC-table'!O87,"")</f>
        <v>8.4312269391066161E-2</v>
      </c>
      <c r="G70" s="140">
        <f>IF('UC-table'!G87&lt;&gt;0,'UC-table'!P87,"")</f>
        <v>8.4118424056842486E-2</v>
      </c>
      <c r="H70" s="140">
        <f>IF('UC-table'!H87&lt;&gt;0,'UC-table'!Q87,"")</f>
        <v>0.58408446750838028</v>
      </c>
      <c r="I70" s="140">
        <f>IF('UC-table'!H87&lt;&gt;0,'UC-table'!R87,"")</f>
        <v>1.1690414045503317</v>
      </c>
      <c r="J70" s="141">
        <f>IF(E70&lt;&gt;0,'UC-table'!M87,"")</f>
        <v>0.58663866654384089</v>
      </c>
      <c r="K70" s="141">
        <f>IF(F70&lt;&gt;0,'UC-table'!N87,"")</f>
        <v>1.1800701678798775</v>
      </c>
      <c r="L70" s="142">
        <f>(MAX(J70:K70)*ABS(E70)/('UC-table'!V$12))</f>
        <v>2.845062443138789E-5</v>
      </c>
      <c r="M70" s="141">
        <f>IF('UC-table'!I87&lt;&gt;0,'UC-table'!I87,"")</f>
        <v>0.88054764933911123</v>
      </c>
      <c r="N70" s="141">
        <f>IF('UC-table'!S87&lt;&gt;0,'UC-table'!S87,"")</f>
        <v>0.91394766819174333</v>
      </c>
      <c r="O70" s="141">
        <f>IF('UC-table'!T87&lt;&gt;0,'UC-table'!T87,22)</f>
        <v>1.3094154544680405</v>
      </c>
    </row>
    <row r="71" spans="1:16" s="4" customFormat="1" ht="12.95" customHeight="1">
      <c r="A71" s="13" t="str">
        <f>CONCATENATE('UC-table'!A88," ",'UC-table'!B88)</f>
        <v>1A5aI Indirect N2O emissions from NOx</v>
      </c>
      <c r="B71" s="143" t="s">
        <v>7</v>
      </c>
      <c r="C71" s="143" t="s">
        <v>20</v>
      </c>
      <c r="D71" s="139">
        <f>'UC-table'!E88</f>
        <v>439.58000000000004</v>
      </c>
      <c r="E71" s="139">
        <f>'UC-table'!F88</f>
        <v>233.74000000000004</v>
      </c>
      <c r="F71" s="140" t="str">
        <f>IF('UC-table'!G88&lt;&gt;0,'UC-table'!O88,"")</f>
        <v/>
      </c>
      <c r="G71" s="140" t="str">
        <f>IF('UC-table'!G88&lt;&gt;0,'UC-table'!P88,"")</f>
        <v/>
      </c>
      <c r="H71" s="140" t="str">
        <f>IF('UC-table'!H88&lt;&gt;0,'UC-table'!Q88,"")</f>
        <v/>
      </c>
      <c r="I71" s="140" t="str">
        <f>IF('UC-table'!H88&lt;&gt;0,'UC-table'!R88,"")</f>
        <v/>
      </c>
      <c r="J71" s="141">
        <f>IF(E71&lt;&gt;0,'UC-table'!M88,"")</f>
        <v>0.61891112708433205</v>
      </c>
      <c r="K71" s="141">
        <f>IF(F71&lt;&gt;0,'UC-table'!N88,"")</f>
        <v>0.61197285526191547</v>
      </c>
      <c r="L71" s="142">
        <f>(MAX(J71:K71)*ABS(E71)/('UC-table'!V$12))</f>
        <v>1.2589285510412494E-3</v>
      </c>
      <c r="M71" s="141">
        <f>IF('UC-table'!I88&lt;&gt;0,'UC-table'!I88,"")</f>
        <v>-0.46826516220028203</v>
      </c>
      <c r="N71" s="141">
        <f>IF('UC-table'!S88&lt;&gt;0,'UC-table'!S88,"")</f>
        <v>0.1389727627404469</v>
      </c>
      <c r="O71" s="141">
        <f>IF('UC-table'!T88&lt;&gt;0,'UC-table'!T88,22)</f>
        <v>0.18682967888729529</v>
      </c>
      <c r="P71" s="35"/>
    </row>
    <row r="72" spans="1:16" ht="12.95" customHeight="1">
      <c r="A72" s="13" t="str">
        <f>CONCATENATE('UC-table'!A89," ",'UC-table'!B89)</f>
        <v>1A5aN Non-specified emissions of fuels from non-energy use</v>
      </c>
      <c r="B72" s="143" t="s">
        <v>269</v>
      </c>
      <c r="C72" s="143" t="s">
        <v>18</v>
      </c>
      <c r="D72" s="139">
        <f>'UC-table'!E89</f>
        <v>207.52800000000013</v>
      </c>
      <c r="E72" s="139">
        <f>'UC-table'!F89</f>
        <v>46.967999999999989</v>
      </c>
      <c r="F72" s="140">
        <f>IF('UC-table'!G89&lt;&gt;0,'UC-table'!O89,"")</f>
        <v>0.19951010068957908</v>
      </c>
      <c r="G72" s="140">
        <f>IF('UC-table'!G89&lt;&gt;0,'UC-table'!P89,"")</f>
        <v>0.20010434427562077</v>
      </c>
      <c r="H72" s="140">
        <f>IF('UC-table'!H89&lt;&gt;0,'UC-table'!Q89,"")</f>
        <v>4.9333413311269413E-2</v>
      </c>
      <c r="I72" s="140">
        <f>IF('UC-table'!H89&lt;&gt;0,'UC-table'!R89,"")</f>
        <v>4.998810217178979E-2</v>
      </c>
      <c r="J72" s="141">
        <f>IF(E72&lt;&gt;0,'UC-table'!M89,"")</f>
        <v>0.20520612916464756</v>
      </c>
      <c r="K72" s="141">
        <f>IF(F72&lt;&gt;0,'UC-table'!N89,"")</f>
        <v>0.2101297201136976</v>
      </c>
      <c r="L72" s="142">
        <f>(MAX(J72:K72)*ABS(E72)/('UC-table'!V$12))</f>
        <v>8.588736955555845E-5</v>
      </c>
      <c r="M72" s="141">
        <f>IF('UC-table'!I89&lt;&gt;0,'UC-table'!I89,"")</f>
        <v>-0.77367873250838459</v>
      </c>
      <c r="N72" s="141">
        <f>IF('UC-table'!S89&lt;&gt;0,'UC-table'!S89,"")</f>
        <v>5.6665731266749897E-2</v>
      </c>
      <c r="O72" s="141">
        <f>IF('UC-table'!T89&lt;&gt;0,'UC-table'!T89,22)</f>
        <v>7.619297922382362E-2</v>
      </c>
    </row>
    <row r="73" spans="1:16" ht="12.95" customHeight="1">
      <c r="A73" s="13" t="str">
        <f>CONCATENATE('UC-table'!A90," ",'UC-table'!B90)</f>
        <v>1A5aN Non-specified emissions of fuels from non-energy use</v>
      </c>
      <c r="B73" s="143" t="s">
        <v>269</v>
      </c>
      <c r="C73" s="143" t="s">
        <v>19</v>
      </c>
      <c r="D73" s="139">
        <f>'UC-table'!E90</f>
        <v>0.23772000000000004</v>
      </c>
      <c r="E73" s="139">
        <f>'UC-table'!F90</f>
        <v>5.3760000000000016E-2</v>
      </c>
      <c r="F73" s="140">
        <f>IF('UC-table'!G90&lt;&gt;0,'UC-table'!O90,"")</f>
        <v>0.19956046294996341</v>
      </c>
      <c r="G73" s="140">
        <f>IF('UC-table'!G90&lt;&gt;0,'UC-table'!P90,"")</f>
        <v>0.20010434427562077</v>
      </c>
      <c r="H73" s="140">
        <f>IF('UC-table'!H90&lt;&gt;0,'UC-table'!Q90,"")</f>
        <v>0.6013120127707563</v>
      </c>
      <c r="I73" s="140">
        <f>IF('UC-table'!H90&lt;&gt;0,'UC-table'!R90,"")</f>
        <v>0.59968279396429869</v>
      </c>
      <c r="J73" s="141">
        <f>IF(E73&lt;&gt;0,'UC-table'!M90,"")</f>
        <v>0.61109110726629468</v>
      </c>
      <c r="K73" s="141">
        <f>IF(F73&lt;&gt;0,'UC-table'!N90,"")</f>
        <v>0.66383692165466823</v>
      </c>
      <c r="L73" s="142">
        <f>(MAX(J73:K73)*ABS(E73)/('UC-table'!V$12))</f>
        <v>3.105706536834622E-7</v>
      </c>
      <c r="M73" s="141">
        <f>IF('UC-table'!I90&lt;&gt;0,'UC-table'!I90,"")</f>
        <v>-0.77385159010600701</v>
      </c>
      <c r="N73" s="141">
        <f>IF('UC-table'!S90&lt;&gt;0,'UC-table'!S90,"")</f>
        <v>5.6597344870323418E-2</v>
      </c>
      <c r="O73" s="141">
        <f>IF('UC-table'!T90&lt;&gt;0,'UC-table'!T90,22)</f>
        <v>7.5691208144007094E-2</v>
      </c>
    </row>
    <row r="74" spans="1:16" ht="12.95" customHeight="1">
      <c r="A74" s="13" t="str">
        <f>CONCATENATE('UC-table'!A91," ",'UC-table'!B91)</f>
        <v>1A5aN Non-specified emissions of fuels from non-energy use</v>
      </c>
      <c r="B74" s="143" t="s">
        <v>269</v>
      </c>
      <c r="C74" s="143" t="s">
        <v>20</v>
      </c>
      <c r="D74" s="139">
        <f>'UC-table'!E91</f>
        <v>1.754600000000001</v>
      </c>
      <c r="E74" s="139">
        <f>'UC-table'!F91</f>
        <v>0.39711000000000002</v>
      </c>
      <c r="F74" s="140">
        <f>IF('UC-table'!G91&lt;&gt;0,'UC-table'!O91,"")</f>
        <v>0.19956046294996341</v>
      </c>
      <c r="G74" s="140">
        <f>IF('UC-table'!G91&lt;&gt;0,'UC-table'!P91,"")</f>
        <v>0.20010434427562077</v>
      </c>
      <c r="H74" s="140">
        <f>IF('UC-table'!H91&lt;&gt;0,'UC-table'!Q91,"")</f>
        <v>0.59896317397266341</v>
      </c>
      <c r="I74" s="140">
        <f>IF('UC-table'!H91&lt;&gt;0,'UC-table'!R91,"")</f>
        <v>0.59999346139870924</v>
      </c>
      <c r="J74" s="141">
        <f>IF(E74&lt;&gt;0,'UC-table'!M91,"")</f>
        <v>0.61063378950522029</v>
      </c>
      <c r="K74" s="141">
        <f>IF(F74&lt;&gt;0,'UC-table'!N91,"")</f>
        <v>0.66508445619919931</v>
      </c>
      <c r="L74" s="142">
        <f>(MAX(J74:K74)*ABS(E74)/('UC-table'!V$12))</f>
        <v>2.2984093202562366E-6</v>
      </c>
      <c r="M74" s="141">
        <f>IF('UC-table'!I91&lt;&gt;0,'UC-table'!I91,"")</f>
        <v>-0.77367491166077751</v>
      </c>
      <c r="N74" s="141">
        <f>IF('UC-table'!S91&lt;&gt;0,'UC-table'!S91,"")</f>
        <v>5.6641561546003416E-2</v>
      </c>
      <c r="O74" s="141">
        <f>IF('UC-table'!T91&lt;&gt;0,'UC-table'!T91,22)</f>
        <v>7.5750341900369444E-2</v>
      </c>
    </row>
    <row r="75" spans="1:16" ht="12.95" customHeight="1">
      <c r="A75" s="13" t="str">
        <f>CONCATENATE('UC-table'!A92," ",'UC-table'!B92)</f>
        <v>1A5aO Other non-specified</v>
      </c>
      <c r="B75" s="13" t="s">
        <v>269</v>
      </c>
      <c r="C75" s="143" t="s">
        <v>18</v>
      </c>
      <c r="D75" s="139">
        <f>'UC-table'!E92</f>
        <v>988.10340826399965</v>
      </c>
      <c r="E75" s="139">
        <f>'UC-table'!F92</f>
        <v>945.48804000000052</v>
      </c>
      <c r="F75" s="140">
        <f>IF('UC-table'!G92&lt;&gt;0,'UC-table'!O92,"")</f>
        <v>0.20441923841096554</v>
      </c>
      <c r="G75" s="140">
        <f>IF('UC-table'!G92&lt;&gt;0,'UC-table'!P92,"")</f>
        <v>0.20425627804574847</v>
      </c>
      <c r="H75" s="140">
        <f>IF('UC-table'!H92&lt;&gt;0,'UC-table'!Q92,"")</f>
        <v>1.9908118695740301E-2</v>
      </c>
      <c r="I75" s="140">
        <f>IF('UC-table'!H92&lt;&gt;0,'UC-table'!R92,"")</f>
        <v>1.8132048984912056E-2</v>
      </c>
      <c r="J75" s="141">
        <f>IF(E75&lt;&gt;0,'UC-table'!M92,"")</f>
        <v>0.20936914049655336</v>
      </c>
      <c r="K75" s="141">
        <f>IF(F75&lt;&gt;0,'UC-table'!N92,"")</f>
        <v>0.20927323699589565</v>
      </c>
      <c r="L75" s="142">
        <f>(MAX(J75:K75)*ABS(E75)/('UC-table'!V$12))</f>
        <v>1.7226952740342801E-3</v>
      </c>
      <c r="M75" s="141">
        <f>IF('UC-table'!I92&lt;&gt;0,'UC-table'!I92,"")</f>
        <v>-4.312844982375897E-2</v>
      </c>
      <c r="N75" s="141">
        <f>IF('UC-table'!S92&lt;&gt;0,'UC-table'!S92,"")</f>
        <v>0.29008782785900245</v>
      </c>
      <c r="O75" s="141">
        <f>IF('UC-table'!T92&lt;&gt;0,'UC-table'!T92,22)</f>
        <v>0.500917731056576</v>
      </c>
    </row>
    <row r="76" spans="1:16" ht="12.95" customHeight="1">
      <c r="A76" s="13" t="str">
        <f>CONCATENATE('UC-table'!A93," ",'UC-table'!B93)</f>
        <v>1A5aO Other non-specified</v>
      </c>
      <c r="B76" s="13" t="s">
        <v>269</v>
      </c>
      <c r="C76" s="143" t="s">
        <v>19</v>
      </c>
      <c r="D76" s="139">
        <f>'UC-table'!E93</f>
        <v>2.4698802870000032</v>
      </c>
      <c r="E76" s="139">
        <f>'UC-table'!F93</f>
        <v>2.2142400000000029</v>
      </c>
      <c r="F76" s="140">
        <f>IF('UC-table'!G93&lt;&gt;0,'UC-table'!O93,"")</f>
        <v>0.20441923841096554</v>
      </c>
      <c r="G76" s="140">
        <f>IF('UC-table'!G93&lt;&gt;0,'UC-table'!P93,"")</f>
        <v>0.20425627804574847</v>
      </c>
      <c r="H76" s="140">
        <f>IF('UC-table'!H93&lt;&gt;0,'UC-table'!Q93,"")</f>
        <v>0.49632413994238161</v>
      </c>
      <c r="I76" s="140">
        <f>IF('UC-table'!H93&lt;&gt;0,'UC-table'!R93,"")</f>
        <v>0.49680624728532946</v>
      </c>
      <c r="J76" s="141">
        <f>IF(E76&lt;&gt;0,'UC-table'!M93,"")</f>
        <v>0.51740554820413343</v>
      </c>
      <c r="K76" s="141">
        <f>IF(F76&lt;&gt;0,'UC-table'!N93,"")</f>
        <v>0.59374425220951088</v>
      </c>
      <c r="L76" s="142">
        <f>(MAX(J76:K76)*ABS(E76)/('UC-table'!V$12))</f>
        <v>1.1440996768646118E-5</v>
      </c>
      <c r="M76" s="141">
        <f>IF('UC-table'!I93&lt;&gt;0,'UC-table'!I93,"")</f>
        <v>-0.10350310836745423</v>
      </c>
      <c r="N76" s="141">
        <f>IF('UC-table'!S93&lt;&gt;0,'UC-table'!S93,"")</f>
        <v>0.33732422729350298</v>
      </c>
      <c r="O76" s="141">
        <f>IF('UC-table'!T93&lt;&gt;0,'UC-table'!T93,22)</f>
        <v>0.61399574999245421</v>
      </c>
    </row>
    <row r="77" spans="1:16" ht="12.95" customHeight="1">
      <c r="A77" s="13" t="str">
        <f>CONCATENATE('UC-table'!A94," ",'UC-table'!B94)</f>
        <v>1A5aO Other non-specified</v>
      </c>
      <c r="B77" s="13" t="s">
        <v>269</v>
      </c>
      <c r="C77" s="143" t="s">
        <v>20</v>
      </c>
      <c r="D77" s="139">
        <f>'UC-table'!E94</f>
        <v>7.748999630000001</v>
      </c>
      <c r="E77" s="139">
        <f>'UC-table'!F94</f>
        <v>7.0159199999999977</v>
      </c>
      <c r="F77" s="140">
        <f>IF('UC-table'!G94&lt;&gt;0,'UC-table'!O94,"")</f>
        <v>0.20441923841096554</v>
      </c>
      <c r="G77" s="140">
        <f>IF('UC-table'!G94&lt;&gt;0,'UC-table'!P94,"")</f>
        <v>0.20425627804574847</v>
      </c>
      <c r="H77" s="140">
        <f>IF('UC-table'!H94&lt;&gt;0,'UC-table'!Q94,"")</f>
        <v>0.46229355527131261</v>
      </c>
      <c r="I77" s="140">
        <f>IF('UC-table'!H94&lt;&gt;0,'UC-table'!R94,"")</f>
        <v>0.47028327225569472</v>
      </c>
      <c r="J77" s="141">
        <f>IF(E77&lt;&gt;0,'UC-table'!M94,"")</f>
        <v>0.48219791169787207</v>
      </c>
      <c r="K77" s="141">
        <f>IF(F77&lt;&gt;0,'UC-table'!N94,"")</f>
        <v>0.56264765737023548</v>
      </c>
      <c r="L77" s="142">
        <f>(MAX(J77:K77)*ABS(E77)/('UC-table'!V$12))</f>
        <v>3.4352701507863767E-5</v>
      </c>
      <c r="M77" s="141">
        <f>IF('UC-table'!I94&lt;&gt;0,'UC-table'!I94,"")</f>
        <v>-9.4603131372197932E-2</v>
      </c>
      <c r="N77" s="141">
        <f>IF('UC-table'!S94&lt;&gt;0,'UC-table'!S94,"")</f>
        <v>0.32966151403953264</v>
      </c>
      <c r="O77" s="141">
        <f>IF('UC-table'!T94&lt;&gt;0,'UC-table'!T94,22)</f>
        <v>0.5863799152306689</v>
      </c>
    </row>
    <row r="78" spans="1:16" ht="12.95" customHeight="1">
      <c r="A78" s="13" t="str">
        <f>CONCATENATE('UC-table'!A95," ",'UC-table'!B95)</f>
        <v>1A5aO Other non-specified</v>
      </c>
      <c r="B78" s="13" t="s">
        <v>270</v>
      </c>
      <c r="C78" s="143" t="s">
        <v>18</v>
      </c>
      <c r="D78" s="139">
        <f>'UC-table'!E95</f>
        <v>1.1730163500000002</v>
      </c>
      <c r="E78" s="139">
        <f>'UC-table'!F95</f>
        <v>0</v>
      </c>
      <c r="F78" s="140" t="str">
        <f>IF('UC-table'!G95&lt;&gt;0,'UC-table'!O95,"")</f>
        <v/>
      </c>
      <c r="G78" s="140" t="str">
        <f>IF('UC-table'!G95&lt;&gt;0,'UC-table'!P95,"")</f>
        <v/>
      </c>
      <c r="H78" s="140" t="str">
        <f>IF('UC-table'!H95&lt;&gt;0,'UC-table'!Q95,"")</f>
        <v/>
      </c>
      <c r="I78" s="140" t="str">
        <f>IF('UC-table'!H95&lt;&gt;0,'UC-table'!R95,"")</f>
        <v/>
      </c>
      <c r="J78" s="141" t="str">
        <f>IF(E78&lt;&gt;0,'UC-table'!M95,"")</f>
        <v/>
      </c>
      <c r="K78" s="141" t="str">
        <f>IF(F78&lt;&gt;0,'UC-table'!N95,"")</f>
        <v/>
      </c>
      <c r="L78" s="142">
        <f>(MAX(J78:K78)*ABS(E78)/('UC-table'!V$12))</f>
        <v>0</v>
      </c>
      <c r="M78" s="141">
        <f>IF('UC-table'!I95&lt;&gt;0,'UC-table'!I95,"")</f>
        <v>-1</v>
      </c>
      <c r="N78" s="141" t="str">
        <f>IF('UC-table'!S95&lt;&gt;0,'UC-table'!S95,"")</f>
        <v/>
      </c>
      <c r="O78" s="141" t="str">
        <f>IF('UC-table'!T95&lt;&gt;0,'UC-table'!T95,22)</f>
        <v/>
      </c>
    </row>
    <row r="79" spans="1:16" ht="12.95" customHeight="1">
      <c r="A79" s="13" t="str">
        <f>CONCATENATE('UC-table'!A96," ",'UC-table'!B96)</f>
        <v>1A5aO Other non-specified</v>
      </c>
      <c r="B79" s="13" t="s">
        <v>270</v>
      </c>
      <c r="C79" s="143" t="s">
        <v>19</v>
      </c>
      <c r="D79" s="139">
        <f>'UC-table'!E96</f>
        <v>1.0521E-3</v>
      </c>
      <c r="E79" s="139">
        <f>'UC-table'!F96</f>
        <v>0</v>
      </c>
      <c r="F79" s="140" t="str">
        <f>IF('UC-table'!G96&lt;&gt;0,'UC-table'!O96,"")</f>
        <v/>
      </c>
      <c r="G79" s="140" t="str">
        <f>IF('UC-table'!G96&lt;&gt;0,'UC-table'!P96,"")</f>
        <v/>
      </c>
      <c r="H79" s="140" t="str">
        <f>IF('UC-table'!H96&lt;&gt;0,'UC-table'!Q96,"")</f>
        <v/>
      </c>
      <c r="I79" s="140" t="str">
        <f>IF('UC-table'!H96&lt;&gt;0,'UC-table'!R96,"")</f>
        <v/>
      </c>
      <c r="J79" s="141" t="str">
        <f>IF(E79&lt;&gt;0,'UC-table'!M96,"")</f>
        <v/>
      </c>
      <c r="K79" s="141" t="str">
        <f>IF(F79&lt;&gt;0,'UC-table'!N96,"")</f>
        <v/>
      </c>
      <c r="L79" s="142">
        <f>(MAX(J79:K79)*ABS(E79)/('UC-table'!V$12))</f>
        <v>0</v>
      </c>
      <c r="M79" s="141">
        <f>IF('UC-table'!I96&lt;&gt;0,'UC-table'!I96,"")</f>
        <v>-1</v>
      </c>
      <c r="N79" s="141" t="str">
        <f>IF('UC-table'!S96&lt;&gt;0,'UC-table'!S96,"")</f>
        <v/>
      </c>
      <c r="O79" s="141" t="str">
        <f>IF('UC-table'!T96&lt;&gt;0,'UC-table'!T96,22)</f>
        <v/>
      </c>
    </row>
    <row r="80" spans="1:16" ht="12.95" customHeight="1">
      <c r="A80" s="13" t="str">
        <f>CONCATENATE('UC-table'!A97," ",'UC-table'!B97)</f>
        <v>1A5aO Other non-specified</v>
      </c>
      <c r="B80" s="13" t="s">
        <v>270</v>
      </c>
      <c r="C80" s="143" t="s">
        <v>20</v>
      </c>
      <c r="D80" s="139">
        <f>'UC-table'!E97</f>
        <v>1.1648250000000004E-2</v>
      </c>
      <c r="E80" s="139">
        <f>'UC-table'!F97</f>
        <v>0</v>
      </c>
      <c r="F80" s="140" t="str">
        <f>IF('UC-table'!G97&lt;&gt;0,'UC-table'!O97,"")</f>
        <v/>
      </c>
      <c r="G80" s="140" t="str">
        <f>IF('UC-table'!G97&lt;&gt;0,'UC-table'!P97,"")</f>
        <v/>
      </c>
      <c r="H80" s="140" t="str">
        <f>IF('UC-table'!H97&lt;&gt;0,'UC-table'!Q97,"")</f>
        <v/>
      </c>
      <c r="I80" s="140" t="str">
        <f>IF('UC-table'!H97&lt;&gt;0,'UC-table'!R97,"")</f>
        <v/>
      </c>
      <c r="J80" s="141" t="str">
        <f>IF(E80&lt;&gt;0,'UC-table'!M97,"")</f>
        <v/>
      </c>
      <c r="K80" s="141" t="str">
        <f>IF(F80&lt;&gt;0,'UC-table'!N97,"")</f>
        <v/>
      </c>
      <c r="L80" s="142">
        <f>(MAX(J80:K80)*ABS(E80)/('UC-table'!V$12))</f>
        <v>0</v>
      </c>
      <c r="M80" s="141">
        <f>IF('UC-table'!I97&lt;&gt;0,'UC-table'!I97,"")</f>
        <v>-1</v>
      </c>
      <c r="N80" s="141" t="str">
        <f>IF('UC-table'!S97&lt;&gt;0,'UC-table'!S97,"")</f>
        <v/>
      </c>
      <c r="O80" s="141" t="str">
        <f>IF('UC-table'!T97&lt;&gt;0,'UC-table'!T97,22)</f>
        <v/>
      </c>
    </row>
    <row r="81" spans="1:15" ht="12.95" customHeight="1">
      <c r="A81" s="13" t="str">
        <f>CONCATENATE('UC-table'!A98," ",'UC-table'!B98)</f>
        <v>1A5aO Other non-specified</v>
      </c>
      <c r="B81" s="13" t="s">
        <v>271</v>
      </c>
      <c r="C81" s="143" t="s">
        <v>18</v>
      </c>
      <c r="D81" s="139">
        <f>'UC-table'!E98</f>
        <v>55.426797462000238</v>
      </c>
      <c r="E81" s="139">
        <f>'UC-table'!F98</f>
        <v>231.42892089000034</v>
      </c>
      <c r="F81" s="140">
        <f>IF('UC-table'!G98&lt;&gt;0,'UC-table'!O98,"")</f>
        <v>0.37676087907809375</v>
      </c>
      <c r="G81" s="140">
        <f>IF('UC-table'!G98&lt;&gt;0,'UC-table'!P98,"")</f>
        <v>0.37759929886835564</v>
      </c>
      <c r="H81" s="140">
        <f>IF('UC-table'!H98&lt;&gt;0,'UC-table'!Q98,"")</f>
        <v>4.981928527174358E-3</v>
      </c>
      <c r="I81" s="140">
        <f>IF('UC-table'!H98&lt;&gt;0,'UC-table'!R98,"")</f>
        <v>5.0017459878834705E-3</v>
      </c>
      <c r="J81" s="141">
        <f>IF(E81&lt;&gt;0,'UC-table'!M98,"")</f>
        <v>0.37702624422687636</v>
      </c>
      <c r="K81" s="141">
        <f>IF(F81&lt;&gt;0,'UC-table'!N98,"")</f>
        <v>0.37802063491657623</v>
      </c>
      <c r="L81" s="142">
        <f>(MAX(J81:K81)*ABS(E81)/('UC-table'!V$12))</f>
        <v>7.6132990651190606E-4</v>
      </c>
      <c r="M81" s="141">
        <f>IF('UC-table'!I98&lt;&gt;0,'UC-table'!I98,"")</f>
        <v>3.1753976684051515</v>
      </c>
      <c r="N81" s="141">
        <f>IF('UC-table'!S98&lt;&gt;0,'UC-table'!S98,"")</f>
        <v>36.630048130415794</v>
      </c>
      <c r="O81" s="141">
        <f>IF('UC-table'!T98&lt;&gt;0,'UC-table'!T98,22)</f>
        <v>36.78460504213524</v>
      </c>
    </row>
    <row r="82" spans="1:15" ht="12.95" customHeight="1">
      <c r="A82" s="13" t="str">
        <f>CONCATENATE('UC-table'!A99," ",'UC-table'!B99)</f>
        <v>1A5aO Other non-specified</v>
      </c>
      <c r="B82" s="13" t="s">
        <v>271</v>
      </c>
      <c r="C82" s="143" t="s">
        <v>19</v>
      </c>
      <c r="D82" s="139">
        <f>'UC-table'!E99</f>
        <v>6.1147548000000253E-2</v>
      </c>
      <c r="E82" s="139">
        <f>'UC-table'!F99</f>
        <v>0.26346117000000052</v>
      </c>
      <c r="F82" s="140">
        <f>IF('UC-table'!G99&lt;&gt;0,'UC-table'!O99,"")</f>
        <v>0.37676087907809375</v>
      </c>
      <c r="G82" s="140">
        <f>IF('UC-table'!G99&lt;&gt;0,'UC-table'!P99,"")</f>
        <v>0.37759929886835564</v>
      </c>
      <c r="H82" s="140">
        <f>IF('UC-table'!H99&lt;&gt;0,'UC-table'!Q99,"")</f>
        <v>0.59572988269667626</v>
      </c>
      <c r="I82" s="140">
        <f>IF('UC-table'!H99&lt;&gt;0,'UC-table'!R99,"")</f>
        <v>0.60002493221600051</v>
      </c>
      <c r="J82" s="141">
        <f>IF(E82&lt;&gt;0,'UC-table'!M99,"")</f>
        <v>0.63970703025606468</v>
      </c>
      <c r="K82" s="141">
        <f>IF(F82&lt;&gt;0,'UC-table'!N99,"")</f>
        <v>0.79569596277632892</v>
      </c>
      <c r="L82" s="142">
        <f>(MAX(J82:K82)*ABS(E82)/('UC-table'!V$12))</f>
        <v>1.824330517953928E-6</v>
      </c>
      <c r="M82" s="141">
        <f>IF('UC-table'!I99&lt;&gt;0,'UC-table'!I99,"")</f>
        <v>3.3086138139177623</v>
      </c>
      <c r="N82" s="141">
        <f>IF('UC-table'!S99&lt;&gt;0,'UC-table'!S99,"")</f>
        <v>37.743533008671243</v>
      </c>
      <c r="O82" s="141">
        <f>IF('UC-table'!T99&lt;&gt;0,'UC-table'!T99,22)</f>
        <v>37.914984877085978</v>
      </c>
    </row>
    <row r="83" spans="1:15" ht="12.95" customHeight="1">
      <c r="A83" s="13" t="str">
        <f>CONCATENATE('UC-table'!A100," ",'UC-table'!B100)</f>
        <v>1A5aO Other non-specified</v>
      </c>
      <c r="B83" s="13" t="s">
        <v>271</v>
      </c>
      <c r="C83" s="143" t="s">
        <v>20</v>
      </c>
      <c r="D83" s="139">
        <f>'UC-table'!E100</f>
        <v>0.31365428000000067</v>
      </c>
      <c r="E83" s="139">
        <f>'UC-table'!F100</f>
        <v>1.3099887000000034</v>
      </c>
      <c r="F83" s="140">
        <f>IF('UC-table'!G100&lt;&gt;0,'UC-table'!O100,"")</f>
        <v>0.37676087907809375</v>
      </c>
      <c r="G83" s="140">
        <f>IF('UC-table'!G100&lt;&gt;0,'UC-table'!P100,"")</f>
        <v>0.37759929886835564</v>
      </c>
      <c r="H83" s="140">
        <f>IF('UC-table'!H100&lt;&gt;0,'UC-table'!Q100,"")</f>
        <v>0.59544156395746983</v>
      </c>
      <c r="I83" s="140">
        <f>IF('UC-table'!H100&lt;&gt;0,'UC-table'!R100,"")</f>
        <v>0.60035532658402868</v>
      </c>
      <c r="J83" s="141">
        <f>IF(E83&lt;&gt;0,'UC-table'!M100,"")</f>
        <v>0.6337604539440358</v>
      </c>
      <c r="K83" s="141">
        <f>IF(F83&lt;&gt;0,'UC-table'!N100,"")</f>
        <v>0.78793850568940316</v>
      </c>
      <c r="L83" s="142">
        <f>(MAX(J83:K83)*ABS(E83)/('UC-table'!V$12))</f>
        <v>8.9825496512458418E-6</v>
      </c>
      <c r="M83" s="141">
        <f>IF('UC-table'!I100&lt;&gt;0,'UC-table'!I100,"")</f>
        <v>3.1765369820555316</v>
      </c>
      <c r="N83" s="141">
        <f>IF('UC-table'!S100&lt;&gt;0,'UC-table'!S100,"")</f>
        <v>36.586537631882074</v>
      </c>
      <c r="O83" s="141">
        <f>IF('UC-table'!T100&lt;&gt;0,'UC-table'!T100,22)</f>
        <v>36.752733791483003</v>
      </c>
    </row>
    <row r="84" spans="1:15" ht="12.95" customHeight="1">
      <c r="A84" s="13" t="str">
        <f>CONCATENATE('UC-table'!A101," ",'UC-table'!B101)</f>
        <v>1A5aO Other non-specified</v>
      </c>
      <c r="B84" s="13" t="s">
        <v>272</v>
      </c>
      <c r="C84" s="143" t="s">
        <v>19</v>
      </c>
      <c r="D84" s="139">
        <f>'UC-table'!E101</f>
        <v>0.19836385799999989</v>
      </c>
      <c r="E84" s="139">
        <f>'UC-table'!F101</f>
        <v>2.8515899999999985</v>
      </c>
      <c r="F84" s="140">
        <f>IF('UC-table'!G101&lt;&gt;0,'UC-table'!O101,"")</f>
        <v>9.5582196001432335E-2</v>
      </c>
      <c r="G84" s="140">
        <f>IF('UC-table'!G101&lt;&gt;0,'UC-table'!P101,"")</f>
        <v>9.6210399524270268E-2</v>
      </c>
      <c r="H84" s="140">
        <f>IF('UC-table'!H101&lt;&gt;0,'UC-table'!Q101,"")</f>
        <v>0.59590111742367047</v>
      </c>
      <c r="I84" s="140">
        <f>IF('UC-table'!H101&lt;&gt;0,'UC-table'!R101,"")</f>
        <v>0.59225852296973214</v>
      </c>
      <c r="J84" s="141">
        <f>IF(E84&lt;&gt;0,'UC-table'!M101,"")</f>
        <v>0.59887094835313048</v>
      </c>
      <c r="K84" s="141">
        <f>IF(F84&lt;&gt;0,'UC-table'!N101,"")</f>
        <v>0.60662872759168229</v>
      </c>
      <c r="L84" s="142">
        <f>(MAX(J84:K84)*ABS(E84)/('UC-table'!V$12))</f>
        <v>1.5053927098536443E-5</v>
      </c>
      <c r="M84" s="141">
        <f>IF('UC-table'!I101&lt;&gt;0,'UC-table'!I101,"")</f>
        <v>13.375552223833033</v>
      </c>
      <c r="N84" s="141">
        <f>IF('UC-table'!S101&lt;&gt;0,'UC-table'!S101,"")</f>
        <v>9.2173182342565987</v>
      </c>
      <c r="O84" s="141">
        <f>IF('UC-table'!T101&lt;&gt;0,'UC-table'!T101,22)</f>
        <v>25.849431496011441</v>
      </c>
    </row>
    <row r="85" spans="1:15" ht="12.95" customHeight="1">
      <c r="A85" s="13" t="str">
        <f>CONCATENATE('UC-table'!A102," ",'UC-table'!B102)</f>
        <v>1A5aO Other non-specified</v>
      </c>
      <c r="B85" s="13" t="s">
        <v>272</v>
      </c>
      <c r="C85" s="143" t="s">
        <v>20</v>
      </c>
      <c r="D85" s="139">
        <f>'UC-table'!E102</f>
        <v>0.21506591000000003</v>
      </c>
      <c r="E85" s="139">
        <f>'UC-table'!F102</f>
        <v>0.7923600000000004</v>
      </c>
      <c r="F85" s="140">
        <f>IF('UC-table'!G102&lt;&gt;0,'UC-table'!O102,"")</f>
        <v>9.5582196001432335E-2</v>
      </c>
      <c r="G85" s="140">
        <f>IF('UC-table'!G102&lt;&gt;0,'UC-table'!P102,"")</f>
        <v>9.6210399524270268E-2</v>
      </c>
      <c r="H85" s="140">
        <f>IF('UC-table'!H102&lt;&gt;0,'UC-table'!Q102,"")</f>
        <v>0.52892285114051707</v>
      </c>
      <c r="I85" s="140">
        <f>IF('UC-table'!H102&lt;&gt;0,'UC-table'!R102,"")</f>
        <v>0.53401719611203791</v>
      </c>
      <c r="J85" s="141">
        <f>IF(E85&lt;&gt;0,'UC-table'!M102,"")</f>
        <v>0.53258729103240721</v>
      </c>
      <c r="K85" s="141">
        <f>IF(F85&lt;&gt;0,'UC-table'!N102,"")</f>
        <v>0.54553141408837202</v>
      </c>
      <c r="L85" s="142">
        <f>(MAX(J85:K85)*ABS(E85)/('UC-table'!V$12))</f>
        <v>3.7616818363574942E-6</v>
      </c>
      <c r="M85" s="141">
        <f>IF('UC-table'!I102&lt;&gt;0,'UC-table'!I102,"")</f>
        <v>2.6842659071351673</v>
      </c>
      <c r="N85" s="141">
        <f>IF('UC-table'!S102&lt;&gt;0,'UC-table'!S102,"")</f>
        <v>2.1822085117233936</v>
      </c>
      <c r="O85" s="141">
        <f>IF('UC-table'!T102&lt;&gt;0,'UC-table'!T102,22)</f>
        <v>6.3207201663936363</v>
      </c>
    </row>
    <row r="86" spans="1:15" ht="12.95" customHeight="1">
      <c r="A86" s="13" t="str">
        <f>CONCATENATE('UC-table'!A103," ",'UC-table'!B103)</f>
        <v>1A5aO Other non-specified</v>
      </c>
      <c r="B86" s="13" t="s">
        <v>273</v>
      </c>
      <c r="C86" s="143" t="s">
        <v>18</v>
      </c>
      <c r="D86" s="139">
        <f>'UC-table'!E103</f>
        <v>23.965078500000001</v>
      </c>
      <c r="E86" s="139">
        <f>'UC-table'!F103</f>
        <v>0</v>
      </c>
      <c r="F86" s="140" t="str">
        <f>IF('UC-table'!G103&lt;&gt;0,'UC-table'!O103,"")</f>
        <v/>
      </c>
      <c r="G86" s="140" t="str">
        <f>IF('UC-table'!G103&lt;&gt;0,'UC-table'!P103,"")</f>
        <v/>
      </c>
      <c r="H86" s="140" t="str">
        <f>IF('UC-table'!H103&lt;&gt;0,'UC-table'!Q103,"")</f>
        <v/>
      </c>
      <c r="I86" s="140" t="str">
        <f>IF('UC-table'!H103&lt;&gt;0,'UC-table'!R103,"")</f>
        <v/>
      </c>
      <c r="J86" s="141" t="str">
        <f>IF(E86&lt;&gt;0,'UC-table'!M103,"")</f>
        <v/>
      </c>
      <c r="K86" s="141" t="str">
        <f>IF(F86&lt;&gt;0,'UC-table'!N103,"")</f>
        <v/>
      </c>
      <c r="L86" s="142">
        <f>(MAX(J86:K86)*ABS(E86)/('UC-table'!V$12))</f>
        <v>0</v>
      </c>
      <c r="M86" s="141">
        <f>IF('UC-table'!I103&lt;&gt;0,'UC-table'!I103,"")</f>
        <v>-1</v>
      </c>
      <c r="N86" s="141" t="str">
        <f>IF('UC-table'!S103&lt;&gt;0,'UC-table'!S103,"")</f>
        <v/>
      </c>
      <c r="O86" s="141" t="str">
        <f>IF('UC-table'!T103&lt;&gt;0,'UC-table'!T103,22)</f>
        <v/>
      </c>
    </row>
    <row r="87" spans="1:15" ht="12.95" customHeight="1">
      <c r="A87" s="13" t="str">
        <f>CONCATENATE('UC-table'!A104," ",'UC-table'!B104)</f>
        <v>1A5aO Other non-specified</v>
      </c>
      <c r="B87" s="13" t="s">
        <v>273</v>
      </c>
      <c r="C87" s="143" t="s">
        <v>19</v>
      </c>
      <c r="D87" s="139">
        <f>'UC-table'!E104</f>
        <v>0.23633925</v>
      </c>
      <c r="E87" s="139">
        <f>'UC-table'!F104</f>
        <v>0</v>
      </c>
      <c r="F87" s="140" t="str">
        <f>IF('UC-table'!G104&lt;&gt;0,'UC-table'!O104,"")</f>
        <v/>
      </c>
      <c r="G87" s="140" t="str">
        <f>IF('UC-table'!G104&lt;&gt;0,'UC-table'!P104,"")</f>
        <v/>
      </c>
      <c r="H87" s="140" t="str">
        <f>IF('UC-table'!H104&lt;&gt;0,'UC-table'!Q104,"")</f>
        <v/>
      </c>
      <c r="I87" s="140" t="str">
        <f>IF('UC-table'!H104&lt;&gt;0,'UC-table'!R104,"")</f>
        <v/>
      </c>
      <c r="J87" s="141" t="str">
        <f>IF(E87&lt;&gt;0,'UC-table'!M104,"")</f>
        <v/>
      </c>
      <c r="K87" s="141" t="str">
        <f>IF(F87&lt;&gt;0,'UC-table'!N104,"")</f>
        <v/>
      </c>
      <c r="L87" s="142">
        <f>(MAX(J87:K87)*ABS(E87)/('UC-table'!V$12))</f>
        <v>0</v>
      </c>
      <c r="M87" s="141">
        <f>IF('UC-table'!I104&lt;&gt;0,'UC-table'!I104,"")</f>
        <v>-1</v>
      </c>
      <c r="N87" s="141" t="str">
        <f>IF('UC-table'!S104&lt;&gt;0,'UC-table'!S104,"")</f>
        <v/>
      </c>
      <c r="O87" s="141" t="str">
        <f>IF('UC-table'!T104&lt;&gt;0,'UC-table'!T104,22)</f>
        <v/>
      </c>
    </row>
    <row r="88" spans="1:15" ht="12.95" customHeight="1">
      <c r="A88" s="13" t="str">
        <f>CONCATENATE('UC-table'!A105," ",'UC-table'!B105)</f>
        <v>1A5aO Other non-specified</v>
      </c>
      <c r="B88" s="13" t="s">
        <v>273</v>
      </c>
      <c r="C88" s="143" t="s">
        <v>20</v>
      </c>
      <c r="D88" s="139">
        <f>'UC-table'!E105</f>
        <v>0.14715390000000006</v>
      </c>
      <c r="E88" s="139">
        <f>'UC-table'!F105</f>
        <v>0</v>
      </c>
      <c r="F88" s="140" t="str">
        <f>IF('UC-table'!G105&lt;&gt;0,'UC-table'!O105,"")</f>
        <v/>
      </c>
      <c r="G88" s="140" t="str">
        <f>IF('UC-table'!G105&lt;&gt;0,'UC-table'!P105,"")</f>
        <v/>
      </c>
      <c r="H88" s="140" t="str">
        <f>IF('UC-table'!H105&lt;&gt;0,'UC-table'!Q105,"")</f>
        <v/>
      </c>
      <c r="I88" s="140" t="str">
        <f>IF('UC-table'!H105&lt;&gt;0,'UC-table'!R105,"")</f>
        <v/>
      </c>
      <c r="J88" s="141" t="str">
        <f>IF(E88&lt;&gt;0,'UC-table'!M105,"")</f>
        <v/>
      </c>
      <c r="K88" s="141" t="str">
        <f>IF(F88&lt;&gt;0,'UC-table'!N105,"")</f>
        <v/>
      </c>
      <c r="L88" s="142">
        <f>(MAX(J88:K88)*ABS(E88)/('UC-table'!V$12))</f>
        <v>0</v>
      </c>
      <c r="M88" s="141">
        <f>IF('UC-table'!I105&lt;&gt;0,'UC-table'!I105,"")</f>
        <v>-1</v>
      </c>
      <c r="N88" s="141" t="str">
        <f>IF('UC-table'!S105&lt;&gt;0,'UC-table'!S105,"")</f>
        <v/>
      </c>
      <c r="O88" s="141" t="str">
        <f>IF('UC-table'!T105&lt;&gt;0,'UC-table'!T105,22)</f>
        <v/>
      </c>
    </row>
    <row r="89" spans="1:15" ht="12.95" customHeight="1">
      <c r="A89" s="13" t="str">
        <f>CONCATENATE('UC-table'!A106," ",'UC-table'!B106)</f>
        <v>1A5b Mobile</v>
      </c>
      <c r="B89" s="13" t="s">
        <v>269</v>
      </c>
      <c r="C89" s="143" t="s">
        <v>18</v>
      </c>
      <c r="D89" s="139">
        <f>'UC-table'!E106</f>
        <v>58.015699999999995</v>
      </c>
      <c r="E89" s="139">
        <f>'UC-table'!F106</f>
        <v>179.90848</v>
      </c>
      <c r="F89" s="140">
        <f>IF('UC-table'!G106&lt;&gt;0,'UC-table'!O106,"")</f>
        <v>0.28379562857096846</v>
      </c>
      <c r="G89" s="140">
        <f>IF('UC-table'!G106&lt;&gt;0,'UC-table'!P106,"")</f>
        <v>0.28299137293553273</v>
      </c>
      <c r="H89" s="140">
        <f>IF('UC-table'!H106&lt;&gt;0,'UC-table'!Q106,"")</f>
        <v>1.6657125271295533E-2</v>
      </c>
      <c r="I89" s="140">
        <f>IF('UC-table'!H106&lt;&gt;0,'UC-table'!R106,"")</f>
        <v>1.6732175717257537E-2</v>
      </c>
      <c r="J89" s="141">
        <f>IF(E89&lt;&gt;0,'UC-table'!M106,"")</f>
        <v>0.28403532816492805</v>
      </c>
      <c r="K89" s="141">
        <f>IF(F89&lt;&gt;0,'UC-table'!N106,"")</f>
        <v>0.28362514508947145</v>
      </c>
      <c r="L89" s="142">
        <f>(MAX(J89:K89)*ABS(E89)/('UC-table'!V$12))</f>
        <v>4.4469653712273226E-4</v>
      </c>
      <c r="M89" s="141">
        <f>IF('UC-table'!I106&lt;&gt;0,'UC-table'!I106,"")</f>
        <v>2.1010309278350516</v>
      </c>
      <c r="N89" s="141">
        <f>IF('UC-table'!S106&lt;&gt;0,'UC-table'!S106,"")</f>
        <v>1.4790579763776226</v>
      </c>
      <c r="O89" s="141">
        <f>IF('UC-table'!T106&lt;&gt;0,'UC-table'!T106,22)</f>
        <v>6.8480425865983943</v>
      </c>
    </row>
    <row r="90" spans="1:15" ht="12.95" customHeight="1">
      <c r="A90" s="13" t="str">
        <f>CONCATENATE('UC-table'!A107," ",'UC-table'!B107)</f>
        <v>1A5b Mobile</v>
      </c>
      <c r="B90" s="13" t="s">
        <v>269</v>
      </c>
      <c r="C90" s="143" t="s">
        <v>19</v>
      </c>
      <c r="D90" s="139">
        <f>'UC-table'!E107</f>
        <v>5.2080000000000001E-2</v>
      </c>
      <c r="E90" s="139">
        <f>'UC-table'!F107</f>
        <v>0.15645000000000014</v>
      </c>
      <c r="F90" s="140">
        <f>IF('UC-table'!G107&lt;&gt;0,'UC-table'!O107,"")</f>
        <v>0.28379562857096846</v>
      </c>
      <c r="G90" s="140">
        <f>IF('UC-table'!G107&lt;&gt;0,'UC-table'!P107,"")</f>
        <v>0.28299137293553273</v>
      </c>
      <c r="H90" s="140">
        <f>IF('UC-table'!H107&lt;&gt;0,'UC-table'!Q107,"")</f>
        <v>0.39860348329198686</v>
      </c>
      <c r="I90" s="140">
        <f>IF('UC-table'!H107&lt;&gt;0,'UC-table'!R107,"")</f>
        <v>0.39791076062659869</v>
      </c>
      <c r="J90" s="141">
        <f>IF(E90&lt;&gt;0,'UC-table'!M107,"")</f>
        <v>0.4418988829079839</v>
      </c>
      <c r="K90" s="141">
        <f>IF(F90&lt;&gt;0,'UC-table'!N107,"")</f>
        <v>0.51916033855182353</v>
      </c>
      <c r="L90" s="142">
        <f>(MAX(J90:K90)*ABS(E90)/('UC-table'!V$12))</f>
        <v>7.0683301580728504E-7</v>
      </c>
      <c r="M90" s="141">
        <f>IF('UC-table'!I107&lt;&gt;0,'UC-table'!I107,"")</f>
        <v>2.0040322580645187</v>
      </c>
      <c r="N90" s="141">
        <f>IF('UC-table'!S107&lt;&gt;0,'UC-table'!S107,"")</f>
        <v>1.4221757461205478</v>
      </c>
      <c r="O90" s="141">
        <f>IF('UC-table'!T107&lt;&gt;0,'UC-table'!T107,22)</f>
        <v>5.9070872847534739</v>
      </c>
    </row>
    <row r="91" spans="1:15" ht="12.95" customHeight="1">
      <c r="A91" s="13" t="str">
        <f>CONCATENATE('UC-table'!A108," ",'UC-table'!B108)</f>
        <v>1A5b Mobile</v>
      </c>
      <c r="B91" s="13" t="s">
        <v>269</v>
      </c>
      <c r="C91" s="143" t="s">
        <v>20</v>
      </c>
      <c r="D91" s="139">
        <f>'UC-table'!E108</f>
        <v>0.60263999999999995</v>
      </c>
      <c r="E91" s="139">
        <f>'UC-table'!F108</f>
        <v>2.1501600000000001</v>
      </c>
      <c r="F91" s="140">
        <f>IF('UC-table'!G108&lt;&gt;0,'UC-table'!O108,"")</f>
        <v>0.28379562857096846</v>
      </c>
      <c r="G91" s="140">
        <f>IF('UC-table'!G108&lt;&gt;0,'UC-table'!P108,"")</f>
        <v>0.28299137293553273</v>
      </c>
      <c r="H91" s="140">
        <f>IF('UC-table'!H108&lt;&gt;0,'UC-table'!Q108,"")</f>
        <v>0.69185298009238028</v>
      </c>
      <c r="I91" s="140">
        <f>IF('UC-table'!H108&lt;&gt;0,'UC-table'!R108,"")</f>
        <v>1.4432036844695291</v>
      </c>
      <c r="J91" s="141">
        <f>IF(E91&lt;&gt;0,'UC-table'!M108,"")</f>
        <v>0.7400540467338752</v>
      </c>
      <c r="K91" s="141">
        <f>IF(F91&lt;&gt;0,'UC-table'!N108,"")</f>
        <v>1.390306299178184</v>
      </c>
      <c r="L91" s="142">
        <f>(MAX(J91:K91)*ABS(E91)/('UC-table'!V$12))</f>
        <v>2.6014831740141135E-5</v>
      </c>
      <c r="M91" s="141">
        <f>IF('UC-table'!I108&lt;&gt;0,'UC-table'!I108,"")</f>
        <v>2.5679012345679015</v>
      </c>
      <c r="N91" s="141">
        <f>IF('UC-table'!S108&lt;&gt;0,'UC-table'!S108,"")</f>
        <v>2.9104664268224205</v>
      </c>
      <c r="O91" s="141">
        <f>IF('UC-table'!T108&lt;&gt;0,'UC-table'!T108,22)</f>
        <v>7.3198699826514684</v>
      </c>
    </row>
    <row r="92" spans="1:15" ht="12.95" customHeight="1">
      <c r="A92" s="13" t="str">
        <f>CONCATENATE('UC-table'!A109," ",'UC-table'!B109)</f>
        <v>1A5b Mobile</v>
      </c>
      <c r="B92" s="13" t="s">
        <v>272</v>
      </c>
      <c r="C92" s="143" t="s">
        <v>19</v>
      </c>
      <c r="D92" s="139">
        <f>'UC-table'!E109</f>
        <v>0</v>
      </c>
      <c r="E92" s="139">
        <f>'UC-table'!F109</f>
        <v>6.3000000000000079E-4</v>
      </c>
      <c r="F92" s="140">
        <f>IF('UC-table'!G109&lt;&gt;0,'UC-table'!O109,"")</f>
        <v>0.50119902380219017</v>
      </c>
      <c r="G92" s="140">
        <f>IF('UC-table'!G109&lt;&gt;0,'UC-table'!P109,"")</f>
        <v>0.50019655941347874</v>
      </c>
      <c r="H92" s="140">
        <f>IF('UC-table'!H109&lt;&gt;0,'UC-table'!Q109,"")</f>
        <v>0.7020385511827103</v>
      </c>
      <c r="I92" s="140">
        <f>IF('UC-table'!H109&lt;&gt;0,'UC-table'!R109,"")</f>
        <v>1.4965225855200488</v>
      </c>
      <c r="J92" s="141">
        <f>IF(E92&lt;&gt;0,'UC-table'!M109,"")</f>
        <v>0.75752867944658375</v>
      </c>
      <c r="K92" s="141">
        <f>IF(F92&lt;&gt;0,'UC-table'!N109,"")</f>
        <v>1.6719657015041831</v>
      </c>
      <c r="L92" s="142">
        <f>(MAX(J92:K92)*ABS(E92)/('UC-table'!V$12))</f>
        <v>9.1665870302488975E-9</v>
      </c>
      <c r="M92" s="141" t="str">
        <f>IF('UC-table'!I109&lt;&gt;0,'UC-table'!I109,"")</f>
        <v/>
      </c>
      <c r="N92" s="141" t="str">
        <f>IF('UC-table'!S109&lt;&gt;0,'UC-table'!S109,"")</f>
        <v/>
      </c>
      <c r="O92" s="141" t="str">
        <f>IF('UC-table'!T109&lt;&gt;0,'UC-table'!T109,22)</f>
        <v/>
      </c>
    </row>
    <row r="93" spans="1:15" ht="12.95" customHeight="1">
      <c r="A93" s="13" t="str">
        <f>CONCATENATE('UC-table'!A110," ",'UC-table'!B110)</f>
        <v>1A5b Mobile</v>
      </c>
      <c r="B93" s="13" t="s">
        <v>272</v>
      </c>
      <c r="C93" s="143" t="s">
        <v>20</v>
      </c>
      <c r="D93" s="139">
        <f>'UC-table'!E110</f>
        <v>0</v>
      </c>
      <c r="E93" s="139">
        <f>'UC-table'!F110</f>
        <v>4.650000000000004E-3</v>
      </c>
      <c r="F93" s="140">
        <f>IF('UC-table'!G110&lt;&gt;0,'UC-table'!O110,"")</f>
        <v>0.50119902380219017</v>
      </c>
      <c r="G93" s="140">
        <f>IF('UC-table'!G110&lt;&gt;0,'UC-table'!P110,"")</f>
        <v>0.50019655941347874</v>
      </c>
      <c r="H93" s="140">
        <f>IF('UC-table'!H110&lt;&gt;0,'UC-table'!Q110,"")</f>
        <v>0.69984502100102897</v>
      </c>
      <c r="I93" s="140">
        <f>IF('UC-table'!H110&lt;&gt;0,'UC-table'!R110,"")</f>
        <v>1.4878288935430388</v>
      </c>
      <c r="J93" s="141">
        <f>IF(E93&lt;&gt;0,'UC-table'!M110,"")</f>
        <v>0.75553247272403945</v>
      </c>
      <c r="K93" s="141">
        <f>IF(F93&lt;&gt;0,'UC-table'!N110,"")</f>
        <v>1.6785585122864493</v>
      </c>
      <c r="L93" s="142">
        <f>(MAX(J93:K93)*ABS(E93)/('UC-table'!V$12))</f>
        <v>6.7924928538888275E-8</v>
      </c>
      <c r="M93" s="141" t="str">
        <f>IF('UC-table'!I110&lt;&gt;0,'UC-table'!I110,"")</f>
        <v/>
      </c>
      <c r="N93" s="141" t="str">
        <f>IF('UC-table'!S110&lt;&gt;0,'UC-table'!S110,"")</f>
        <v/>
      </c>
      <c r="O93" s="141" t="str">
        <f>IF('UC-table'!T110&lt;&gt;0,'UC-table'!T110,22)</f>
        <v/>
      </c>
    </row>
    <row r="94" spans="1:15" ht="12.95" customHeight="1">
      <c r="A94" s="13" t="str">
        <f>CONCATENATE('UC-table'!A111," ",'UC-table'!B111)</f>
        <v>1B2a Oil - refining/storage</v>
      </c>
      <c r="B94" s="143" t="s">
        <v>7</v>
      </c>
      <c r="C94" s="143" t="s">
        <v>18</v>
      </c>
      <c r="D94" s="139">
        <f>'UC-table'!E111</f>
        <v>0.99982590400000027</v>
      </c>
      <c r="E94" s="139">
        <f>'UC-table'!F111</f>
        <v>1.4299999999999988</v>
      </c>
      <c r="F94" s="140">
        <f>IF('UC-table'!G111&lt;&gt;0,'UC-table'!O111,"")</f>
        <v>0.89582995225844908</v>
      </c>
      <c r="G94" s="140">
        <f>IF('UC-table'!G111&lt;&gt;0,'UC-table'!P111,"")</f>
        <v>0.89580958829207014</v>
      </c>
      <c r="H94" s="140">
        <f>IF('UC-table'!H111&lt;&gt;0,'UC-table'!Q111,"")</f>
        <v>0.24851638590168035</v>
      </c>
      <c r="I94" s="140">
        <f>IF('UC-table'!H111&lt;&gt;0,'UC-table'!R111,"")</f>
        <v>0.25069406498995389</v>
      </c>
      <c r="J94" s="141">
        <f>IF(E94&lt;&gt;0,'UC-table'!M111,"")</f>
        <v>0.90004379776396637</v>
      </c>
      <c r="K94" s="141">
        <f>IF(F94&lt;&gt;0,'UC-table'!N111,"")</f>
        <v>0.98724127408880646</v>
      </c>
      <c r="L94" s="142">
        <f>(MAX(J94:K94)*ABS(E94)/('UC-table'!V$12))</f>
        <v>1.2285677017942933E-5</v>
      </c>
      <c r="M94" s="141">
        <f>IF('UC-table'!I111&lt;&gt;0,'UC-table'!I111,"")</f>
        <v>0.43024900063001215</v>
      </c>
      <c r="N94" s="141">
        <f>IF('UC-table'!S111&lt;&gt;0,'UC-table'!S111,"")</f>
        <v>1.4996882068284567</v>
      </c>
      <c r="O94" s="141">
        <f>IF('UC-table'!T111&lt;&gt;0,'UC-table'!T111,22)</f>
        <v>6.4935315773122957</v>
      </c>
    </row>
    <row r="95" spans="1:15" ht="12.95" customHeight="1">
      <c r="A95" s="13" t="str">
        <f>CONCATENATE('UC-table'!A112," ",'UC-table'!B112)</f>
        <v>1B2a Oil - refining/storage</v>
      </c>
      <c r="B95" s="143" t="s">
        <v>7</v>
      </c>
      <c r="C95" s="143" t="s">
        <v>19</v>
      </c>
      <c r="D95" s="139">
        <f>'UC-table'!E112</f>
        <v>7.5600000000000032</v>
      </c>
      <c r="E95" s="139">
        <f>'UC-table'!F112</f>
        <v>10.919999999999998</v>
      </c>
      <c r="F95" s="140">
        <f>IF('UC-table'!G112&lt;&gt;0,'UC-table'!O112,"")</f>
        <v>0.89582995225844908</v>
      </c>
      <c r="G95" s="140">
        <f>IF('UC-table'!G112&lt;&gt;0,'UC-table'!P112,"")</f>
        <v>0.89580958829207014</v>
      </c>
      <c r="H95" s="140">
        <f>IF('UC-table'!H112&lt;&gt;0,'UC-table'!Q112,"")</f>
        <v>0.89983427645515801</v>
      </c>
      <c r="I95" s="140">
        <f>IF('UC-table'!H112&lt;&gt;0,'UC-table'!R112,"")</f>
        <v>0.89770700198301234</v>
      </c>
      <c r="J95" s="141">
        <f>IF(E95&lt;&gt;0,'UC-table'!M112,"")</f>
        <v>1.0198467564308349</v>
      </c>
      <c r="K95" s="141">
        <f>IF(F95&lt;&gt;0,'UC-table'!N112,"")</f>
        <v>1.5654194082742303</v>
      </c>
      <c r="L95" s="142">
        <f>(MAX(J95:K95)*ABS(E95)/('UC-table'!V$12))</f>
        <v>1.4876237553948176E-4</v>
      </c>
      <c r="M95" s="141">
        <f>IF('UC-table'!I112&lt;&gt;0,'UC-table'!I112,"")</f>
        <v>0.44444444444444359</v>
      </c>
      <c r="N95" s="141">
        <f>IF('UC-table'!S112&lt;&gt;0,'UC-table'!S112,"")</f>
        <v>1.5145728455660621</v>
      </c>
      <c r="O95" s="141">
        <f>IF('UC-table'!T112&lt;&gt;0,'UC-table'!T112,22)</f>
        <v>6.5579808883220343</v>
      </c>
    </row>
    <row r="96" spans="1:15" ht="12.95" customHeight="1">
      <c r="A96" s="13" t="str">
        <f>CONCATENATE('UC-table'!A113," ",'UC-table'!B113)</f>
        <v>1B2bT Natural gas - transmission</v>
      </c>
      <c r="B96" s="143" t="s">
        <v>7</v>
      </c>
      <c r="C96" s="143" t="s">
        <v>18</v>
      </c>
      <c r="D96" s="139">
        <f>'UC-table'!E113</f>
        <v>0.46750000000000014</v>
      </c>
      <c r="E96" s="139">
        <f>'UC-table'!F113</f>
        <v>0.56649999999999945</v>
      </c>
      <c r="F96" s="140">
        <f>IF('UC-table'!G113&lt;&gt;0,'UC-table'!O113,"")</f>
        <v>4.9812612498237104E-2</v>
      </c>
      <c r="G96" s="140">
        <f>IF('UC-table'!G113&lt;&gt;0,'UC-table'!P113,"")</f>
        <v>4.97991738880268E-2</v>
      </c>
      <c r="H96" s="140">
        <f>IF('UC-table'!H113&lt;&gt;0,'UC-table'!Q113,"")</f>
        <v>0.25070358366381185</v>
      </c>
      <c r="I96" s="140">
        <f>IF('UC-table'!H113&lt;&gt;0,'UC-table'!R113,"")</f>
        <v>0.24872380137792091</v>
      </c>
      <c r="J96" s="141">
        <f>IF(E96&lt;&gt;0,'UC-table'!M113,"")</f>
        <v>0.25484348080534264</v>
      </c>
      <c r="K96" s="141">
        <f>IF(F96&lt;&gt;0,'UC-table'!N113,"")</f>
        <v>0.25542600050390407</v>
      </c>
      <c r="L96" s="142">
        <f>(MAX(J96:K96)*ABS(E96)/('UC-table'!V$12))</f>
        <v>1.2592291536699712E-6</v>
      </c>
      <c r="M96" s="141">
        <f>IF('UC-table'!I113&lt;&gt;0,'UC-table'!I113,"")</f>
        <v>0.21176470588235141</v>
      </c>
      <c r="N96" s="141">
        <f>IF('UC-table'!S113&lt;&gt;0,'UC-table'!S113,"")</f>
        <v>8.2679109189982419E-2</v>
      </c>
      <c r="O96" s="141">
        <f>IF('UC-table'!T113&lt;&gt;0,'UC-table'!T113,22)</f>
        <v>8.9124666646131612E-2</v>
      </c>
    </row>
    <row r="97" spans="1:16" ht="12.95" customHeight="1">
      <c r="A97" s="13" t="str">
        <f>CONCATENATE('UC-table'!A114," ",'UC-table'!B114)</f>
        <v>1B2bT Natural gas - transmission</v>
      </c>
      <c r="B97" s="143" t="s">
        <v>7</v>
      </c>
      <c r="C97" s="143" t="s">
        <v>19</v>
      </c>
      <c r="D97" s="139">
        <f>'UC-table'!E114</f>
        <v>3.57</v>
      </c>
      <c r="E97" s="139">
        <f>'UC-table'!F114</f>
        <v>4.3259999999999996</v>
      </c>
      <c r="F97" s="140">
        <f>IF('UC-table'!G114&lt;&gt;0,'UC-table'!O114,"")</f>
        <v>4.9812612498237104E-2</v>
      </c>
      <c r="G97" s="140">
        <f>IF('UC-table'!G114&lt;&gt;0,'UC-table'!P114,"")</f>
        <v>4.97991738880268E-2</v>
      </c>
      <c r="H97" s="140">
        <f>IF('UC-table'!H114&lt;&gt;0,'UC-table'!Q114,"")</f>
        <v>0</v>
      </c>
      <c r="I97" s="140">
        <f>IF('UC-table'!H114&lt;&gt;0,'UC-table'!R114,"")</f>
        <v>0</v>
      </c>
      <c r="J97" s="141">
        <f>IF(E97&lt;&gt;0,'UC-table'!M114,"")</f>
        <v>5.0097526397615659E-2</v>
      </c>
      <c r="K97" s="141">
        <f>IF(F97&lt;&gt;0,'UC-table'!N114,"")</f>
        <v>4.9957152688349354E-2</v>
      </c>
      <c r="L97" s="142">
        <f>(MAX(J97:K97)*ABS(E97)/('UC-table'!V$12))</f>
        <v>1.8860037434584478E-6</v>
      </c>
      <c r="M97" s="141">
        <f>IF('UC-table'!I114&lt;&gt;0,'UC-table'!I114,"")</f>
        <v>0.21176470588235288</v>
      </c>
      <c r="N97" s="141">
        <f>IF('UC-table'!S114&lt;&gt;0,'UC-table'!S114,"")</f>
        <v>8.3251074939159869E-2</v>
      </c>
      <c r="O97" s="141">
        <f>IF('UC-table'!T114&lt;&gt;0,'UC-table'!T114,22)</f>
        <v>8.9938920689605101E-2</v>
      </c>
    </row>
    <row r="98" spans="1:16" s="4" customFormat="1" ht="12.95" customHeight="1">
      <c r="A98" s="13" t="str">
        <f>CONCATENATE('UC-table'!A115," ",'UC-table'!B115)</f>
        <v>1B2bD Natural gas - distribution</v>
      </c>
      <c r="B98" s="143" t="s">
        <v>7</v>
      </c>
      <c r="C98" s="143" t="s">
        <v>18</v>
      </c>
      <c r="D98" s="139">
        <f>'UC-table'!E115</f>
        <v>0</v>
      </c>
      <c r="E98" s="139">
        <f>'UC-table'!F115</f>
        <v>2.8000000000000025</v>
      </c>
      <c r="F98" s="140">
        <f>IF('UC-table'!G115&lt;&gt;0,'UC-table'!O115,"")</f>
        <v>3.0072548501139097E-2</v>
      </c>
      <c r="G98" s="140">
        <f>IF('UC-table'!G115&lt;&gt;0,'UC-table'!P115,"")</f>
        <v>3.0011565658317457E-2</v>
      </c>
      <c r="H98" s="140">
        <f>IF('UC-table'!H115&lt;&gt;0,'UC-table'!Q115,"")</f>
        <v>0.25182647359686089</v>
      </c>
      <c r="I98" s="140">
        <f>IF('UC-table'!H115&lt;&gt;0,'UC-table'!R115,"")</f>
        <v>0.24902151175348153</v>
      </c>
      <c r="J98" s="141">
        <f>IF(E98&lt;&gt;0,'UC-table'!M115,"")</f>
        <v>0.25395335179969641</v>
      </c>
      <c r="K98" s="141">
        <f>IF(F98&lt;&gt;0,'UC-table'!N115,"")</f>
        <v>0.25007187854110741</v>
      </c>
      <c r="L98" s="142">
        <f>(MAX(J98:K98)*ABS(E98)/('UC-table'!V$12))</f>
        <v>6.1880203478152185E-6</v>
      </c>
      <c r="M98" s="141" t="str">
        <f>IF('UC-table'!I115&lt;&gt;0,'UC-table'!I115,"")</f>
        <v/>
      </c>
      <c r="N98" s="141" t="str">
        <f>IF('UC-table'!S115&lt;&gt;0,'UC-table'!S115,"")</f>
        <v/>
      </c>
      <c r="O98" s="141" t="str">
        <f>IF('UC-table'!T115&lt;&gt;0,'UC-table'!T115,22)</f>
        <v/>
      </c>
      <c r="P98" s="35"/>
    </row>
    <row r="99" spans="1:16" s="4" customFormat="1" ht="12.95" customHeight="1">
      <c r="A99" s="13" t="str">
        <f>CONCATENATE('UC-table'!A116," ",'UC-table'!B116)</f>
        <v>1B2bD Natural gas - distribution</v>
      </c>
      <c r="B99" s="143" t="s">
        <v>7</v>
      </c>
      <c r="C99" s="143" t="s">
        <v>19</v>
      </c>
      <c r="D99" s="139">
        <f>'UC-table'!E116</f>
        <v>0</v>
      </c>
      <c r="E99" s="139">
        <f>'UC-table'!F116</f>
        <v>21.000000000000039</v>
      </c>
      <c r="F99" s="140">
        <f>IF('UC-table'!G116&lt;&gt;0,'UC-table'!O116,"")</f>
        <v>3.0072548501139097E-2</v>
      </c>
      <c r="G99" s="140">
        <f>IF('UC-table'!G116&lt;&gt;0,'UC-table'!P116,"")</f>
        <v>3.0011565658317457E-2</v>
      </c>
      <c r="H99" s="140">
        <f>IF('UC-table'!H116&lt;&gt;0,'UC-table'!Q116,"")</f>
        <v>0</v>
      </c>
      <c r="I99" s="140">
        <f>IF('UC-table'!H116&lt;&gt;0,'UC-table'!R116,"")</f>
        <v>0</v>
      </c>
      <c r="J99" s="141">
        <f>IF(E99&lt;&gt;0,'UC-table'!M116,"")</f>
        <v>3.0072548501139006E-2</v>
      </c>
      <c r="K99" s="141">
        <f>IF(F99&lt;&gt;0,'UC-table'!N116,"")</f>
        <v>3.0011565658317432E-2</v>
      </c>
      <c r="L99" s="142">
        <f>(MAX(J99:K99)*ABS(E99)/('UC-table'!V$12))</f>
        <v>5.4957792656685907E-6</v>
      </c>
      <c r="M99" s="141" t="str">
        <f>IF('UC-table'!I116&lt;&gt;0,'UC-table'!I116,"")</f>
        <v/>
      </c>
      <c r="N99" s="141" t="str">
        <f>IF('UC-table'!S116&lt;&gt;0,'UC-table'!S116,"")</f>
        <v/>
      </c>
      <c r="O99" s="141" t="str">
        <f>IF('UC-table'!T116&lt;&gt;0,'UC-table'!T116,22)</f>
        <v/>
      </c>
      <c r="P99" s="35"/>
    </row>
    <row r="100" spans="1:16" ht="12.95" customHeight="1">
      <c r="A100" s="13" t="str">
        <f>CONCATENATE('UC-table'!A117," ",'UC-table'!B117)</f>
        <v>1B2c Venting and flaring</v>
      </c>
      <c r="B100" s="143" t="s">
        <v>7</v>
      </c>
      <c r="C100" s="143" t="s">
        <v>18</v>
      </c>
      <c r="D100" s="139">
        <f>'UC-table'!E117</f>
        <v>121.93343059999999</v>
      </c>
      <c r="E100" s="139">
        <f>'UC-table'!F117</f>
        <v>87.999197949999981</v>
      </c>
      <c r="F100" s="140" t="str">
        <f>IF('UC-table'!G117&lt;&gt;0,'UC-table'!O117,"")</f>
        <v/>
      </c>
      <c r="G100" s="140" t="str">
        <f>IF('UC-table'!G117&lt;&gt;0,'UC-table'!P117,"")</f>
        <v/>
      </c>
      <c r="H100" s="140" t="str">
        <f>IF('UC-table'!H117&lt;&gt;0,'UC-table'!Q117,"")</f>
        <v/>
      </c>
      <c r="I100" s="140" t="str">
        <f>IF('UC-table'!H117&lt;&gt;0,'UC-table'!R117,"")</f>
        <v/>
      </c>
      <c r="J100" s="141">
        <f>IF(E100&lt;&gt;0,'UC-table'!M117,"")</f>
        <v>0.37959279522459638</v>
      </c>
      <c r="K100" s="141">
        <f>IF(F100&lt;&gt;0,'UC-table'!N117,"")</f>
        <v>0.38010575117715406</v>
      </c>
      <c r="L100" s="142">
        <f>(MAX(J100:K100)*ABS(E100)/('UC-table'!V$12))</f>
        <v>2.910870649766594E-4</v>
      </c>
      <c r="M100" s="141">
        <f>IF('UC-table'!I117&lt;&gt;0,'UC-table'!I117,"")</f>
        <v>-0.27830130328507313</v>
      </c>
      <c r="N100" s="141">
        <f>IF('UC-table'!S117&lt;&gt;0,'UC-table'!S117,"")</f>
        <v>0.31199992495805901</v>
      </c>
      <c r="O100" s="141">
        <f>IF('UC-table'!T117&lt;&gt;0,'UC-table'!T117,22)</f>
        <v>0.52986463804437212</v>
      </c>
    </row>
    <row r="101" spans="1:16" ht="12.95" customHeight="1">
      <c r="A101" s="13" t="str">
        <f>CONCATENATE('UC-table'!A118," ",'UC-table'!B118)</f>
        <v>1B2c Venting and flaring</v>
      </c>
      <c r="B101" s="143" t="s">
        <v>7</v>
      </c>
      <c r="C101" s="143" t="s">
        <v>19</v>
      </c>
      <c r="D101" s="139">
        <f>'UC-table'!E118</f>
        <v>2.3939999999999999E-2</v>
      </c>
      <c r="E101" s="139">
        <f>'UC-table'!F118</f>
        <v>2.4437489999999999E-2</v>
      </c>
      <c r="F101" s="140" t="str">
        <f>IF('UC-table'!G118&lt;&gt;0,'UC-table'!O118,"")</f>
        <v/>
      </c>
      <c r="G101" s="140" t="str">
        <f>IF('UC-table'!G118&lt;&gt;0,'UC-table'!P118,"")</f>
        <v/>
      </c>
      <c r="H101" s="140" t="str">
        <f>IF('UC-table'!H118&lt;&gt;0,'UC-table'!Q118,"")</f>
        <v/>
      </c>
      <c r="I101" s="140" t="str">
        <f>IF('UC-table'!H118&lt;&gt;0,'UC-table'!R118,"")</f>
        <v/>
      </c>
      <c r="J101" s="141">
        <f>IF(E101&lt;&gt;0,'UC-table'!M118,"")</f>
        <v>0.49037528070280534</v>
      </c>
      <c r="K101" s="141">
        <f>IF(F101&lt;&gt;0,'UC-table'!N118,"")</f>
        <v>0.4941908505456985</v>
      </c>
      <c r="L101" s="142">
        <f>(MAX(J101:K101)*ABS(E101)/('UC-table'!V$12))</f>
        <v>1.0509717687804374E-7</v>
      </c>
      <c r="M101" s="141">
        <f>IF('UC-table'!I118&lt;&gt;0,'UC-table'!I118,"")</f>
        <v>2.0780701754385955E-2</v>
      </c>
      <c r="N101" s="141">
        <f>IF('UC-table'!S118&lt;&gt;0,'UC-table'!S118,"")</f>
        <v>0.54814075443194077</v>
      </c>
      <c r="O101" s="141">
        <f>IF('UC-table'!T118&lt;&gt;0,'UC-table'!T118,22)</f>
        <v>1.2327414929835081</v>
      </c>
    </row>
    <row r="102" spans="1:16" ht="12.95" customHeight="1">
      <c r="A102" s="13" t="str">
        <f>CONCATENATE('UC-table'!A119," ",'UC-table'!B119)</f>
        <v>1B2c Venting and flaring</v>
      </c>
      <c r="B102" s="143" t="s">
        <v>7</v>
      </c>
      <c r="C102" s="143" t="s">
        <v>20</v>
      </c>
      <c r="D102" s="139">
        <f>'UC-table'!E119</f>
        <v>0.70184000000000002</v>
      </c>
      <c r="E102" s="139">
        <f>'UC-table'!F119</f>
        <v>0.72148780000000001</v>
      </c>
      <c r="F102" s="140" t="str">
        <f>IF('UC-table'!G119&lt;&gt;0,'UC-table'!O119,"")</f>
        <v/>
      </c>
      <c r="G102" s="140" t="str">
        <f>IF('UC-table'!G119&lt;&gt;0,'UC-table'!P119,"")</f>
        <v/>
      </c>
      <c r="H102" s="140" t="str">
        <f>IF('UC-table'!H119&lt;&gt;0,'UC-table'!Q119,"")</f>
        <v/>
      </c>
      <c r="I102" s="140" t="str">
        <f>IF('UC-table'!H119&lt;&gt;0,'UC-table'!R119,"")</f>
        <v/>
      </c>
      <c r="J102" s="141">
        <f>IF(E102&lt;&gt;0,'UC-table'!M119,"")</f>
        <v>0.49493963248644124</v>
      </c>
      <c r="K102" s="141">
        <f>IF(F102&lt;&gt;0,'UC-table'!N119,"")</f>
        <v>0.48967515598080669</v>
      </c>
      <c r="L102" s="142">
        <f>(MAX(J102:K102)*ABS(E102)/('UC-table'!V$12))</f>
        <v>3.107570398109189E-6</v>
      </c>
      <c r="M102" s="141">
        <f>IF('UC-table'!I119&lt;&gt;0,'UC-table'!I119,"")</f>
        <v>2.7994699646643098E-2</v>
      </c>
      <c r="N102" s="141">
        <f>IF('UC-table'!S119&lt;&gt;0,'UC-table'!S119,"")</f>
        <v>0.56303401248309892</v>
      </c>
      <c r="O102" s="141">
        <f>IF('UC-table'!T119&lt;&gt;0,'UC-table'!T119,22)</f>
        <v>1.2522568102874059</v>
      </c>
    </row>
    <row r="103" spans="1:16" ht="12.95" customHeight="1">
      <c r="A103" s="13" t="str">
        <f>CONCATENATE('UC-table'!A120," ",'UC-table'!B120)</f>
        <v>1B2d Other (CO2 from NMVOC)</v>
      </c>
      <c r="B103" s="143" t="s">
        <v>7</v>
      </c>
      <c r="C103" s="143" t="s">
        <v>18</v>
      </c>
      <c r="D103" s="139">
        <f>'UC-table'!E120</f>
        <v>95.450666666666578</v>
      </c>
      <c r="E103" s="139">
        <f>'UC-table'!F120</f>
        <v>28.459326147347305</v>
      </c>
      <c r="F103" s="140">
        <f>IF('UC-table'!G120&lt;&gt;0,'UC-table'!O120,"")</f>
        <v>0.99487396291998853</v>
      </c>
      <c r="G103" s="140">
        <f>IF('UC-table'!G120&lt;&gt;0,'UC-table'!P120,"")</f>
        <v>0.99686932282998297</v>
      </c>
      <c r="H103" s="140">
        <f>IF('UC-table'!H120&lt;&gt;0,'UC-table'!Q120,"")</f>
        <v>0.19781672914339557</v>
      </c>
      <c r="I103" s="140">
        <f>IF('UC-table'!H120&lt;&gt;0,'UC-table'!R120,"")</f>
        <v>0.19920047933446611</v>
      </c>
      <c r="J103" s="141">
        <f>IF(E103&lt;&gt;0,'UC-table'!M120,"")</f>
        <v>0.9949320589402908</v>
      </c>
      <c r="K103" s="141">
        <f>IF(F103&lt;&gt;0,'UC-table'!N120,"")</f>
        <v>1.0376381048268732</v>
      </c>
      <c r="L103" s="142">
        <f>(MAX(J103:K103)*ABS(E103)/('UC-table'!V$12))</f>
        <v>2.56986480770049E-4</v>
      </c>
      <c r="M103" s="141">
        <f>IF('UC-table'!I120&lt;&gt;0,'UC-table'!I120,"")</f>
        <v>-0.70184256285256597</v>
      </c>
      <c r="N103" s="141">
        <f>IF('UC-table'!S120&lt;&gt;0,'UC-table'!S120,"")</f>
        <v>0.54043759300817817</v>
      </c>
      <c r="O103" s="141">
        <f>IF('UC-table'!T120&lt;&gt;0,'UC-table'!T120,22)</f>
        <v>1.6852059491930229</v>
      </c>
    </row>
    <row r="104" spans="1:16" ht="12.95" customHeight="1">
      <c r="A104" s="13" t="str">
        <f>CONCATENATE('UC-table'!A121," ",'UC-table'!B121)</f>
        <v>2A1 Cement production</v>
      </c>
      <c r="C104" s="143" t="s">
        <v>18</v>
      </c>
      <c r="D104" s="139">
        <f>'UC-table'!E121</f>
        <v>733.58984549930051</v>
      </c>
      <c r="E104" s="139">
        <f>'UC-table'!F121</f>
        <v>563.70555827318083</v>
      </c>
      <c r="F104" s="140">
        <f>IF('UC-table'!G121&lt;&gt;0,'UC-table'!O121,"")</f>
        <v>1.9988850257841796E-2</v>
      </c>
      <c r="G104" s="140">
        <f>IF('UC-table'!G121&lt;&gt;0,'UC-table'!P121,"")</f>
        <v>1.9921917809239964E-2</v>
      </c>
      <c r="H104" s="140">
        <f>IF('UC-table'!H121&lt;&gt;0,'UC-table'!Q121,"")</f>
        <v>4.9875418966693598E-2</v>
      </c>
      <c r="I104" s="140">
        <f>IF('UC-table'!H121&lt;&gt;0,'UC-table'!R121,"")</f>
        <v>5.0206999477832089E-2</v>
      </c>
      <c r="J104" s="141">
        <f>IF(E104&lt;&gt;0,'UC-table'!M121,"")</f>
        <v>5.3314728982619838E-2</v>
      </c>
      <c r="K104" s="141">
        <f>IF(F104&lt;&gt;0,'UC-table'!N121,"")</f>
        <v>5.421577810721219E-2</v>
      </c>
      <c r="L104" s="142">
        <f>(MAX(J104:K104)*ABS(E104)/('UC-table'!V$12))</f>
        <v>2.6596088216120512E-4</v>
      </c>
      <c r="M104" s="141">
        <f>IF('UC-table'!I121&lt;&gt;0,'UC-table'!I121,"")</f>
        <v>-0.2315793876760821</v>
      </c>
      <c r="N104" s="141">
        <f>IF('UC-table'!S121&lt;&gt;0,'UC-table'!S121,"")</f>
        <v>2.1370056367244428E-2</v>
      </c>
      <c r="O104" s="141">
        <f>IF('UC-table'!T121&lt;&gt;0,'UC-table'!T121,22)</f>
        <v>2.1893177674763065E-2</v>
      </c>
    </row>
    <row r="105" spans="1:16" ht="12.95" customHeight="1">
      <c r="A105" s="13" t="str">
        <f>CONCATENATE('UC-table'!A122," ",'UC-table'!B122)</f>
        <v>2A2 Lime production</v>
      </c>
      <c r="C105" s="143" t="s">
        <v>18</v>
      </c>
      <c r="D105" s="139">
        <f>'UC-table'!E122</f>
        <v>382.59527387550582</v>
      </c>
      <c r="E105" s="139">
        <f>'UC-table'!F122</f>
        <v>437.89813989080511</v>
      </c>
      <c r="F105" s="140">
        <f>IF('UC-table'!G122&lt;&gt;0,'UC-table'!O122,"")</f>
        <v>1.9842363412359783E-2</v>
      </c>
      <c r="G105" s="140">
        <f>IF('UC-table'!G122&lt;&gt;0,'UC-table'!P122,"")</f>
        <v>2.0055832462470603E-2</v>
      </c>
      <c r="H105" s="140">
        <f>IF('UC-table'!H122&lt;&gt;0,'UC-table'!Q122,"")</f>
        <v>2.99589002256705E-2</v>
      </c>
      <c r="I105" s="140">
        <f>IF('UC-table'!H122&lt;&gt;0,'UC-table'!R122,"")</f>
        <v>2.9886930726663406E-2</v>
      </c>
      <c r="J105" s="141">
        <f>IF(E105&lt;&gt;0,'UC-table'!M122,"")</f>
        <v>3.5603456362802627E-2</v>
      </c>
      <c r="K105" s="141">
        <f>IF(F105&lt;&gt;0,'UC-table'!N122,"")</f>
        <v>3.6504735311384089E-2</v>
      </c>
      <c r="L105" s="142">
        <f>(MAX(J105:K105)*ABS(E105)/('UC-table'!V$12))</f>
        <v>1.391111871195477E-4</v>
      </c>
      <c r="M105" s="141">
        <f>IF('UC-table'!I122&lt;&gt;0,'UC-table'!I122,"")</f>
        <v>0.14454665227593613</v>
      </c>
      <c r="N105" s="141">
        <f>IF('UC-table'!S122&lt;&gt;0,'UC-table'!S122,"")</f>
        <v>5.3273699600014129E-2</v>
      </c>
      <c r="O105" s="141">
        <f>IF('UC-table'!T122&lt;&gt;0,'UC-table'!T122,22)</f>
        <v>5.7112599743720877E-2</v>
      </c>
    </row>
    <row r="106" spans="1:16" ht="12.95" customHeight="1">
      <c r="A106" s="13" t="str">
        <f>CONCATENATE('UC-table'!A123," ",'UC-table'!B123)</f>
        <v>2A3 Limestone and dolomite use</v>
      </c>
      <c r="C106" s="143" t="s">
        <v>18</v>
      </c>
      <c r="D106" s="139">
        <f>'UC-table'!E123</f>
        <v>96.565376008907293</v>
      </c>
      <c r="E106" s="139">
        <f>'UC-table'!F123</f>
        <v>281.32754314522879</v>
      </c>
      <c r="F106" s="140">
        <f>IF('UC-table'!G123&lt;&gt;0,'UC-table'!O123,"")</f>
        <v>4.9869785566258755E-2</v>
      </c>
      <c r="G106" s="140">
        <f>IF('UC-table'!G123&lt;&gt;0,'UC-table'!P123,"")</f>
        <v>5.024143722299404E-2</v>
      </c>
      <c r="H106" s="140">
        <f>IF('UC-table'!H123&lt;&gt;0,'UC-table'!Q123,"")</f>
        <v>3.0097403872060512E-2</v>
      </c>
      <c r="I106" s="140">
        <f>IF('UC-table'!H123&lt;&gt;0,'UC-table'!R123,"")</f>
        <v>3.0108955007659262E-2</v>
      </c>
      <c r="J106" s="141">
        <f>IF(E106&lt;&gt;0,'UC-table'!M123,"")</f>
        <v>5.7575354089759098E-2</v>
      </c>
      <c r="K106" s="141">
        <f>IF(F106&lt;&gt;0,'UC-table'!N123,"")</f>
        <v>5.8906909371497458E-2</v>
      </c>
      <c r="L106" s="142">
        <f>(MAX(J106:K106)*ABS(E106)/('UC-table'!V$12))</f>
        <v>1.4421759321305632E-4</v>
      </c>
      <c r="M106" s="141">
        <f>IF('UC-table'!I123&lt;&gt;0,'UC-table'!I123,"")</f>
        <v>1.9133376244429352</v>
      </c>
      <c r="N106" s="141">
        <f>IF('UC-table'!S123&lt;&gt;0,'UC-table'!S123,"")</f>
        <v>0.23858554073582927</v>
      </c>
      <c r="O106" s="141">
        <f>IF('UC-table'!T123&lt;&gt;0,'UC-table'!T123,22)</f>
        <v>0.26861427996939979</v>
      </c>
    </row>
    <row r="107" spans="1:16" ht="12.95" customHeight="1">
      <c r="A107" s="13" t="str">
        <f>CONCATENATE('UC-table'!A124," ",'UC-table'!B124)</f>
        <v>2A4 Soda ash production and use</v>
      </c>
      <c r="C107" s="143" t="s">
        <v>18</v>
      </c>
      <c r="D107" s="139">
        <f>'UC-table'!E124</f>
        <v>12.927391380496898</v>
      </c>
      <c r="E107" s="139">
        <f>'UC-table'!F124</f>
        <v>21.341500948349999</v>
      </c>
      <c r="F107" s="140">
        <f>IF('UC-table'!G124&lt;&gt;0,'UC-table'!O124,"")</f>
        <v>5.0009178060237698E-2</v>
      </c>
      <c r="G107" s="140">
        <f>IF('UC-table'!G124&lt;&gt;0,'UC-table'!P124,"")</f>
        <v>4.9667375916084021E-2</v>
      </c>
      <c r="H107" s="140">
        <f>IF('UC-table'!H124&lt;&gt;0,'UC-table'!Q124,"")</f>
        <v>2.9813172822906159E-2</v>
      </c>
      <c r="I107" s="140">
        <f>IF('UC-table'!H124&lt;&gt;0,'UC-table'!R124,"")</f>
        <v>2.9948392395927941E-2</v>
      </c>
      <c r="J107" s="141">
        <f>IF(E107&lt;&gt;0,'UC-table'!M124,"")</f>
        <v>5.7632791281166565E-2</v>
      </c>
      <c r="K107" s="141">
        <f>IF(F107&lt;&gt;0,'UC-table'!N124,"")</f>
        <v>5.8500289066191015E-2</v>
      </c>
      <c r="L107" s="142">
        <f>(MAX(J107:K107)*ABS(E107)/('UC-table'!V$12))</f>
        <v>1.0864824729062122E-5</v>
      </c>
      <c r="M107" s="141">
        <f>IF('UC-table'!I124&lt;&gt;0,'UC-table'!I124,"")</f>
        <v>0.65087451290034992</v>
      </c>
      <c r="N107" s="141">
        <f>IF('UC-table'!S124&lt;&gt;0,'UC-table'!S124,"")</f>
        <v>0.11343625428206594</v>
      </c>
      <c r="O107" s="141">
        <f>IF('UC-table'!T124&lt;&gt;0,'UC-table'!T124,22)</f>
        <v>0.12012924294280003</v>
      </c>
    </row>
    <row r="108" spans="1:16" ht="12.95" customHeight="1">
      <c r="A108" s="13" t="str">
        <f>CONCATENATE('UC-table'!A125," ",'UC-table'!B125)</f>
        <v>2A6 Road paving with asphalt</v>
      </c>
      <c r="C108" s="143" t="s">
        <v>18</v>
      </c>
      <c r="D108" s="139">
        <f>'UC-table'!E125</f>
        <v>21.162311162666718</v>
      </c>
      <c r="E108" s="139">
        <f>'UC-table'!F125</f>
        <v>1.4698736242666697</v>
      </c>
      <c r="F108" s="140">
        <f>IF('UC-table'!G125&lt;&gt;0,'UC-table'!O125,"")</f>
        <v>0.86634557742318041</v>
      </c>
      <c r="G108" s="140">
        <f>IF('UC-table'!G125&lt;&gt;0,'UC-table'!P125,"")</f>
        <v>0.85370939037760929</v>
      </c>
      <c r="H108" s="140">
        <f>IF('UC-table'!H125&lt;&gt;0,'UC-table'!Q125,"")</f>
        <v>0.19780945943088019</v>
      </c>
      <c r="I108" s="140">
        <f>IF('UC-table'!H125&lt;&gt;0,'UC-table'!R125,"")</f>
        <v>0.19952757157007492</v>
      </c>
      <c r="J108" s="141">
        <f>IF(E108&lt;&gt;0,'UC-table'!M125,"")</f>
        <v>0.86724433908454623</v>
      </c>
      <c r="K108" s="141">
        <f>IF(F108&lt;&gt;0,'UC-table'!N125,"")</f>
        <v>0.91205406207540962</v>
      </c>
      <c r="L108" s="142">
        <f>(MAX(J108:K108)*ABS(E108)/('UC-table'!V$12))</f>
        <v>1.1666493176108965E-5</v>
      </c>
      <c r="M108" s="141">
        <f>IF('UC-table'!I125&lt;&gt;0,'UC-table'!I125,"")</f>
        <v>-0.93054285928562797</v>
      </c>
      <c r="N108" s="141">
        <f>IF('UC-table'!S125&lt;&gt;0,'UC-table'!S125,"")</f>
        <v>6.7007523652869549E-2</v>
      </c>
      <c r="O108" s="141">
        <f>IF('UC-table'!T125&lt;&gt;0,'UC-table'!T125,22)</f>
        <v>0.27285214708634287</v>
      </c>
    </row>
    <row r="109" spans="1:16" ht="12.95" customHeight="1">
      <c r="A109" s="13" t="str">
        <f>CONCATENATE('UC-table'!A126," ",'UC-table'!B126)</f>
        <v>2A7 Other (glass production)</v>
      </c>
      <c r="C109" s="143" t="s">
        <v>18</v>
      </c>
      <c r="D109" s="139">
        <f>'UC-table'!E126</f>
        <v>20.87403543006948</v>
      </c>
      <c r="E109" s="139">
        <f>'UC-table'!F126</f>
        <v>1.7747260518449608</v>
      </c>
      <c r="F109" s="140">
        <f>IF('UC-table'!G126&lt;&gt;0,'UC-table'!O126,"")</f>
        <v>4.9891386770612951E-2</v>
      </c>
      <c r="G109" s="140">
        <f>IF('UC-table'!G126&lt;&gt;0,'UC-table'!P126,"")</f>
        <v>5.0078064516824818E-2</v>
      </c>
      <c r="H109" s="140">
        <f>IF('UC-table'!H126&lt;&gt;0,'UC-table'!Q126,"")</f>
        <v>2.9942111286607329E-2</v>
      </c>
      <c r="I109" s="140">
        <f>IF('UC-table'!H126&lt;&gt;0,'UC-table'!R126,"")</f>
        <v>2.993780476390235E-2</v>
      </c>
      <c r="J109" s="141">
        <f>IF(E109&lt;&gt;0,'UC-table'!M126,"")</f>
        <v>5.7853478959182136E-2</v>
      </c>
      <c r="K109" s="141">
        <f>IF(F109&lt;&gt;0,'UC-table'!N126,"")</f>
        <v>5.8604677557706361E-2</v>
      </c>
      <c r="L109" s="142">
        <f>(MAX(J109:K109)*ABS(E109)/('UC-table'!V$12))</f>
        <v>9.0511415709833558E-7</v>
      </c>
      <c r="M109" s="141">
        <f>IF('UC-table'!I126&lt;&gt;0,'UC-table'!I126,"")</f>
        <v>-0.91497925459643359</v>
      </c>
      <c r="N109" s="141">
        <f>IF('UC-table'!S126&lt;&gt;0,'UC-table'!S126,"")</f>
        <v>5.7972987654243413E-3</v>
      </c>
      <c r="O109" s="141">
        <f>IF('UC-table'!T126&lt;&gt;0,'UC-table'!T126,22)</f>
        <v>6.2218346167181027E-3</v>
      </c>
    </row>
    <row r="110" spans="1:16" ht="12.95" customHeight="1">
      <c r="A110" s="13" t="str">
        <f>CONCATENATE('UC-table'!A127," ",'UC-table'!B127)</f>
        <v>2B1 Ammonia production</v>
      </c>
      <c r="C110" s="143" t="s">
        <v>18</v>
      </c>
      <c r="D110" s="139">
        <f>'UC-table'!E127</f>
        <v>44.000000000000071</v>
      </c>
      <c r="E110" s="139">
        <f>'UC-table'!F127</f>
        <v>0</v>
      </c>
      <c r="F110" s="140" t="str">
        <f>IF('UC-table'!G127&lt;&gt;0,'UC-table'!O127,"")</f>
        <v/>
      </c>
      <c r="G110" s="140" t="str">
        <f>IF('UC-table'!G127&lt;&gt;0,'UC-table'!P127,"")</f>
        <v/>
      </c>
      <c r="H110" s="140" t="str">
        <f>IF('UC-table'!H127&lt;&gt;0,'UC-table'!Q127,"")</f>
        <v/>
      </c>
      <c r="I110" s="140" t="str">
        <f>IF('UC-table'!H127&lt;&gt;0,'UC-table'!R127,"")</f>
        <v/>
      </c>
      <c r="J110" s="141" t="str">
        <f>IF(E110&lt;&gt;0,'UC-table'!M127,"")</f>
        <v/>
      </c>
      <c r="K110" s="141" t="str">
        <f>IF(F110&lt;&gt;0,'UC-table'!N127,"")</f>
        <v/>
      </c>
      <c r="L110" s="142">
        <f>(MAX(J110:K110)*ABS(E110)/('UC-table'!V$12))</f>
        <v>0</v>
      </c>
      <c r="M110" s="141">
        <f>IF('UC-table'!I127&lt;&gt;0,'UC-table'!I127,"")</f>
        <v>-1</v>
      </c>
      <c r="N110" s="141" t="str">
        <f>IF('UC-table'!S127&lt;&gt;0,'UC-table'!S127,"")</f>
        <v/>
      </c>
      <c r="O110" s="141" t="str">
        <f>IF('UC-table'!T127&lt;&gt;0,'UC-table'!T127,22)</f>
        <v/>
      </c>
    </row>
    <row r="111" spans="1:16" ht="12.95" customHeight="1">
      <c r="A111" s="13" t="str">
        <f>CONCATENATE('UC-table'!A128," ",'UC-table'!B128)</f>
        <v>2B2 Nitric acid production</v>
      </c>
      <c r="C111" s="143" t="s">
        <v>20</v>
      </c>
      <c r="D111" s="139">
        <f>'UC-table'!E128</f>
        <v>1655.710000000003</v>
      </c>
      <c r="E111" s="139">
        <f>'UC-table'!F128</f>
        <v>134.97399999999973</v>
      </c>
      <c r="F111" s="140">
        <f>IF('UC-table'!G128&lt;&gt;0,'UC-table'!O128,"")</f>
        <v>2.9793540973683988E-2</v>
      </c>
      <c r="G111" s="140">
        <f>IF('UC-table'!G128&lt;&gt;0,'UC-table'!P128,"")</f>
        <v>3.0237568250885832E-2</v>
      </c>
      <c r="H111" s="140">
        <f>IF('UC-table'!H128&lt;&gt;0,'UC-table'!Q128,"")</f>
        <v>0.14993654035045142</v>
      </c>
      <c r="I111" s="140">
        <f>IF('UC-table'!H128&lt;&gt;0,'UC-table'!R128,"")</f>
        <v>0.15006310455612298</v>
      </c>
      <c r="J111" s="141">
        <f>IF(E111&lt;&gt;0,'UC-table'!M128,"")</f>
        <v>0.15179250918200154</v>
      </c>
      <c r="K111" s="141">
        <f>IF(F111&lt;&gt;0,'UC-table'!N128,"")</f>
        <v>0.15348105370332321</v>
      </c>
      <c r="L111" s="142">
        <f>(MAX(J111:K111)*ABS(E111)/('UC-table'!V$12))</f>
        <v>1.8027879360916907E-4</v>
      </c>
      <c r="M111" s="141">
        <f>IF('UC-table'!I128&lt;&gt;0,'UC-table'!I128,"")</f>
        <v>-0.91847968545216285</v>
      </c>
      <c r="N111" s="141">
        <f>IF('UC-table'!S128&lt;&gt;0,'UC-table'!S128,"")</f>
        <v>0.21275461259381645</v>
      </c>
      <c r="O111" s="141">
        <f>IF('UC-table'!T128&lt;&gt;0,'UC-table'!T128,22)</f>
        <v>0.42277336377192343</v>
      </c>
    </row>
    <row r="112" spans="1:16" ht="12.95" customHeight="1">
      <c r="A112" s="13" t="str">
        <f>CONCATENATE('UC-table'!A129," ",'UC-table'!B129)</f>
        <v>2B5f Chemicals production</v>
      </c>
      <c r="C112" s="143" t="s">
        <v>18</v>
      </c>
      <c r="D112" s="139">
        <f>'UC-table'!E129</f>
        <v>24.405333333333314</v>
      </c>
      <c r="E112" s="139">
        <f>'UC-table'!F129</f>
        <v>7.6031436506666594</v>
      </c>
      <c r="F112" s="140">
        <f>IF('UC-table'!G129&lt;&gt;0,'UC-table'!O129,"")</f>
        <v>0.9937174461123911</v>
      </c>
      <c r="G112" s="140">
        <f>IF('UC-table'!G129&lt;&gt;0,'UC-table'!P129,"")</f>
        <v>1.0064511206846483</v>
      </c>
      <c r="H112" s="140">
        <f>IF('UC-table'!H129&lt;&gt;0,'UC-table'!Q129,"")</f>
        <v>0.20034451539543816</v>
      </c>
      <c r="I112" s="140">
        <f>IF('UC-table'!H129&lt;&gt;0,'UC-table'!R129,"")</f>
        <v>0.19737883997880498</v>
      </c>
      <c r="J112" s="141">
        <f>IF(E112&lt;&gt;0,'UC-table'!M129,"")</f>
        <v>0.99394266694469735</v>
      </c>
      <c r="K112" s="141">
        <f>IF(F112&lt;&gt;0,'UC-table'!N129,"")</f>
        <v>1.0551370580020489</v>
      </c>
      <c r="L112" s="142">
        <f>(MAX(J112:K112)*ABS(E112)/('UC-table'!V$12))</f>
        <v>6.9813887986015005E-5</v>
      </c>
      <c r="M112" s="141">
        <f>IF('UC-table'!I129&lt;&gt;0,'UC-table'!I129,"")</f>
        <v>-0.68846384735576927</v>
      </c>
      <c r="N112" s="141">
        <f>IF('UC-table'!S129&lt;&gt;0,'UC-table'!S129,"")</f>
        <v>0.53296414668689829</v>
      </c>
      <c r="O112" s="141">
        <f>IF('UC-table'!T129&lt;&gt;0,'UC-table'!T129,22)</f>
        <v>1.7482903498640652</v>
      </c>
    </row>
    <row r="113" spans="1:15" ht="12.95" customHeight="1">
      <c r="A113" s="13" t="str">
        <f>CONCATENATE('UC-table'!A130," ",'UC-table'!B130)</f>
        <v>2B5g Hydrogen</v>
      </c>
      <c r="C113" s="143" t="s">
        <v>18</v>
      </c>
      <c r="D113" s="139">
        <f>'UC-table'!E130</f>
        <v>57.940000000000083</v>
      </c>
      <c r="E113" s="139">
        <f>'UC-table'!F130</f>
        <v>668.31613127624314</v>
      </c>
      <c r="F113" s="140">
        <f>IF('UC-table'!G130&lt;&gt;0,'UC-table'!O130,"")</f>
        <v>4.9591665883393941E-2</v>
      </c>
      <c r="G113" s="140">
        <f>IF('UC-table'!G130&lt;&gt;0,'UC-table'!P130,"")</f>
        <v>4.9852918831671769E-2</v>
      </c>
      <c r="H113" s="140">
        <f>IF('UC-table'!H130&lt;&gt;0,'UC-table'!Q130,"")</f>
        <v>3.0067907475241691E-2</v>
      </c>
      <c r="I113" s="140">
        <f>IF('UC-table'!H130&lt;&gt;0,'UC-table'!R130,"")</f>
        <v>2.9815557587617933E-2</v>
      </c>
      <c r="J113" s="141">
        <f>IF(E113&lt;&gt;0,'UC-table'!M130,"")</f>
        <v>5.7185776334426966E-2</v>
      </c>
      <c r="K113" s="141">
        <f>IF(F113&lt;&gt;0,'UC-table'!N130,"")</f>
        <v>5.8161100192470588E-2</v>
      </c>
      <c r="L113" s="142">
        <f>(MAX(J113:K113)*ABS(E113)/('UC-table'!V$12))</f>
        <v>3.3826285463182932E-4</v>
      </c>
      <c r="M113" s="141">
        <f>IF('UC-table'!I130&lt;&gt;0,'UC-table'!I130,"")</f>
        <v>10.53462428850953</v>
      </c>
      <c r="N113" s="141">
        <f>IF('UC-table'!S130&lt;&gt;0,'UC-table'!S130,"")</f>
        <v>1.2536240042478344</v>
      </c>
      <c r="O113" s="141">
        <f>IF('UC-table'!T130&lt;&gt;0,'UC-table'!T130,22)</f>
        <v>1.4695529412272048</v>
      </c>
    </row>
    <row r="114" spans="1:15" ht="12.95" customHeight="1">
      <c r="A114" s="13" t="str">
        <f>CONCATENATE('UC-table'!A131," ",'UC-table'!B131)</f>
        <v>2B5i Phosphoric Acid Production</v>
      </c>
      <c r="C114" s="143" t="s">
        <v>18</v>
      </c>
      <c r="D114" s="139">
        <f>'UC-table'!E131</f>
        <v>24.539000000000001</v>
      </c>
      <c r="E114" s="139">
        <f>'UC-table'!F131</f>
        <v>36.744595740999998</v>
      </c>
      <c r="F114" s="140" t="str">
        <f>IF('UC-table'!G131&lt;&gt;0,'UC-table'!O131,"")</f>
        <v/>
      </c>
      <c r="G114" s="140" t="str">
        <f>IF('UC-table'!G131&lt;&gt;0,'UC-table'!P131,"")</f>
        <v/>
      </c>
      <c r="H114" s="140" t="str">
        <f>IF('UC-table'!H131&lt;&gt;0,'UC-table'!Q131,"")</f>
        <v/>
      </c>
      <c r="I114" s="140" t="str">
        <f>IF('UC-table'!H131&lt;&gt;0,'UC-table'!R131,"")</f>
        <v/>
      </c>
      <c r="J114" s="141">
        <f>IF(E114&lt;&gt;0,'UC-table'!M131,"")</f>
        <v>6.9782168141557854E-2</v>
      </c>
      <c r="K114" s="141">
        <f>IF(F114&lt;&gt;0,'UC-table'!N131,"")</f>
        <v>7.0379599929452336E-2</v>
      </c>
      <c r="L114" s="142">
        <f>(MAX(J114:K114)*ABS(E114)/('UC-table'!V$12))</f>
        <v>2.2505051960729453E-5</v>
      </c>
      <c r="M114" s="141">
        <f>IF('UC-table'!I131&lt;&gt;0,'UC-table'!I131,"")</f>
        <v>0.49739580834589819</v>
      </c>
      <c r="N114" s="141">
        <f>IF('UC-table'!S131&lt;&gt;0,'UC-table'!S131,"")</f>
        <v>0.21815057296940721</v>
      </c>
      <c r="O114" s="141">
        <f>IF('UC-table'!T131&lt;&gt;0,'UC-table'!T131,22)</f>
        <v>0.28699573735688783</v>
      </c>
    </row>
    <row r="115" spans="1:15" ht="12.95" customHeight="1">
      <c r="A115" s="13" t="str">
        <f>CONCATENATE('UC-table'!A132," ",'UC-table'!B132)</f>
        <v>2C1 Iron and steel production</v>
      </c>
      <c r="C115" s="143" t="s">
        <v>18</v>
      </c>
      <c r="D115" s="139">
        <f>'UC-table'!E132</f>
        <v>1935.1795941885011</v>
      </c>
      <c r="E115" s="139">
        <f>'UC-table'!F132</f>
        <v>2358.4406476409968</v>
      </c>
      <c r="F115" s="140" t="str">
        <f>IF('UC-table'!G132&lt;&gt;0,'UC-table'!O132,"")</f>
        <v/>
      </c>
      <c r="G115" s="140" t="str">
        <f>IF('UC-table'!G132&lt;&gt;0,'UC-table'!P132,"")</f>
        <v/>
      </c>
      <c r="H115" s="140" t="str">
        <f>IF('UC-table'!H132&lt;&gt;0,'UC-table'!Q132,"")</f>
        <v/>
      </c>
      <c r="I115" s="140" t="str">
        <f>IF('UC-table'!H132&lt;&gt;0,'UC-table'!R132,"")</f>
        <v/>
      </c>
      <c r="J115" s="141">
        <f>IF(E115&lt;&gt;0,'UC-table'!M132,"")</f>
        <v>4.5589985635269448E-2</v>
      </c>
      <c r="K115" s="141">
        <f>IF(F115&lt;&gt;0,'UC-table'!N132,"")</f>
        <v>4.6708262660310002E-2</v>
      </c>
      <c r="L115" s="142">
        <f>(MAX(J115:K115)*ABS(E115)/('UC-table'!V$12))</f>
        <v>9.5864633793525721E-4</v>
      </c>
      <c r="M115" s="141">
        <f>IF('UC-table'!I132&lt;&gt;0,'UC-table'!I132,"")</f>
        <v>0.21871926240002859</v>
      </c>
      <c r="N115" s="141">
        <f>IF('UC-table'!S132&lt;&gt;0,'UC-table'!S132,"")</f>
        <v>0.17596411739049758</v>
      </c>
      <c r="O115" s="141">
        <f>IF('UC-table'!T132&lt;&gt;0,'UC-table'!T132,22)</f>
        <v>0.2484683010334644</v>
      </c>
    </row>
    <row r="116" spans="1:15" ht="12.95" customHeight="1">
      <c r="A116" s="13" t="str">
        <f>CONCATENATE('UC-table'!A133," ",'UC-table'!B133)</f>
        <v>2C1 Iron and steel production</v>
      </c>
      <c r="C116" s="143" t="s">
        <v>19</v>
      </c>
      <c r="D116" s="139">
        <f>'UC-table'!E133</f>
        <v>5.1134999999999913</v>
      </c>
      <c r="E116" s="139">
        <f>'UC-table'!F133</f>
        <v>8.9502105000000096</v>
      </c>
      <c r="F116" s="140">
        <f>IF('UC-table'!G133&lt;&gt;0,'UC-table'!O133,"")</f>
        <v>3.0181351740862818E-2</v>
      </c>
      <c r="G116" s="140">
        <f>IF('UC-table'!G133&lt;&gt;0,'UC-table'!P133,"")</f>
        <v>2.9984979518001088E-2</v>
      </c>
      <c r="H116" s="140">
        <f>IF('UC-table'!H133&lt;&gt;0,'UC-table'!Q133,"")</f>
        <v>0.20091606239987833</v>
      </c>
      <c r="I116" s="140">
        <f>IF('UC-table'!H133&lt;&gt;0,'UC-table'!R133,"")</f>
        <v>0.20197352565104798</v>
      </c>
      <c r="J116" s="141">
        <f>IF(E116&lt;&gt;0,'UC-table'!M133,"")</f>
        <v>0.20200495282946215</v>
      </c>
      <c r="K116" s="141">
        <f>IF(F116&lt;&gt;0,'UC-table'!N133,"")</f>
        <v>0.20510328586424245</v>
      </c>
      <c r="L116" s="142">
        <f>(MAX(J116:K116)*ABS(E116)/('UC-table'!V$12))</f>
        <v>1.5975174847570208E-5</v>
      </c>
      <c r="M116" s="141">
        <f>IF('UC-table'!I133&lt;&gt;0,'UC-table'!I133,"")</f>
        <v>0.75031006160164759</v>
      </c>
      <c r="N116" s="141">
        <f>IF('UC-table'!S133&lt;&gt;0,'UC-table'!S133,"")</f>
        <v>7.3660595106337601E-2</v>
      </c>
      <c r="O116" s="141">
        <f>IF('UC-table'!T133&lt;&gt;0,'UC-table'!T133,22)</f>
        <v>7.5211763354399386E-2</v>
      </c>
    </row>
    <row r="117" spans="1:15" ht="12.95" customHeight="1">
      <c r="A117" s="13" t="str">
        <f>CONCATENATE('UC-table'!A134," ",'UC-table'!B134)</f>
        <v>2C5 Other (non-ferrous metals)</v>
      </c>
      <c r="C117" s="143" t="s">
        <v>18</v>
      </c>
      <c r="D117" s="139">
        <f>'UC-table'!E134</f>
        <v>0.43999999999999956</v>
      </c>
      <c r="E117" s="139">
        <f>'UC-table'!F134</f>
        <v>0.20316834157159808</v>
      </c>
      <c r="F117" s="140">
        <f>IF('UC-table'!G134&lt;&gt;0,'UC-table'!O134,"")</f>
        <v>0.99564259157505253</v>
      </c>
      <c r="G117" s="140">
        <f>IF('UC-table'!G134&lt;&gt;0,'UC-table'!P134,"")</f>
        <v>0.99680672347857258</v>
      </c>
      <c r="H117" s="140">
        <f>IF('UC-table'!H134&lt;&gt;0,'UC-table'!Q134,"")</f>
        <v>0.19989066956987409</v>
      </c>
      <c r="I117" s="140">
        <f>IF('UC-table'!H134&lt;&gt;0,'UC-table'!R134,"")</f>
        <v>0.19970983452637261</v>
      </c>
      <c r="J117" s="141">
        <f>IF(E117&lt;&gt;0,'UC-table'!M134,"")</f>
        <v>0.99603027728470706</v>
      </c>
      <c r="K117" s="141">
        <f>IF(F117&lt;&gt;0,'UC-table'!N134,"")</f>
        <v>1.0501177893441707</v>
      </c>
      <c r="L117" s="142">
        <f>(MAX(J117:K117)*ABS(E117)/('UC-table'!V$12))</f>
        <v>1.8566660820443508E-6</v>
      </c>
      <c r="M117" s="141">
        <f>IF('UC-table'!I134&lt;&gt;0,'UC-table'!I134,"")</f>
        <v>-0.53825376915545842</v>
      </c>
      <c r="N117" s="141">
        <f>IF('UC-table'!S134&lt;&gt;0,'UC-table'!S134,"")</f>
        <v>0.73529344695170418</v>
      </c>
      <c r="O117" s="141">
        <f>IF('UC-table'!T134&lt;&gt;0,'UC-table'!T134,22)</f>
        <v>2.5697960030504508</v>
      </c>
    </row>
    <row r="118" spans="1:15" ht="12.95" customHeight="1">
      <c r="A118" s="13" t="str">
        <f>CONCATENATE('UC-table'!A135," ",'UC-table'!B135)</f>
        <v>2F1 Refrigeration and air conditioning equipment</v>
      </c>
      <c r="C118" s="157" t="s">
        <v>104</v>
      </c>
      <c r="D118" s="139">
        <f>'UC-table'!E135</f>
        <v>1.2600000000000002E-2</v>
      </c>
      <c r="E118" s="139">
        <f>'UC-table'!F135</f>
        <v>977.13499999999999</v>
      </c>
      <c r="F118" s="140" t="str">
        <f>IF('UC-table'!G135&lt;&gt;0,'UC-table'!O135,"")</f>
        <v/>
      </c>
      <c r="G118" s="140" t="str">
        <f>IF('UC-table'!G135&lt;&gt;0,'UC-table'!P135,"")</f>
        <v/>
      </c>
      <c r="H118" s="140" t="str">
        <f>IF('UC-table'!H135&lt;&gt;0,'UC-table'!Q135,"")</f>
        <v/>
      </c>
      <c r="I118" s="140" t="str">
        <f>IF('UC-table'!H135&lt;&gt;0,'UC-table'!R135,"")</f>
        <v/>
      </c>
      <c r="J118" s="141">
        <f>IF(E118&lt;&gt;0,'UC-table'!M135,"")</f>
        <v>0.15111657795877703</v>
      </c>
      <c r="K118" s="141">
        <f>IF(F118&lt;&gt;0,'UC-table'!N135,"")</f>
        <v>0.14953756173100913</v>
      </c>
      <c r="L118" s="142">
        <f>(MAX(J118:K118)*ABS(E118)/('UC-table'!V$12))</f>
        <v>1.2850097784323649E-3</v>
      </c>
      <c r="M118" s="141">
        <f>IF('UC-table'!I135&lt;&gt;0,'UC-table'!I135,"")</f>
        <v>77549.396825396805</v>
      </c>
      <c r="N118" s="141">
        <f>IF('UC-table'!S135&lt;&gt;0,'UC-table'!S135,"")</f>
        <v>50523.399078433467</v>
      </c>
      <c r="O118" s="141">
        <f>IF('UC-table'!T135&lt;&gt;0,'UC-table'!T135,22)</f>
        <v>392921.85515827191</v>
      </c>
    </row>
    <row r="119" spans="1:15" ht="12.95" customHeight="1">
      <c r="A119" s="13" t="str">
        <f>CONCATENATE('UC-table'!A136," ",'UC-table'!B136)</f>
        <v>2F1 Refrigeration and air conditioning equipment</v>
      </c>
      <c r="C119" s="158" t="s">
        <v>105</v>
      </c>
      <c r="D119" s="139">
        <f>'UC-table'!E136</f>
        <v>0</v>
      </c>
      <c r="E119" s="139">
        <f>'UC-table'!F136</f>
        <v>0.16799999999999998</v>
      </c>
      <c r="F119" s="140" t="str">
        <f>IF('UC-table'!G136&lt;&gt;0,'UC-table'!O136,"")</f>
        <v/>
      </c>
      <c r="G119" s="140" t="str">
        <f>IF('UC-table'!G136&lt;&gt;0,'UC-table'!P136,"")</f>
        <v/>
      </c>
      <c r="H119" s="140" t="str">
        <f>IF('UC-table'!H136&lt;&gt;0,'UC-table'!Q136,"")</f>
        <v/>
      </c>
      <c r="I119" s="140" t="str">
        <f>IF('UC-table'!H136&lt;&gt;0,'UC-table'!R136,"")</f>
        <v/>
      </c>
      <c r="J119" s="141">
        <f>IF(E119&lt;&gt;0,'UC-table'!M136,"")</f>
        <v>0.40278915002357729</v>
      </c>
      <c r="K119" s="141">
        <f>IF(F119&lt;&gt;0,'UC-table'!N136,"")</f>
        <v>0.39556224472457757</v>
      </c>
      <c r="L119" s="142">
        <f>(MAX(J119:K119)*ABS(E119)/('UC-table'!V$12))</f>
        <v>5.888799904143821E-7</v>
      </c>
      <c r="M119" s="141" t="str">
        <f>IF('UC-table'!I136&lt;&gt;0,'UC-table'!I136,"")</f>
        <v/>
      </c>
      <c r="N119" s="141" t="str">
        <f>IF('UC-table'!S136&lt;&gt;0,'UC-table'!S136,"")</f>
        <v/>
      </c>
      <c r="O119" s="141" t="str">
        <f>IF('UC-table'!T136&lt;&gt;0,'UC-table'!T136,22)</f>
        <v/>
      </c>
    </row>
    <row r="120" spans="1:15" ht="12.95" customHeight="1">
      <c r="A120" s="13" t="str">
        <f>CONCATENATE('UC-table'!A137," ",'UC-table'!B137)</f>
        <v>2F2 Foam blowing</v>
      </c>
      <c r="C120" s="158" t="s">
        <v>104</v>
      </c>
      <c r="D120" s="139">
        <f>'UC-table'!E137</f>
        <v>0</v>
      </c>
      <c r="E120" s="139">
        <f>'UC-table'!F137</f>
        <v>7.2871999999999995</v>
      </c>
      <c r="F120" s="140" t="str">
        <f>IF('UC-table'!G137&lt;&gt;0,'UC-table'!O137,"")</f>
        <v/>
      </c>
      <c r="G120" s="140" t="str">
        <f>IF('UC-table'!G137&lt;&gt;0,'UC-table'!P137,"")</f>
        <v/>
      </c>
      <c r="H120" s="140" t="str">
        <f>IF('UC-table'!H137&lt;&gt;0,'UC-table'!Q137,"")</f>
        <v/>
      </c>
      <c r="I120" s="140" t="str">
        <f>IF('UC-table'!H137&lt;&gt;0,'UC-table'!R137,"")</f>
        <v/>
      </c>
      <c r="J120" s="141">
        <f>IF(E120&lt;&gt;0,'UC-table'!M137,"")</f>
        <v>0.55847333734541871</v>
      </c>
      <c r="K120" s="141">
        <f>IF(F120&lt;&gt;0,'UC-table'!N137,"")</f>
        <v>0.52456568545995863</v>
      </c>
      <c r="L120" s="142">
        <f>(MAX(J120:K120)*ABS(E120)/('UC-table'!V$12))</f>
        <v>3.5416275346480541E-5</v>
      </c>
      <c r="M120" s="141" t="str">
        <f>IF('UC-table'!I137&lt;&gt;0,'UC-table'!I137,"")</f>
        <v/>
      </c>
      <c r="N120" s="141" t="str">
        <f>IF('UC-table'!S137&lt;&gt;0,'UC-table'!S137,"")</f>
        <v/>
      </c>
      <c r="O120" s="141" t="str">
        <f>IF('UC-table'!T137&lt;&gt;0,'UC-table'!T137,22)</f>
        <v/>
      </c>
    </row>
    <row r="121" spans="1:15" ht="12.95" customHeight="1">
      <c r="A121" s="13" t="str">
        <f>CONCATENATE('UC-table'!A138," ",'UC-table'!B138)</f>
        <v>2F4 Aerosols/metered dose inhalers</v>
      </c>
      <c r="C121" s="158" t="s">
        <v>104</v>
      </c>
      <c r="D121" s="139">
        <f>'UC-table'!E138</f>
        <v>0</v>
      </c>
      <c r="E121" s="139">
        <f>'UC-table'!F138</f>
        <v>38.456380000000003</v>
      </c>
      <c r="F121" s="140" t="str">
        <f>IF('UC-table'!G138&lt;&gt;0,'UC-table'!O138,"")</f>
        <v/>
      </c>
      <c r="G121" s="140" t="str">
        <f>IF('UC-table'!G138&lt;&gt;0,'UC-table'!P138,"")</f>
        <v/>
      </c>
      <c r="H121" s="140" t="str">
        <f>IF('UC-table'!H138&lt;&gt;0,'UC-table'!Q138,"")</f>
        <v/>
      </c>
      <c r="I121" s="140" t="str">
        <f>IF('UC-table'!H138&lt;&gt;0,'UC-table'!R138,"")</f>
        <v/>
      </c>
      <c r="J121" s="141">
        <f>IF(E121&lt;&gt;0,'UC-table'!M138,"")</f>
        <v>0.28161071000227234</v>
      </c>
      <c r="K121" s="141">
        <f>IF(F121&lt;&gt;0,'UC-table'!N138,"")</f>
        <v>0.28174514214869939</v>
      </c>
      <c r="L121" s="142">
        <f>(MAX(J121:K121)*ABS(E121)/('UC-table'!V$12))</f>
        <v>9.4289772905202193E-5</v>
      </c>
      <c r="M121" s="141" t="str">
        <f>IF('UC-table'!I138&lt;&gt;0,'UC-table'!I138,"")</f>
        <v/>
      </c>
      <c r="N121" s="141" t="str">
        <f>IF('UC-table'!S138&lt;&gt;0,'UC-table'!S138,"")</f>
        <v/>
      </c>
      <c r="O121" s="141" t="str">
        <f>IF('UC-table'!T138&lt;&gt;0,'UC-table'!T138,22)</f>
        <v/>
      </c>
    </row>
    <row r="122" spans="1:15" ht="12.95" customHeight="1">
      <c r="A122" s="13" t="str">
        <f>CONCATENATE('UC-table'!A139," ",'UC-table'!B139)</f>
        <v>2F8 Electrical equipment</v>
      </c>
      <c r="C122" s="158" t="s">
        <v>109</v>
      </c>
      <c r="D122" s="139">
        <f>'UC-table'!E139</f>
        <v>107.07200000000002</v>
      </c>
      <c r="E122" s="139">
        <f>'UC-table'!F139</f>
        <v>8.0782000000000007</v>
      </c>
      <c r="F122" s="140" t="str">
        <f>IF('UC-table'!G139&lt;&gt;0,'UC-table'!O139,"")</f>
        <v/>
      </c>
      <c r="G122" s="140" t="str">
        <f>IF('UC-table'!G139&lt;&gt;0,'UC-table'!P139,"")</f>
        <v/>
      </c>
      <c r="H122" s="140" t="str">
        <f>IF('UC-table'!H139&lt;&gt;0,'UC-table'!Q139,"")</f>
        <v/>
      </c>
      <c r="I122" s="140" t="str">
        <f>IF('UC-table'!H139&lt;&gt;0,'UC-table'!R139,"")</f>
        <v/>
      </c>
      <c r="J122" s="141">
        <f>IF(E122&lt;&gt;0,'UC-table'!M139,"")</f>
        <v>7.0302595728540265E-2</v>
      </c>
      <c r="K122" s="141">
        <f>IF(F122&lt;&gt;0,'UC-table'!N139,"")</f>
        <v>6.9743839689261483E-2</v>
      </c>
      <c r="L122" s="142">
        <f>(MAX(J122:K122)*ABS(E122)/('UC-table'!V$12))</f>
        <v>4.9422614267222418E-6</v>
      </c>
      <c r="M122" s="141">
        <f>IF('UC-table'!I139&lt;&gt;0,'UC-table'!I139,"")</f>
        <v>-0.92455357142857153</v>
      </c>
      <c r="N122" s="141">
        <f>IF('UC-table'!S139&lt;&gt;0,'UC-table'!S139,"")</f>
        <v>5.0708119992666778E-2</v>
      </c>
      <c r="O122" s="141">
        <f>IF('UC-table'!T139&lt;&gt;0,'UC-table'!T139,22)</f>
        <v>0.39598018050015682</v>
      </c>
    </row>
    <row r="123" spans="1:15" ht="12.95" customHeight="1">
      <c r="A123" s="13" t="str">
        <f>CONCATENATE('UC-table'!A140," ",'UC-table'!B140)</f>
        <v>2F9 Other (grouped confidential data)</v>
      </c>
      <c r="C123" s="158" t="s">
        <v>104</v>
      </c>
      <c r="D123" s="139">
        <f>'UC-table'!E140</f>
        <v>5.1000000000000012E-3</v>
      </c>
      <c r="E123" s="139">
        <f>'UC-table'!F140</f>
        <v>3.0312999999999999</v>
      </c>
      <c r="F123" s="140" t="str">
        <f>IF('UC-table'!G140&lt;&gt;0,'UC-table'!O140,"")</f>
        <v/>
      </c>
      <c r="G123" s="140" t="str">
        <f>IF('UC-table'!G140&lt;&gt;0,'UC-table'!P140,"")</f>
        <v/>
      </c>
      <c r="H123" s="140" t="str">
        <f>IF('UC-table'!H140&lt;&gt;0,'UC-table'!Q140,"")</f>
        <v/>
      </c>
      <c r="I123" s="140" t="str">
        <f>IF('UC-table'!H140&lt;&gt;0,'UC-table'!R140,"")</f>
        <v/>
      </c>
      <c r="J123" s="141">
        <f>IF(E123&lt;&gt;0,'UC-table'!M140,"")</f>
        <v>0.14859642851031041</v>
      </c>
      <c r="K123" s="141">
        <f>IF(F123&lt;&gt;0,'UC-table'!N140,"")</f>
        <v>0.15092095095926178</v>
      </c>
      <c r="L123" s="142">
        <f>(MAX(J123:K123)*ABS(E123)/('UC-table'!V$12))</f>
        <v>3.9812385905775474E-6</v>
      </c>
      <c r="M123" s="141">
        <f>IF('UC-table'!I140&lt;&gt;0,'UC-table'!I140,"")</f>
        <v>593.37254901960762</v>
      </c>
      <c r="N123" s="141">
        <f>IF('UC-table'!S140&lt;&gt;0,'UC-table'!S140,"")</f>
        <v>1509.5994234990715</v>
      </c>
      <c r="O123" s="141">
        <f>IF('UC-table'!T140&lt;&gt;0,'UC-table'!T140,22)</f>
        <v>2984.3458623839333</v>
      </c>
    </row>
    <row r="124" spans="1:15" ht="12.95" customHeight="1">
      <c r="A124" s="13" t="str">
        <f>CONCATENATE('UC-table'!A141," ",'UC-table'!B141)</f>
        <v>2F9 Other (grouped confidential data)</v>
      </c>
      <c r="C124" s="158" t="s">
        <v>105</v>
      </c>
      <c r="D124" s="139">
        <f>'UC-table'!E141</f>
        <v>7.0000000000000021E-2</v>
      </c>
      <c r="E124" s="139">
        <f>'UC-table'!F141</f>
        <v>1.2078</v>
      </c>
      <c r="F124" s="140" t="str">
        <f>IF('UC-table'!G141&lt;&gt;0,'UC-table'!O141,"")</f>
        <v/>
      </c>
      <c r="G124" s="140" t="str">
        <f>IF('UC-table'!G141&lt;&gt;0,'UC-table'!P141,"")</f>
        <v/>
      </c>
      <c r="H124" s="140" t="str">
        <f>IF('UC-table'!H141&lt;&gt;0,'UC-table'!Q141,"")</f>
        <v/>
      </c>
      <c r="I124" s="140" t="str">
        <f>IF('UC-table'!H141&lt;&gt;0,'UC-table'!R141,"")</f>
        <v/>
      </c>
      <c r="J124" s="141">
        <f>IF(E124&lt;&gt;0,'UC-table'!M141,"")</f>
        <v>0.18912458352757577</v>
      </c>
      <c r="K124" s="141">
        <f>IF(F124&lt;&gt;0,'UC-table'!N141,"")</f>
        <v>0.19279181075302046</v>
      </c>
      <c r="L124" s="142">
        <f>(MAX(J124:K124)*ABS(E124)/('UC-table'!V$12))</f>
        <v>2.0263915237638188E-6</v>
      </c>
      <c r="M124" s="141">
        <f>IF('UC-table'!I141&lt;&gt;0,'UC-table'!I141,"")</f>
        <v>16.254285714285707</v>
      </c>
      <c r="N124" s="141">
        <f>IF('UC-table'!S141&lt;&gt;0,'UC-table'!S141,"")</f>
        <v>10.963922497155268</v>
      </c>
      <c r="O124" s="141">
        <f>IF('UC-table'!T141&lt;&gt;0,'UC-table'!T141,22)</f>
        <v>89.039816789489322</v>
      </c>
    </row>
    <row r="125" spans="1:15" ht="12.95" customHeight="1">
      <c r="A125" s="13" t="str">
        <f>CONCATENATE('UC-table'!A142," ",'UC-table'!B142)</f>
        <v>2F9 Other (grouped confidential data)</v>
      </c>
      <c r="C125" s="158" t="s">
        <v>109</v>
      </c>
      <c r="D125" s="139">
        <f>'UC-table'!E142</f>
        <v>7.8631000000000011</v>
      </c>
      <c r="E125" s="139">
        <f>'UC-table'!F142</f>
        <v>27.743120000000001</v>
      </c>
      <c r="F125" s="140" t="str">
        <f>IF('UC-table'!G142&lt;&gt;0,'UC-table'!O142,"")</f>
        <v/>
      </c>
      <c r="G125" s="140" t="str">
        <f>IF('UC-table'!G142&lt;&gt;0,'UC-table'!P142,"")</f>
        <v/>
      </c>
      <c r="H125" s="140" t="str">
        <f>IF('UC-table'!H142&lt;&gt;0,'UC-table'!Q142,"")</f>
        <v/>
      </c>
      <c r="I125" s="140" t="str">
        <f>IF('UC-table'!H142&lt;&gt;0,'UC-table'!R142,"")</f>
        <v/>
      </c>
      <c r="J125" s="141">
        <f>IF(E125&lt;&gt;0,'UC-table'!M142,"")</f>
        <v>0.17066832659413317</v>
      </c>
      <c r="K125" s="141">
        <f>IF(F125&lt;&gt;0,'UC-table'!N142,"")</f>
        <v>0.17013762603179711</v>
      </c>
      <c r="L125" s="142">
        <f>(MAX(J125:K125)*ABS(E125)/('UC-table'!V$12))</f>
        <v>4.1204816380453792E-5</v>
      </c>
      <c r="M125" s="141">
        <f>IF('UC-table'!I142&lt;&gt;0,'UC-table'!I142,"")</f>
        <v>2.5282674772036473</v>
      </c>
      <c r="N125" s="141">
        <f>IF('UC-table'!S142&lt;&gt;0,'UC-table'!S142,"")</f>
        <v>8.7589430495010063</v>
      </c>
      <c r="O125" s="141">
        <f>IF('UC-table'!T142&lt;&gt;0,'UC-table'!T142,22)</f>
        <v>18.304613161209748</v>
      </c>
    </row>
    <row r="126" spans="1:15" ht="12.95" customHeight="1">
      <c r="A126" s="13" t="str">
        <f>CONCATENATE('UC-table'!A143," ",'UC-table'!B143)</f>
        <v>3 Solvent and other product use</v>
      </c>
      <c r="C126" s="143" t="s">
        <v>18</v>
      </c>
      <c r="D126" s="139">
        <f>'UC-table'!E143</f>
        <v>116.37000000000003</v>
      </c>
      <c r="E126" s="139">
        <f>'UC-table'!F143</f>
        <v>43.194560989974519</v>
      </c>
      <c r="F126" s="140">
        <f>IF('UC-table'!G143&lt;&gt;0,'UC-table'!O143,"")</f>
        <v>0.60498127009161817</v>
      </c>
      <c r="G126" s="140">
        <f>IF('UC-table'!G143&lt;&gt;0,'UC-table'!P143,"")</f>
        <v>0.60851460544649472</v>
      </c>
      <c r="H126" s="140">
        <f>IF('UC-table'!H143&lt;&gt;0,'UC-table'!Q143,"")</f>
        <v>0.13491840994412158</v>
      </c>
      <c r="I126" s="140">
        <f>IF('UC-table'!H143&lt;&gt;0,'UC-table'!R143,"")</f>
        <v>0.13488228820078643</v>
      </c>
      <c r="J126" s="141">
        <f>IF(E126&lt;&gt;0,'UC-table'!M143,"")</f>
        <v>0.6118257693621727</v>
      </c>
      <c r="K126" s="141">
        <f>IF(F126&lt;&gt;0,'UC-table'!N143,"")</f>
        <v>0.63508217963103375</v>
      </c>
      <c r="L126" s="142">
        <f>(MAX(J126:K126)*ABS(E126)/('UC-table'!V$12))</f>
        <v>2.3872546258088157E-4</v>
      </c>
      <c r="M126" s="141">
        <f>IF('UC-table'!I143&lt;&gt;0,'UC-table'!I143,"")</f>
        <v>-0.62881704056050092</v>
      </c>
      <c r="N126" s="141">
        <f>IF('UC-table'!S143&lt;&gt;0,'UC-table'!S143,"")</f>
        <v>0.24262125994198114</v>
      </c>
      <c r="O126" s="141">
        <f>IF('UC-table'!T143&lt;&gt;0,'UC-table'!T143,22)</f>
        <v>0.73126738008697989</v>
      </c>
    </row>
    <row r="127" spans="1:15" ht="12.95" customHeight="1">
      <c r="A127" s="13" t="str">
        <f>CONCATENATE('UC-table'!A144," ",'UC-table'!B144)</f>
        <v>3 Solvent and other product use</v>
      </c>
      <c r="C127" s="143" t="s">
        <v>20</v>
      </c>
      <c r="D127" s="139">
        <f>'UC-table'!E144</f>
        <v>62</v>
      </c>
      <c r="E127" s="139">
        <f>'UC-table'!F144</f>
        <v>26.633340000000004</v>
      </c>
      <c r="F127" s="140">
        <f>IF('UC-table'!G144&lt;&gt;0,'UC-table'!O144,"")</f>
        <v>0.10119453448271547</v>
      </c>
      <c r="G127" s="140">
        <f>IF('UC-table'!G144&lt;&gt;0,'UC-table'!P144,"")</f>
        <v>9.9639034409560512E-2</v>
      </c>
      <c r="H127" s="140">
        <f>IF('UC-table'!H144&lt;&gt;0,'UC-table'!Q144,"")</f>
        <v>0</v>
      </c>
      <c r="I127" s="140">
        <f>IF('UC-table'!H144&lt;&gt;0,'UC-table'!R144,"")</f>
        <v>0</v>
      </c>
      <c r="J127" s="141">
        <f>IF(E127&lt;&gt;0,'UC-table'!M144,"")</f>
        <v>0.10119453448271773</v>
      </c>
      <c r="K127" s="141">
        <f>IF(F127&lt;&gt;0,'UC-table'!N144,"")</f>
        <v>9.963903440956369E-2</v>
      </c>
      <c r="L127" s="142">
        <f>(MAX(J127:K127)*ABS(E127)/('UC-table'!V$12))</f>
        <v>2.3454298211519371E-5</v>
      </c>
      <c r="M127" s="141">
        <f>IF('UC-table'!I144&lt;&gt;0,'UC-table'!I144,"")</f>
        <v>-0.57042999999999988</v>
      </c>
      <c r="N127" s="141">
        <f>IF('UC-table'!S144&lt;&gt;0,'UC-table'!S144,"")</f>
        <v>0.10565556753147065</v>
      </c>
      <c r="O127" s="141">
        <f>IF('UC-table'!T144&lt;&gt;0,'UC-table'!T144,22)</f>
        <v>0.19073871632422718</v>
      </c>
    </row>
    <row r="128" spans="1:15" ht="12.95" customHeight="1">
      <c r="A128" s="13" t="str">
        <f>CONCATENATE('UC-table'!A145," ",'UC-table'!B145)</f>
        <v>4A Enteric fermentation</v>
      </c>
      <c r="C128" s="143" t="s">
        <v>19</v>
      </c>
      <c r="D128" s="139">
        <f>'UC-table'!E145</f>
        <v>1933.0031590219601</v>
      </c>
      <c r="E128" s="139">
        <f>'UC-table'!F145</f>
        <v>1593.9450367483801</v>
      </c>
      <c r="F128" s="140" t="str">
        <f>IF('UC-table'!G145&lt;&gt;0,'UC-table'!O145,"")</f>
        <v/>
      </c>
      <c r="G128" s="140" t="str">
        <f>IF('UC-table'!G145&lt;&gt;0,'UC-table'!P145,"")</f>
        <v/>
      </c>
      <c r="H128" s="140" t="str">
        <f>IF('UC-table'!H145&lt;&gt;0,'UC-table'!Q145,"")</f>
        <v/>
      </c>
      <c r="I128" s="140" t="str">
        <f>IF('UC-table'!H145&lt;&gt;0,'UC-table'!R145,"")</f>
        <v/>
      </c>
      <c r="J128" s="141">
        <f>IF(E128&lt;&gt;0,'UC-table'!M145,"")</f>
        <v>0.25088606599456709</v>
      </c>
      <c r="K128" s="141">
        <f>IF(F128&lt;&gt;0,'UC-table'!N145,"")</f>
        <v>0.250260289634545</v>
      </c>
      <c r="L128" s="142">
        <f>(MAX(J128:K128)*ABS(E128)/('UC-table'!V$12))</f>
        <v>3.4800832716976875E-3</v>
      </c>
      <c r="M128" s="141">
        <f>IF('UC-table'!I145&lt;&gt;0,'UC-table'!I145,"")</f>
        <v>-0.17540484643860227</v>
      </c>
      <c r="N128" s="141">
        <f>IF('UC-table'!S145&lt;&gt;0,'UC-table'!S145,"")</f>
        <v>3.9885934763995823E-2</v>
      </c>
      <c r="O128" s="141">
        <f>IF('UC-table'!T145&lt;&gt;0,'UC-table'!T145,22)</f>
        <v>4.1589409229600804E-2</v>
      </c>
    </row>
    <row r="129" spans="1:16" ht="12.95" customHeight="1">
      <c r="A129" s="13" t="str">
        <f>CONCATENATE('UC-table'!A146," ",'UC-table'!B146)</f>
        <v>4B Manure management</v>
      </c>
      <c r="C129" s="143" t="s">
        <v>19</v>
      </c>
      <c r="D129" s="139">
        <f>'UC-table'!E146</f>
        <v>247.05191671194302</v>
      </c>
      <c r="E129" s="139">
        <f>'UC-table'!F146</f>
        <v>299.87769550374702</v>
      </c>
      <c r="F129" s="140" t="str">
        <f>IF('UC-table'!G146&lt;&gt;0,'UC-table'!O146,"")</f>
        <v/>
      </c>
      <c r="G129" s="140" t="str">
        <f>IF('UC-table'!G146&lt;&gt;0,'UC-table'!P146,"")</f>
        <v/>
      </c>
      <c r="H129" s="140" t="str">
        <f>IF('UC-table'!H146&lt;&gt;0,'UC-table'!Q146,"")</f>
        <v/>
      </c>
      <c r="I129" s="140" t="str">
        <f>IF('UC-table'!H146&lt;&gt;0,'UC-table'!R146,"")</f>
        <v/>
      </c>
      <c r="J129" s="141">
        <f>IF(E129&lt;&gt;0,'UC-table'!M146,"")</f>
        <v>0.12051878410948462</v>
      </c>
      <c r="K129" s="141">
        <f>IF(F129&lt;&gt;0,'UC-table'!N146,"")</f>
        <v>0.11996534634979747</v>
      </c>
      <c r="L129" s="142">
        <f>(MAX(J129:K129)*ABS(E129)/('UC-table'!V$12))</f>
        <v>3.1451304171075956E-4</v>
      </c>
      <c r="M129" s="141">
        <f>IF('UC-table'!I146&lt;&gt;0,'UC-table'!I146,"")</f>
        <v>0.21382460615918908</v>
      </c>
      <c r="N129" s="141">
        <f>IF('UC-table'!S146&lt;&gt;0,'UC-table'!S146,"")</f>
        <v>0.19002258767692309</v>
      </c>
      <c r="O129" s="141">
        <f>IF('UC-table'!T146&lt;&gt;0,'UC-table'!T146,22)</f>
        <v>0.2284435351185849</v>
      </c>
    </row>
    <row r="130" spans="1:16" ht="12.95" customHeight="1">
      <c r="A130" s="13" t="str">
        <f>CONCATENATE('UC-table'!A147," ",'UC-table'!B147)</f>
        <v>4B Manure management</v>
      </c>
      <c r="C130" s="143" t="s">
        <v>20</v>
      </c>
      <c r="D130" s="139">
        <f>'UC-table'!E147</f>
        <v>487.30594841698013</v>
      </c>
      <c r="E130" s="139">
        <f>'UC-table'!F147</f>
        <v>425.84825613425414</v>
      </c>
      <c r="F130" s="140" t="str">
        <f>IF('UC-table'!G147&lt;&gt;0,'UC-table'!O147,"")</f>
        <v/>
      </c>
      <c r="G130" s="140" t="str">
        <f>IF('UC-table'!G147&lt;&gt;0,'UC-table'!P147,"")</f>
        <v/>
      </c>
      <c r="H130" s="140" t="str">
        <f>IF('UC-table'!H147&lt;&gt;0,'UC-table'!Q147,"")</f>
        <v/>
      </c>
      <c r="I130" s="140" t="str">
        <f>IF('UC-table'!H147&lt;&gt;0,'UC-table'!R147,"")</f>
        <v/>
      </c>
      <c r="J130" s="141">
        <f>IF(E130&lt;&gt;0,'UC-table'!M147,"")</f>
        <v>0.42847800545266818</v>
      </c>
      <c r="K130" s="141">
        <f>IF(F130&lt;&gt;0,'UC-table'!N147,"")</f>
        <v>0.66699245680187114</v>
      </c>
      <c r="L130" s="142">
        <f>(MAX(J130:K130)*ABS(E130)/('UC-table'!V$12))</f>
        <v>2.4718126360787312E-3</v>
      </c>
      <c r="M130" s="141">
        <f>IF('UC-table'!I147&lt;&gt;0,'UC-table'!I147,"")</f>
        <v>-0.12611726264038459</v>
      </c>
      <c r="N130" s="141">
        <f>IF('UC-table'!S147&lt;&gt;0,'UC-table'!S147,"")</f>
        <v>0.2902557036098507</v>
      </c>
      <c r="O130" s="141">
        <f>IF('UC-table'!T147&lt;&gt;0,'UC-table'!T147,22)</f>
        <v>0.43672888911728558</v>
      </c>
    </row>
    <row r="131" spans="1:16" ht="12.95" customHeight="1">
      <c r="A131" s="13" t="str">
        <f>CONCATENATE('UC-table'!A148," ",'UC-table'!B148)</f>
        <v>4D1 Direct soil emissions</v>
      </c>
      <c r="C131" s="143" t="s">
        <v>20</v>
      </c>
      <c r="D131" s="139">
        <f>'UC-table'!E148</f>
        <v>3031.7942808932521</v>
      </c>
      <c r="E131" s="139">
        <f>'UC-table'!F148</f>
        <v>2750.8663570283529</v>
      </c>
      <c r="F131" s="140" t="str">
        <f>IF('UC-table'!G148&lt;&gt;0,'UC-table'!O148,"")</f>
        <v/>
      </c>
      <c r="G131" s="140" t="str">
        <f>IF('UC-table'!G148&lt;&gt;0,'UC-table'!P148,"")</f>
        <v/>
      </c>
      <c r="H131" s="140" t="str">
        <f>IF('UC-table'!H148&lt;&gt;0,'UC-table'!Q148,"")</f>
        <v/>
      </c>
      <c r="I131" s="140" t="str">
        <f>IF('UC-table'!H148&lt;&gt;0,'UC-table'!R148,"")</f>
        <v/>
      </c>
      <c r="J131" s="141">
        <f>IF(E131&lt;&gt;0,'UC-table'!M148,"")</f>
        <v>0.70808151951733944</v>
      </c>
      <c r="K131" s="141">
        <f>IF(F131&lt;&gt;0,'UC-table'!N148,"")</f>
        <v>1.183567963458948</v>
      </c>
      <c r="L131" s="142">
        <f>(MAX(J131:K131)*ABS(E131)/('UC-table'!V$12))</f>
        <v>2.8333644839124868E-2</v>
      </c>
      <c r="M131" s="141">
        <f>IF('UC-table'!I148&lt;&gt;0,'UC-table'!I148,"")</f>
        <v>-9.2660615410267835E-2</v>
      </c>
      <c r="N131" s="141">
        <f>IF('UC-table'!S148&lt;&gt;0,'UC-table'!S148,"")</f>
        <v>0.48767387023767317</v>
      </c>
      <c r="O131" s="141">
        <f>IF('UC-table'!T148&lt;&gt;0,'UC-table'!T148,22)</f>
        <v>1.0343143201711469</v>
      </c>
    </row>
    <row r="132" spans="1:16" ht="12.95" customHeight="1">
      <c r="A132" s="13" t="str">
        <f>CONCATENATE('UC-table'!A149," ",'UC-table'!B149)</f>
        <v>4D2 Pasture, range and paddock manure</v>
      </c>
      <c r="C132" s="143" t="s">
        <v>20</v>
      </c>
      <c r="D132" s="139">
        <f>'UC-table'!E149</f>
        <v>190.52367294656696</v>
      </c>
      <c r="E132" s="139">
        <f>'UC-table'!F149</f>
        <v>187.77375053408491</v>
      </c>
      <c r="F132" s="140" t="str">
        <f>IF('UC-table'!G149&lt;&gt;0,'UC-table'!O149,"")</f>
        <v/>
      </c>
      <c r="G132" s="140" t="str">
        <f>IF('UC-table'!G149&lt;&gt;0,'UC-table'!P149,"")</f>
        <v/>
      </c>
      <c r="H132" s="140" t="str">
        <f>IF('UC-table'!H149&lt;&gt;0,'UC-table'!Q149,"")</f>
        <v/>
      </c>
      <c r="I132" s="140" t="str">
        <f>IF('UC-table'!H149&lt;&gt;0,'UC-table'!R149,"")</f>
        <v/>
      </c>
      <c r="J132" s="141">
        <f>IF(E132&lt;&gt;0,'UC-table'!M149,"")</f>
        <v>0.70053538574768026</v>
      </c>
      <c r="K132" s="141">
        <f>IF(F132&lt;&gt;0,'UC-table'!N149,"")</f>
        <v>1.9427606644549837</v>
      </c>
      <c r="L132" s="142">
        <f>(MAX(J132:K132)*ABS(E132)/('UC-table'!V$12))</f>
        <v>3.1746359867133962E-3</v>
      </c>
      <c r="M132" s="141">
        <f>IF('UC-table'!I149&lt;&gt;0,'UC-table'!I149,"")</f>
        <v>-1.4433494641126698E-2</v>
      </c>
      <c r="N132" s="141">
        <f>IF('UC-table'!S149&lt;&gt;0,'UC-table'!S149,"")</f>
        <v>0.58619539599367165</v>
      </c>
      <c r="O132" s="141">
        <f>IF('UC-table'!T149&lt;&gt;0,'UC-table'!T149,22)</f>
        <v>1.4618547113347016</v>
      </c>
    </row>
    <row r="133" spans="1:16" ht="12.95" customHeight="1">
      <c r="A133" s="13" t="str">
        <f>CONCATENATE('UC-table'!A150," ",'UC-table'!B150)</f>
        <v>4D3 Indirect emissions</v>
      </c>
      <c r="C133" s="143" t="s">
        <v>20</v>
      </c>
      <c r="D133" s="139">
        <f>'UC-table'!E150</f>
        <v>767.37855387802449</v>
      </c>
      <c r="E133" s="139">
        <f>'UC-table'!F150</f>
        <v>602.71829967114513</v>
      </c>
      <c r="F133" s="140" t="str">
        <f>IF('UC-table'!G150&lt;&gt;0,'UC-table'!O150,"")</f>
        <v/>
      </c>
      <c r="G133" s="140" t="str">
        <f>IF('UC-table'!G150&lt;&gt;0,'UC-table'!P150,"")</f>
        <v/>
      </c>
      <c r="H133" s="140" t="str">
        <f>IF('UC-table'!H150&lt;&gt;0,'UC-table'!Q150,"")</f>
        <v/>
      </c>
      <c r="I133" s="140" t="str">
        <f>IF('UC-table'!H150&lt;&gt;0,'UC-table'!R150,"")</f>
        <v/>
      </c>
      <c r="J133" s="141">
        <f>IF(E133&lt;&gt;0,'UC-table'!M150,"")</f>
        <v>0.7999982981631516</v>
      </c>
      <c r="K133" s="141">
        <f>IF(F133&lt;&gt;0,'UC-table'!N150,"")</f>
        <v>2.9353558607401986</v>
      </c>
      <c r="L133" s="142">
        <f>(MAX(J133:K133)*ABS(E133)/('UC-table'!V$12))</f>
        <v>1.5396247702095694E-2</v>
      </c>
      <c r="M133" s="141">
        <f>IF('UC-table'!I150&lt;&gt;0,'UC-table'!I150,"")</f>
        <v>-0.21457500131421742</v>
      </c>
      <c r="N133" s="141">
        <f>IF('UC-table'!S150&lt;&gt;0,'UC-table'!S150,"")</f>
        <v>0.69911413592169946</v>
      </c>
      <c r="O133" s="141">
        <f>IF('UC-table'!T150&lt;&gt;0,'UC-table'!T150,22)</f>
        <v>0.87099442293156248</v>
      </c>
    </row>
    <row r="134" spans="1:16" ht="12.95" customHeight="1">
      <c r="A134" s="13" t="str">
        <f>CONCATENATE('UC-table'!A151," ",'UC-table'!B151)</f>
        <v>4F Field burning of agricultural residues</v>
      </c>
      <c r="C134" s="143" t="s">
        <v>19</v>
      </c>
      <c r="D134" s="139">
        <f>'UC-table'!E151</f>
        <v>1.88346493500543</v>
      </c>
      <c r="E134" s="139">
        <f>'UC-table'!F151</f>
        <v>0.39429164738042899</v>
      </c>
      <c r="F134" s="140" t="str">
        <f>IF('UC-table'!G151&lt;&gt;0,'UC-table'!O151,"")</f>
        <v/>
      </c>
      <c r="G134" s="140" t="str">
        <f>IF('UC-table'!G151&lt;&gt;0,'UC-table'!P151,"")</f>
        <v/>
      </c>
      <c r="H134" s="140" t="str">
        <f>IF('UC-table'!H151&lt;&gt;0,'UC-table'!Q151,"")</f>
        <v/>
      </c>
      <c r="I134" s="140" t="str">
        <f>IF('UC-table'!H151&lt;&gt;0,'UC-table'!R151,"")</f>
        <v/>
      </c>
      <c r="J134" s="141">
        <f>IF(E134&lt;&gt;0,'UC-table'!M151,"")</f>
        <v>0.46010506419579483</v>
      </c>
      <c r="K134" s="141">
        <f>IF(F134&lt;&gt;0,'UC-table'!N151,"")</f>
        <v>0.54997305139588037</v>
      </c>
      <c r="L134" s="142">
        <f>(MAX(J134:K134)*ABS(E134)/('UC-table'!V$12))</f>
        <v>1.8871166191021807E-6</v>
      </c>
      <c r="M134" s="141">
        <f>IF('UC-table'!I151&lt;&gt;0,'UC-table'!I151,"")</f>
        <v>-0.79065623147409847</v>
      </c>
      <c r="N134" s="141">
        <f>IF('UC-table'!S151&lt;&gt;0,'UC-table'!S151,"")</f>
        <v>6.3794541022632045E-2</v>
      </c>
      <c r="O134" s="141">
        <f>IF('UC-table'!T151&lt;&gt;0,'UC-table'!T151,22)</f>
        <v>9.1711865487024036E-2</v>
      </c>
    </row>
    <row r="135" spans="1:16" ht="12.95" customHeight="1">
      <c r="A135" s="13" t="str">
        <f>CONCATENATE('UC-table'!A152," ",'UC-table'!B152)</f>
        <v>4F Field burning of agricultural residues</v>
      </c>
      <c r="B135" s="14"/>
      <c r="C135" s="143" t="s">
        <v>20</v>
      </c>
      <c r="D135" s="139">
        <f>'UC-table'!E152</f>
        <v>0.55050989385680027</v>
      </c>
      <c r="E135" s="139">
        <f>'UC-table'!F152</f>
        <v>0.11524581579147988</v>
      </c>
      <c r="F135" s="140" t="str">
        <f>IF('UC-table'!G152&lt;&gt;0,'UC-table'!O152,"")</f>
        <v/>
      </c>
      <c r="G135" s="140" t="str">
        <f>IF('UC-table'!G152&lt;&gt;0,'UC-table'!P152,"")</f>
        <v/>
      </c>
      <c r="H135" s="140" t="str">
        <f>IF('UC-table'!H152&lt;&gt;0,'UC-table'!Q152,"")</f>
        <v/>
      </c>
      <c r="I135" s="140" t="str">
        <f>IF('UC-table'!H152&lt;&gt;0,'UC-table'!R152,"")</f>
        <v/>
      </c>
      <c r="J135" s="141">
        <f>IF(E135&lt;&gt;0,'UC-table'!M152,"")</f>
        <v>0.37843305022471085</v>
      </c>
      <c r="K135" s="141">
        <f>IF(F135&lt;&gt;0,'UC-table'!N152,"")</f>
        <v>0.43892015592773287</v>
      </c>
      <c r="L135" s="142">
        <f>(MAX(J135:K135)*ABS(E135)/('UC-table'!V$12))</f>
        <v>4.4020041113746793E-7</v>
      </c>
      <c r="M135" s="141">
        <f>IF('UC-table'!I152&lt;&gt;0,'UC-table'!I152,"")</f>
        <v>-0.79065623147282105</v>
      </c>
      <c r="N135" s="141">
        <f>IF('UC-table'!S152&lt;&gt;0,'UC-table'!S152,"")</f>
        <v>5.2969095441811609E-2</v>
      </c>
      <c r="O135" s="141">
        <f>IF('UC-table'!T152&lt;&gt;0,'UC-table'!T152,22)</f>
        <v>7.0609045339287246E-2</v>
      </c>
    </row>
    <row r="136" spans="1:16" ht="12.95" customHeight="1">
      <c r="A136" s="13" t="str">
        <f>CONCATENATE('UC-table'!A153," ",'UC-table'!B153)</f>
        <v>5A1 Forest Land remaining Forest Land</v>
      </c>
      <c r="B136" s="14"/>
      <c r="C136" s="143" t="s">
        <v>18</v>
      </c>
      <c r="D136" s="139">
        <f>'UC-table'!E153</f>
        <v>-23440.013666666659</v>
      </c>
      <c r="E136" s="139">
        <f>'UC-table'!F153</f>
        <v>-36152.438666666654</v>
      </c>
      <c r="F136" s="140" t="str">
        <f>IF('UC-table'!G153&lt;&gt;0,'UC-table'!O153,"")</f>
        <v/>
      </c>
      <c r="G136" s="140" t="str">
        <f>IF('UC-table'!G153&lt;&gt;0,'UC-table'!P153,"")</f>
        <v/>
      </c>
      <c r="H136" s="140" t="str">
        <f>IF('UC-table'!H153&lt;&gt;0,'UC-table'!Q153,"")</f>
        <v/>
      </c>
      <c r="I136" s="140" t="str">
        <f>IF('UC-table'!H153&lt;&gt;0,'UC-table'!R153,"")</f>
        <v/>
      </c>
      <c r="J136" s="141">
        <f>IF(E136&lt;&gt;0,'UC-table'!M153,"")</f>
        <v>0.23678625644887116</v>
      </c>
      <c r="K136" s="141">
        <f>IF(F136&lt;&gt;0,'UC-table'!N153,"")</f>
        <v>0.33456189075566173</v>
      </c>
      <c r="L136" s="142">
        <f>(MAX(J136:K136)*ABS(E136)/('UC-table'!V$12))</f>
        <v>0.10525768653386398</v>
      </c>
      <c r="M136" s="141">
        <f>IF('UC-table'!I153&lt;&gt;0,'UC-table'!I153,"")</f>
        <v>0.54233863430199081</v>
      </c>
      <c r="N136" s="141">
        <f>IF('UC-table'!S153&lt;&gt;0,'UC-table'!S153,"")</f>
        <v>0.76036306268040343</v>
      </c>
      <c r="O136" s="141">
        <f>IF('UC-table'!T153&lt;&gt;0,'UC-table'!T153,22)</f>
        <v>3.0418118406424899</v>
      </c>
      <c r="P136" s="46"/>
    </row>
    <row r="137" spans="1:16" ht="12.95" customHeight="1">
      <c r="A137" s="13" t="str">
        <f>CONCATENATE('UC-table'!A154," ",'UC-table'!B154)</f>
        <v>5A2 Land converted to Forest Land</v>
      </c>
      <c r="B137" s="14"/>
      <c r="C137" s="143" t="s">
        <v>18</v>
      </c>
      <c r="D137" s="139">
        <f>'UC-table'!E154</f>
        <v>488.44766666666669</v>
      </c>
      <c r="E137" s="139">
        <f>'UC-table'!F154</f>
        <v>164.09433333333342</v>
      </c>
      <c r="F137" s="140" t="str">
        <f>IF('UC-table'!G154&lt;&gt;0,'UC-table'!O154,"")</f>
        <v/>
      </c>
      <c r="G137" s="140" t="str">
        <f>IF('UC-table'!G154&lt;&gt;0,'UC-table'!P154,"")</f>
        <v/>
      </c>
      <c r="H137" s="140" t="str">
        <f>IF('UC-table'!H154&lt;&gt;0,'UC-table'!Q154,"")</f>
        <v/>
      </c>
      <c r="I137" s="140" t="str">
        <f>IF('UC-table'!H154&lt;&gt;0,'UC-table'!R154,"")</f>
        <v/>
      </c>
      <c r="J137" s="141">
        <f>IF(E137&lt;&gt;0,'UC-table'!M154,"")</f>
        <v>1.9653612142184043</v>
      </c>
      <c r="K137" s="141">
        <f>IF(F137&lt;&gt;0,'UC-table'!N154,"")</f>
        <v>1.9618371799041074</v>
      </c>
      <c r="L137" s="142">
        <f>(MAX(J137:K137)*ABS(E137)/('UC-table'!V$12))</f>
        <v>2.8065689586338478E-3</v>
      </c>
      <c r="M137" s="141">
        <f>IF('UC-table'!I154&lt;&gt;0,'UC-table'!I154,"")</f>
        <v>-0.66404930449730859</v>
      </c>
      <c r="N137" s="141">
        <f>IF('UC-table'!S154&lt;&gt;0,'UC-table'!S154,"")</f>
        <v>1.0767305472976396</v>
      </c>
      <c r="O137" s="141">
        <f>IF('UC-table'!T154&lt;&gt;0,'UC-table'!T154,22)</f>
        <v>2.2772965856731666</v>
      </c>
      <c r="P137" s="46"/>
    </row>
    <row r="138" spans="1:16" s="7" customFormat="1" ht="12.95" customHeight="1">
      <c r="A138" s="13" t="str">
        <f>CONCATENATE('UC-table'!A155," ",'UC-table'!B155)</f>
        <v>5B1 Cropland remaining Cropland</v>
      </c>
      <c r="B138" s="14"/>
      <c r="C138" s="143" t="s">
        <v>18</v>
      </c>
      <c r="D138" s="139">
        <f>'UC-table'!E155</f>
        <v>4411.5459268902141</v>
      </c>
      <c r="E138" s="139">
        <f>'UC-table'!F155</f>
        <v>5342.709699290981</v>
      </c>
      <c r="F138" s="140">
        <f>IF('UC-table'!G155&lt;&gt;0,'UC-table'!O155,"")</f>
        <v>5.5145550841042681E-2</v>
      </c>
      <c r="G138" s="140">
        <f>IF('UC-table'!G155&lt;&gt;0,'UC-table'!P155,"")</f>
        <v>5.4883609339015559E-2</v>
      </c>
      <c r="H138" s="140">
        <f>IF('UC-table'!H155&lt;&gt;0,'UC-table'!Q155,"")</f>
        <v>0.49851405468904419</v>
      </c>
      <c r="I138" s="140">
        <f>IF('UC-table'!H155&lt;&gt;0,'UC-table'!R155,"")</f>
        <v>0.79366597066285394</v>
      </c>
      <c r="J138" s="141">
        <f>IF(E138&lt;&gt;0,'UC-table'!M155,"")</f>
        <v>0.49639324077391372</v>
      </c>
      <c r="K138" s="141">
        <f>IF(F138&lt;&gt;0,'UC-table'!N155,"")</f>
        <v>0.78986285421300839</v>
      </c>
      <c r="L138" s="142">
        <f>(MAX(J138:K138)*ABS(E138)/('UC-table'!V$12))</f>
        <v>3.6724257157632757E-2</v>
      </c>
      <c r="M138" s="141">
        <f>IF('UC-table'!I155&lt;&gt;0,'UC-table'!I155,"")</f>
        <v>0.2110742555630975</v>
      </c>
      <c r="N138" s="141">
        <f>IF('UC-table'!S155&lt;&gt;0,'UC-table'!S155,"")</f>
        <v>0.18414183335135251</v>
      </c>
      <c r="O138" s="141">
        <f>IF('UC-table'!T155&lt;&gt;0,'UC-table'!T155,22)</f>
        <v>0.32277384807197845</v>
      </c>
      <c r="P138" s="47"/>
    </row>
    <row r="139" spans="1:16" s="7" customFormat="1" ht="12.95" customHeight="1">
      <c r="A139" s="13" t="str">
        <f>CONCATENATE('UC-table'!A156," ",'UC-table'!B156)</f>
        <v>5B2 Land converted to Cropland</v>
      </c>
      <c r="B139" s="14"/>
      <c r="C139" s="143" t="s">
        <v>18</v>
      </c>
      <c r="D139" s="139">
        <f>'UC-table'!E156</f>
        <v>628.27629918815774</v>
      </c>
      <c r="E139" s="139">
        <f>'UC-table'!F156</f>
        <v>1324.1003274383488</v>
      </c>
      <c r="F139" s="140">
        <f>IF('UC-table'!G156&lt;&gt;0,'UC-table'!O156,"")</f>
        <v>0.16386193219166179</v>
      </c>
      <c r="G139" s="140">
        <f>IF('UC-table'!G156&lt;&gt;0,'UC-table'!P156,"")</f>
        <v>0.16301155524286309</v>
      </c>
      <c r="H139" s="140">
        <f>IF('UC-table'!H156&lt;&gt;0,'UC-table'!Q156,"")</f>
        <v>0.41697267509422886</v>
      </c>
      <c r="I139" s="140">
        <f>IF('UC-table'!H156&lt;&gt;0,'UC-table'!R156,"")</f>
        <v>0.71092602549298856</v>
      </c>
      <c r="J139" s="141">
        <f>IF(E139&lt;&gt;0,'UC-table'!M156,"")</f>
        <v>0.41560732320167926</v>
      </c>
      <c r="K139" s="141">
        <f>IF(F139&lt;&gt;0,'UC-table'!N156,"")</f>
        <v>0.68532365223541059</v>
      </c>
      <c r="L139" s="142">
        <f>(MAX(J139:K139)*ABS(E139)/('UC-table'!V$12))</f>
        <v>7.8968950480282612E-3</v>
      </c>
      <c r="M139" s="141">
        <f>IF('UC-table'!I156&lt;&gt;0,'UC-table'!I156,"")</f>
        <v>1.1075127760657482</v>
      </c>
      <c r="N139" s="141">
        <f>IF('UC-table'!S156&lt;&gt;0,'UC-table'!S156,"")</f>
        <v>0.64980924922765315</v>
      </c>
      <c r="O139" s="141">
        <f>IF('UC-table'!T156&lt;&gt;0,'UC-table'!T156,22)</f>
        <v>1.1980102956031888</v>
      </c>
      <c r="P139" s="47"/>
    </row>
    <row r="140" spans="1:16" s="7" customFormat="1" ht="12.95" customHeight="1">
      <c r="A140" s="13" t="str">
        <f>CONCATENATE('UC-table'!A157," ",'UC-table'!B157)</f>
        <v>5C1 Grassland remaining Grassland</v>
      </c>
      <c r="B140" s="14"/>
      <c r="C140" s="143" t="s">
        <v>18</v>
      </c>
      <c r="D140" s="139">
        <f>'UC-table'!E157</f>
        <v>870.36454975555591</v>
      </c>
      <c r="E140" s="139">
        <f>'UC-table'!F157</f>
        <v>286.96951848888904</v>
      </c>
      <c r="F140" s="140">
        <f>IF('UC-table'!G157&lt;&gt;0,'UC-table'!O157,"")</f>
        <v>0.10460056793812028</v>
      </c>
      <c r="G140" s="140">
        <f>IF('UC-table'!G157&lt;&gt;0,'UC-table'!P157,"")</f>
        <v>0.10439544009572084</v>
      </c>
      <c r="H140" s="140">
        <f>IF('UC-table'!H157&lt;&gt;0,'UC-table'!Q157,"")</f>
        <v>2.5511770433144192</v>
      </c>
      <c r="I140" s="140">
        <f>IF('UC-table'!H157&lt;&gt;0,'UC-table'!R157,"")</f>
        <v>3.274036579914307</v>
      </c>
      <c r="J140" s="141">
        <f>IF(E140&lt;&gt;0,'UC-table'!M157,"")</f>
        <v>2.5563106513374927</v>
      </c>
      <c r="K140" s="141">
        <f>IF(F140&lt;&gt;0,'UC-table'!N157,"")</f>
        <v>3.2779751275228501</v>
      </c>
      <c r="L140" s="142">
        <f>(MAX(J140:K140)*ABS(E140)/('UC-table'!V$12))</f>
        <v>8.1861778449212122E-3</v>
      </c>
      <c r="M140" s="141">
        <f>IF('UC-table'!I157&lt;&gt;0,'UC-table'!I157,"")</f>
        <v>-0.67028813550656996</v>
      </c>
      <c r="N140" s="141">
        <f>IF('UC-table'!S157&lt;&gt;0,'UC-table'!S157,"")</f>
        <v>1.8737220784848321</v>
      </c>
      <c r="O140" s="141">
        <f>IF('UC-table'!T157&lt;&gt;0,'UC-table'!T157,22)</f>
        <v>0.3787875526145057</v>
      </c>
      <c r="P140" s="47"/>
    </row>
    <row r="141" spans="1:16" s="7" customFormat="1" ht="12.95" customHeight="1">
      <c r="A141" s="13" t="str">
        <f>CONCATENATE('UC-table'!A158," ",'UC-table'!B158)</f>
        <v>5C2 Land converted to Grassland</v>
      </c>
      <c r="B141" s="14"/>
      <c r="C141" s="143" t="s">
        <v>18</v>
      </c>
      <c r="D141" s="139">
        <f>'UC-table'!E158</f>
        <v>-117.60117373662473</v>
      </c>
      <c r="E141" s="139">
        <f>'UC-table'!F158</f>
        <v>-84.676015694372765</v>
      </c>
      <c r="F141" s="140">
        <f>IF('UC-table'!G158&lt;&gt;0,'UC-table'!O158,"")</f>
        <v>0.23176516060706093</v>
      </c>
      <c r="G141" s="140">
        <f>IF('UC-table'!G158&lt;&gt;0,'UC-table'!P158,"")</f>
        <v>0.23296338089919275</v>
      </c>
      <c r="H141" s="140">
        <f>IF('UC-table'!H158&lt;&gt;0,'UC-table'!Q158,"")</f>
        <v>4.1277797366489883</v>
      </c>
      <c r="I141" s="140">
        <f>IF('UC-table'!H158&lt;&gt;0,'UC-table'!R158,"")</f>
        <v>4.602527434552913</v>
      </c>
      <c r="J141" s="141">
        <f>IF(E141&lt;&gt;0,'UC-table'!M158,"")</f>
        <v>4.1161800273203051</v>
      </c>
      <c r="K141" s="141">
        <f>IF(F141&lt;&gt;0,'UC-table'!N158,"")</f>
        <v>4.5536121350987635</v>
      </c>
      <c r="L141" s="142">
        <f>(MAX(J141:K141)*ABS(E141)/('UC-table'!V$12))</f>
        <v>3.3554919637734954E-3</v>
      </c>
      <c r="M141" s="141">
        <f>IF('UC-table'!I158&lt;&gt;0,'UC-table'!I158,"")</f>
        <v>-0.27997303935069506</v>
      </c>
      <c r="N141" s="141">
        <f>IF('UC-table'!S158&lt;&gt;0,'UC-table'!S158,"")</f>
        <v>2.1018648980084338</v>
      </c>
      <c r="O141" s="141">
        <f>IF('UC-table'!T158&lt;&gt;0,'UC-table'!T158,22)</f>
        <v>2.1649320830580381</v>
      </c>
      <c r="P141" s="47"/>
    </row>
    <row r="142" spans="1:16" ht="12.95" customHeight="1">
      <c r="A142" s="13" t="str">
        <f>CONCATENATE('UC-table'!A159," ",'UC-table'!B159)</f>
        <v>5D2 Land converted to Wetlands</v>
      </c>
      <c r="B142" s="14"/>
      <c r="C142" s="143" t="s">
        <v>18</v>
      </c>
      <c r="D142" s="139">
        <f>'UC-table'!E159</f>
        <v>1244.2539999999999</v>
      </c>
      <c r="E142" s="139">
        <f>'UC-table'!F159</f>
        <v>1983.2266666666667</v>
      </c>
      <c r="F142" s="140" t="str">
        <f>IF('UC-table'!G159&lt;&gt;0,'UC-table'!O159,"")</f>
        <v/>
      </c>
      <c r="G142" s="140" t="str">
        <f>IF('UC-table'!G159&lt;&gt;0,'UC-table'!P159,"")</f>
        <v/>
      </c>
      <c r="H142" s="140" t="str">
        <f>IF('UC-table'!H159&lt;&gt;0,'UC-table'!Q159,"")</f>
        <v/>
      </c>
      <c r="I142" s="140" t="str">
        <f>IF('UC-table'!H159&lt;&gt;0,'UC-table'!R159,"")</f>
        <v/>
      </c>
      <c r="J142" s="141">
        <f>IF(E142&lt;&gt;0,'UC-table'!M159,"")</f>
        <v>0.29824363874760451</v>
      </c>
      <c r="K142" s="141">
        <f>IF(F142&lt;&gt;0,'UC-table'!N159,"")</f>
        <v>0.29987346736697473</v>
      </c>
      <c r="L142" s="142">
        <f>(MAX(J142:K142)*ABS(E142)/('UC-table'!V$12))</f>
        <v>5.1754741914171246E-3</v>
      </c>
      <c r="M142" s="141">
        <f>IF('UC-table'!I159&lt;&gt;0,'UC-table'!I159,"")</f>
        <v>0.59390821059580023</v>
      </c>
      <c r="N142" s="141">
        <f>IF('UC-table'!S159&lt;&gt;0,'UC-table'!S159,"")</f>
        <v>0.5666558854455862</v>
      </c>
      <c r="O142" s="141">
        <f>IF('UC-table'!T159&lt;&gt;0,'UC-table'!T159,22)</f>
        <v>0.88761712701348983</v>
      </c>
    </row>
    <row r="143" spans="1:16" ht="12.95" customHeight="1">
      <c r="A143" s="13" t="str">
        <f>CONCATENATE('UC-table'!A160," ",'UC-table'!B160)</f>
        <v>5E2 Land converted to Settlements</v>
      </c>
      <c r="B143" s="14"/>
      <c r="C143" s="143" t="s">
        <v>18</v>
      </c>
      <c r="D143" s="139">
        <f>'UC-table'!E160</f>
        <v>929.47066666666672</v>
      </c>
      <c r="E143" s="139">
        <f>'UC-table'!F160</f>
        <v>1522.7266666666667</v>
      </c>
      <c r="F143" s="140" t="str">
        <f>IF('UC-table'!G160&lt;&gt;0,'UC-table'!O160,"")</f>
        <v/>
      </c>
      <c r="G143" s="140" t="str">
        <f>IF('UC-table'!G160&lt;&gt;0,'UC-table'!P160,"")</f>
        <v/>
      </c>
      <c r="H143" s="140" t="str">
        <f>IF('UC-table'!H160&lt;&gt;0,'UC-table'!Q160,"")</f>
        <v/>
      </c>
      <c r="I143" s="140" t="str">
        <f>IF('UC-table'!H160&lt;&gt;0,'UC-table'!R160,"")</f>
        <v/>
      </c>
      <c r="J143" s="141">
        <f>IF(E143&lt;&gt;0,'UC-table'!M160,"")</f>
        <v>0.52348877135369587</v>
      </c>
      <c r="K143" s="141">
        <f>IF(F143&lt;&gt;0,'UC-table'!N160,"")</f>
        <v>0.64406337622157395</v>
      </c>
      <c r="L143" s="142">
        <f>(MAX(J143:K143)*ABS(E143)/('UC-table'!V$12))</f>
        <v>8.5347402901730599E-3</v>
      </c>
      <c r="M143" s="141">
        <f>IF('UC-table'!I160&lt;&gt;0,'UC-table'!I160,"")</f>
        <v>0.63827296683560386</v>
      </c>
      <c r="N143" s="141">
        <f>IF('UC-table'!S160&lt;&gt;0,'UC-table'!S160,"")</f>
        <v>0.95716640256392405</v>
      </c>
      <c r="O143" s="141">
        <f>IF('UC-table'!T160&lt;&gt;0,'UC-table'!T160,22)</f>
        <v>2.2950934332401625</v>
      </c>
    </row>
    <row r="144" spans="1:16" ht="12.95" customHeight="1">
      <c r="A144" s="13" t="str">
        <f>CONCATENATE('UC-table'!A161," ",'UC-table'!B161)</f>
        <v>5G Other (Harvested Wood Products)</v>
      </c>
      <c r="B144" s="14"/>
      <c r="C144" s="143" t="s">
        <v>18</v>
      </c>
      <c r="D144" s="139">
        <f>'UC-table'!E161</f>
        <v>-945.63700000000006</v>
      </c>
      <c r="E144" s="139">
        <f>'UC-table'!F161</f>
        <v>650.136666666667</v>
      </c>
      <c r="F144" s="140" t="str">
        <f>IF('UC-table'!G161&lt;&gt;0,'UC-table'!O161,"")</f>
        <v/>
      </c>
      <c r="G144" s="140" t="str">
        <f>IF('UC-table'!G161&lt;&gt;0,'UC-table'!P161,"")</f>
        <v/>
      </c>
      <c r="H144" s="140" t="str">
        <f>IF('UC-table'!H161&lt;&gt;0,'UC-table'!Q161,"")</f>
        <v/>
      </c>
      <c r="I144" s="140" t="str">
        <f>IF('UC-table'!H161&lt;&gt;0,'UC-table'!R161,"")</f>
        <v/>
      </c>
      <c r="J144" s="141">
        <f>IF(E144&lt;&gt;0,'UC-table'!M161,"")</f>
        <v>0.25034559756621805</v>
      </c>
      <c r="K144" s="141">
        <f>IF(F144&lt;&gt;0,'UC-table'!N161,"")</f>
        <v>0.24996723958410538</v>
      </c>
      <c r="L144" s="142">
        <f>(MAX(J144:K144)*ABS(E144)/('UC-table'!V$12))</f>
        <v>1.4163949554168095E-3</v>
      </c>
      <c r="M144" s="141">
        <f>IF('UC-table'!I161&lt;&gt;0,'UC-table'!I161,"")</f>
        <v>-1.6875118747116142</v>
      </c>
      <c r="N144" s="141">
        <f>IF('UC-table'!S161&lt;&gt;0,'UC-table'!S161,"")</f>
        <v>0.29988567023106794</v>
      </c>
      <c r="O144" s="141">
        <f>IF('UC-table'!T161&lt;&gt;0,'UC-table'!T161,22)</f>
        <v>0.20983958507882838</v>
      </c>
    </row>
    <row r="145" spans="1:15" ht="12.95" customHeight="1">
      <c r="A145" s="13" t="str">
        <f>CONCATENATE('UC-table'!A162," ",'UC-table'!B162)</f>
        <v>5(i) Direct N2O emissions from N fertilization</v>
      </c>
      <c r="B145" s="14"/>
      <c r="C145" s="143" t="s">
        <v>20</v>
      </c>
      <c r="D145" s="139">
        <f>'UC-table'!E162</f>
        <v>26.970000000000084</v>
      </c>
      <c r="E145" s="139">
        <f>'UC-table'!F162</f>
        <v>21.081210103329454</v>
      </c>
      <c r="F145" s="140">
        <f>IF('UC-table'!G162&lt;&gt;0,'UC-table'!O162,"")</f>
        <v>9.9569048953628642E-2</v>
      </c>
      <c r="G145" s="140">
        <f>IF('UC-table'!G162&lt;&gt;0,'UC-table'!P162,"")</f>
        <v>0.10043689247239537</v>
      </c>
      <c r="H145" s="140">
        <f>IF('UC-table'!H162&lt;&gt;0,'UC-table'!Q162,"")</f>
        <v>0.76154861580318411</v>
      </c>
      <c r="I145" s="140">
        <f>IF('UC-table'!H162&lt;&gt;0,'UC-table'!R162,"")</f>
        <v>1.3889421175827856</v>
      </c>
      <c r="J145" s="141">
        <f>IF(E145&lt;&gt;0,'UC-table'!M162,"")</f>
        <v>0.76144411929030764</v>
      </c>
      <c r="K145" s="141">
        <f>IF(F145&lt;&gt;0,'UC-table'!N162,"")</f>
        <v>1.391872431025962</v>
      </c>
      <c r="L145" s="142">
        <f>(MAX(J145:K145)*ABS(E145)/('UC-table'!V$12))</f>
        <v>2.5534932958054058E-4</v>
      </c>
      <c r="M145" s="141">
        <f>IF('UC-table'!I162&lt;&gt;0,'UC-table'!I162,"")</f>
        <v>-0.21834593610198783</v>
      </c>
      <c r="N145" s="141">
        <f>IF('UC-table'!S162&lt;&gt;0,'UC-table'!S162,"")</f>
        <v>0.10321018300185608</v>
      </c>
      <c r="O145" s="141">
        <f>IF('UC-table'!T162&lt;&gt;0,'UC-table'!T162,22)</f>
        <v>0.11963177155997867</v>
      </c>
    </row>
    <row r="146" spans="1:15" ht="12.95" customHeight="1">
      <c r="A146" s="13" t="str">
        <f>CONCATENATE('UC-table'!A163," ",'UC-table'!B163)</f>
        <v>5(ii) Non-CO2 emissions from drainage of soils and wetlands</v>
      </c>
      <c r="B146" s="14"/>
      <c r="C146" s="143" t="s">
        <v>19</v>
      </c>
      <c r="D146" s="139">
        <f>'UC-table'!E163</f>
        <v>39.353999999999999</v>
      </c>
      <c r="E146" s="139">
        <f>'UC-table'!F163</f>
        <v>58.527000000000008</v>
      </c>
      <c r="F146" s="140" t="str">
        <f>IF('UC-table'!G163&lt;&gt;0,'UC-table'!O163,"")</f>
        <v/>
      </c>
      <c r="G146" s="140" t="str">
        <f>IF('UC-table'!G163&lt;&gt;0,'UC-table'!P163,"")</f>
        <v/>
      </c>
      <c r="H146" s="140" t="str">
        <f>IF('UC-table'!H163&lt;&gt;0,'UC-table'!Q163,"")</f>
        <v/>
      </c>
      <c r="I146" s="140" t="str">
        <f>IF('UC-table'!H163&lt;&gt;0,'UC-table'!R163,"")</f>
        <v/>
      </c>
      <c r="J146" s="141">
        <f>IF(E146&lt;&gt;0,'UC-table'!M163,"")</f>
        <v>0.31156837318438063</v>
      </c>
      <c r="K146" s="141">
        <f>IF(F146&lt;&gt;0,'UC-table'!N163,"")</f>
        <v>0.28358871674694397</v>
      </c>
      <c r="L146" s="142">
        <f>(MAX(J146:K146)*ABS(E146)/('UC-table'!V$12))</f>
        <v>1.5868993515030216E-4</v>
      </c>
      <c r="M146" s="141">
        <f>IF('UC-table'!I163&lt;&gt;0,'UC-table'!I163,"")</f>
        <v>0.48719316969050186</v>
      </c>
      <c r="N146" s="141">
        <f>IF('UC-table'!S163&lt;&gt;0,'UC-table'!S163,"")</f>
        <v>0.54934764703067696</v>
      </c>
      <c r="O146" s="141">
        <f>IF('UC-table'!T163&lt;&gt;0,'UC-table'!T163,22)</f>
        <v>0.88387849835665921</v>
      </c>
    </row>
    <row r="147" spans="1:15" ht="12.95" customHeight="1">
      <c r="A147" s="13" t="str">
        <f>CONCATENATE('UC-table'!A164," ",'UC-table'!B164)</f>
        <v>5(ii) Non-CO2 emissions from drainage of soils and wetlands</v>
      </c>
      <c r="B147" s="14"/>
      <c r="C147" s="143" t="s">
        <v>20</v>
      </c>
      <c r="D147" s="139">
        <f>'UC-table'!E164</f>
        <v>69.44</v>
      </c>
      <c r="E147" s="139">
        <f>'UC-table'!F164</f>
        <v>104.78</v>
      </c>
      <c r="F147" s="140" t="str">
        <f>IF('UC-table'!G164&lt;&gt;0,'UC-table'!O164,"")</f>
        <v/>
      </c>
      <c r="G147" s="140" t="str">
        <f>IF('UC-table'!G164&lt;&gt;0,'UC-table'!P164,"")</f>
        <v/>
      </c>
      <c r="H147" s="140" t="str">
        <f>IF('UC-table'!H164&lt;&gt;0,'UC-table'!Q164,"")</f>
        <v/>
      </c>
      <c r="I147" s="140" t="str">
        <f>IF('UC-table'!H164&lt;&gt;0,'UC-table'!R164,"")</f>
        <v/>
      </c>
      <c r="J147" s="141">
        <f>IF(E147&lt;&gt;0,'UC-table'!M164,"")</f>
        <v>0.30109726748046473</v>
      </c>
      <c r="K147" s="141">
        <f>IF(F147&lt;&gt;0,'UC-table'!N164,"")</f>
        <v>0.29843378566857054</v>
      </c>
      <c r="L147" s="142">
        <f>(MAX(J147:K147)*ABS(E147)/('UC-table'!V$12))</f>
        <v>2.7455222072118499E-4</v>
      </c>
      <c r="M147" s="141">
        <f>IF('UC-table'!I164&lt;&gt;0,'UC-table'!I164,"")</f>
        <v>0.50892857142857151</v>
      </c>
      <c r="N147" s="141">
        <f>IF('UC-table'!S164&lt;&gt;0,'UC-table'!S164,"")</f>
        <v>0.54015639261537562</v>
      </c>
      <c r="O147" s="141">
        <f>IF('UC-table'!T164&lt;&gt;0,'UC-table'!T164,22)</f>
        <v>0.82863379052403341</v>
      </c>
    </row>
    <row r="148" spans="1:15" ht="12.95" customHeight="1">
      <c r="A148" s="13" t="str">
        <f>CONCATENATE('UC-table'!A165," ",'UC-table'!B165)</f>
        <v>5(iii) N2O emissions from disturbance associated with land-use conversion</v>
      </c>
      <c r="B148" s="14"/>
      <c r="C148" s="143" t="s">
        <v>20</v>
      </c>
      <c r="D148" s="139">
        <f>'UC-table'!E165</f>
        <v>6.909625217345118</v>
      </c>
      <c r="E148" s="139">
        <f>'UC-table'!F165</f>
        <v>11.619402191944438</v>
      </c>
      <c r="F148" s="140">
        <f>IF('UC-table'!G165&lt;&gt;0,'UC-table'!O165,"")</f>
        <v>0.16493778909235596</v>
      </c>
      <c r="G148" s="140">
        <f>IF('UC-table'!G165&lt;&gt;0,'UC-table'!P165,"")</f>
        <v>0.16552493820122194</v>
      </c>
      <c r="H148" s="140">
        <f>IF('UC-table'!H165&lt;&gt;0,'UC-table'!Q165,"")</f>
        <v>0.50765185010389102</v>
      </c>
      <c r="I148" s="140">
        <f>IF('UC-table'!H165&lt;&gt;0,'UC-table'!R165,"")</f>
        <v>0.59314105058193323</v>
      </c>
      <c r="J148" s="141">
        <f>IF(E148&lt;&gt;0,'UC-table'!M165,"")</f>
        <v>0.52219975547107833</v>
      </c>
      <c r="K148" s="141">
        <f>IF(F148&lt;&gt;0,'UC-table'!N165,"")</f>
        <v>0.66070321315498748</v>
      </c>
      <c r="L148" s="142">
        <f>(MAX(J148:K148)*ABS(E148)/('UC-table'!V$12))</f>
        <v>6.6808228485749433E-5</v>
      </c>
      <c r="M148" s="141">
        <f>IF('UC-table'!I165&lt;&gt;0,'UC-table'!I165,"")</f>
        <v>0.68162553343362886</v>
      </c>
      <c r="N148" s="141">
        <f>IF('UC-table'!S165&lt;&gt;0,'UC-table'!S165,"")</f>
        <v>0.75590999606957787</v>
      </c>
      <c r="O148" s="141">
        <f>IF('UC-table'!T165&lt;&gt;0,'UC-table'!T165,22)</f>
        <v>1.2925967446594462</v>
      </c>
    </row>
    <row r="149" spans="1:15" ht="12.95" customHeight="1">
      <c r="A149" s="13" t="str">
        <f>CONCATENATE('UC-table'!A166," ",'UC-table'!B166)</f>
        <v>5(iv) CO2 emissions from agricultural lime application</v>
      </c>
      <c r="B149" s="14"/>
      <c r="C149" s="143" t="s">
        <v>18</v>
      </c>
      <c r="D149" s="139">
        <f>'UC-table'!E166</f>
        <v>617.87121874133402</v>
      </c>
      <c r="E149" s="139">
        <f>'UC-table'!F166</f>
        <v>182.88841340000064</v>
      </c>
      <c r="F149" s="140">
        <f>IF('UC-table'!G166&lt;&gt;0,'UC-table'!O166,"")</f>
        <v>0.20132604919064689</v>
      </c>
      <c r="G149" s="140">
        <f>IF('UC-table'!G166&lt;&gt;0,'UC-table'!P166,"")</f>
        <v>0.19953561700557379</v>
      </c>
      <c r="H149" s="140">
        <f>IF('UC-table'!H166&lt;&gt;0,'UC-table'!Q166,"")</f>
        <v>6.5694695766555983E-2</v>
      </c>
      <c r="I149" s="140">
        <f>IF('UC-table'!H166&lt;&gt;0,'UC-table'!R166,"")</f>
        <v>2.8951939091359187E-2</v>
      </c>
      <c r="J149" s="141">
        <f>IF(E149&lt;&gt;0,'UC-table'!M166,"")</f>
        <v>0.20521993255008084</v>
      </c>
      <c r="K149" s="141">
        <f>IF(F149&lt;&gt;0,'UC-table'!N166,"")</f>
        <v>0.20717394496440059</v>
      </c>
      <c r="L149" s="142">
        <f>(MAX(J149:K149)*ABS(E149)/('UC-table'!V$12))</f>
        <v>3.2973198777712083E-4</v>
      </c>
      <c r="M149" s="141">
        <f>IF('UC-table'!I166&lt;&gt;0,'UC-table'!I166,"")</f>
        <v>-0.70400237484347816</v>
      </c>
      <c r="N149" s="141">
        <f>IF('UC-table'!S166&lt;&gt;0,'UC-table'!S166,"")</f>
        <v>7.426157352103413E-2</v>
      </c>
      <c r="O149" s="141">
        <f>IF('UC-table'!T166&lt;&gt;0,'UC-table'!T166,22)</f>
        <v>9.8606127511819408E-2</v>
      </c>
    </row>
    <row r="150" spans="1:15" ht="12.95" customHeight="1">
      <c r="A150" s="13" t="str">
        <f>CONCATENATE('UC-table'!A167," ",'UC-table'!B167)</f>
        <v>5(v) Biomass Burning</v>
      </c>
      <c r="B150" s="14"/>
      <c r="C150" s="143" t="s">
        <v>18</v>
      </c>
      <c r="D150" s="139">
        <f>'UC-table'!E167</f>
        <v>3.8633510000000011</v>
      </c>
      <c r="E150" s="139">
        <f>'UC-table'!F167</f>
        <v>5.6757561900000013</v>
      </c>
      <c r="F150" s="140">
        <f>IF('UC-table'!G167&lt;&gt;0,'UC-table'!O167,"")</f>
        <v>9.9564641749205693E-2</v>
      </c>
      <c r="G150" s="140">
        <f>IF('UC-table'!G167&lt;&gt;0,'UC-table'!P167,"")</f>
        <v>9.9192869677088374E-2</v>
      </c>
      <c r="H150" s="140">
        <f>IF('UC-table'!H167&lt;&gt;0,'UC-table'!Q167,"")</f>
        <v>0.70191856207290948</v>
      </c>
      <c r="I150" s="140">
        <f>IF('UC-table'!H167&lt;&gt;0,'UC-table'!R167,"")</f>
        <v>0.70059113100801684</v>
      </c>
      <c r="J150" s="141">
        <f>IF(E150&lt;&gt;0,'UC-table'!M167,"")</f>
        <v>0.70113147677894205</v>
      </c>
      <c r="K150" s="141">
        <f>IF(F150&lt;&gt;0,'UC-table'!N167,"")</f>
        <v>0.71267100029992259</v>
      </c>
      <c r="L150" s="142">
        <f>(MAX(J150:K150)*ABS(E150)/('UC-table'!V$12))</f>
        <v>3.5200803025639977E-5</v>
      </c>
      <c r="M150" s="141">
        <f>IF('UC-table'!I167&lt;&gt;0,'UC-table'!I167,"")</f>
        <v>0.4691277572242335</v>
      </c>
      <c r="N150" s="141">
        <f>IF('UC-table'!S167&lt;&gt;0,'UC-table'!S167,"")</f>
        <v>1.0951688361486442</v>
      </c>
      <c r="O150" s="141">
        <f>IF('UC-table'!T167&lt;&gt;0,'UC-table'!T167,22)</f>
        <v>3.674539744054369</v>
      </c>
    </row>
    <row r="151" spans="1:15" ht="12.95" customHeight="1">
      <c r="A151" s="13" t="str">
        <f>CONCATENATE('UC-table'!A168," ",'UC-table'!B168)</f>
        <v>5(v) Biomass Burning</v>
      </c>
      <c r="B151" s="14"/>
      <c r="C151" s="143" t="s">
        <v>19</v>
      </c>
      <c r="D151" s="139">
        <f>'UC-table'!E168</f>
        <v>4.0584180000000023</v>
      </c>
      <c r="E151" s="139">
        <f>'UC-table'!F168</f>
        <v>1.0398568692330001</v>
      </c>
      <c r="F151" s="140">
        <f>IF('UC-table'!G168&lt;&gt;0,'UC-table'!O168,"")</f>
        <v>9.9564641749205693E-2</v>
      </c>
      <c r="G151" s="140">
        <f>IF('UC-table'!G168&lt;&gt;0,'UC-table'!P168,"")</f>
        <v>9.9192869677088374E-2</v>
      </c>
      <c r="H151" s="140">
        <f>IF('UC-table'!H168&lt;&gt;0,'UC-table'!Q168,"")</f>
        <v>0.70075705754925677</v>
      </c>
      <c r="I151" s="140">
        <f>IF('UC-table'!H168&lt;&gt;0,'UC-table'!R168,"")</f>
        <v>0.70308744624892638</v>
      </c>
      <c r="J151" s="141">
        <f>IF(E151&lt;&gt;0,'UC-table'!M168,"")</f>
        <v>0.69942993941049869</v>
      </c>
      <c r="K151" s="141">
        <f>IF(F151&lt;&gt;0,'UC-table'!N168,"")</f>
        <v>0.72044164329037663</v>
      </c>
      <c r="L151" s="142">
        <f>(MAX(J151:K151)*ABS(E151)/('UC-table'!V$12))</f>
        <v>6.5194675163944619E-6</v>
      </c>
      <c r="M151" s="141">
        <f>IF('UC-table'!I168&lt;&gt;0,'UC-table'!I168,"")</f>
        <v>-0.74377778010224682</v>
      </c>
      <c r="N151" s="141">
        <f>IF('UC-table'!S168&lt;&gt;0,'UC-table'!S168,"")</f>
        <v>0.1890667950283752</v>
      </c>
      <c r="O151" s="141">
        <f>IF('UC-table'!T168&lt;&gt;0,'UC-table'!T168,22)</f>
        <v>0.61359766447916586</v>
      </c>
    </row>
    <row r="152" spans="1:15" ht="12.95" customHeight="1">
      <c r="A152" s="13" t="str">
        <f>CONCATENATE('UC-table'!A169," ",'UC-table'!B169)</f>
        <v>5(v) Biomass Burning</v>
      </c>
      <c r="B152" s="14"/>
      <c r="C152" s="143" t="s">
        <v>20</v>
      </c>
      <c r="D152" s="139">
        <f>'UC-table'!E169</f>
        <v>0.41199000000000052</v>
      </c>
      <c r="E152" s="139">
        <f>'UC-table'!F169</f>
        <v>0.10539776273</v>
      </c>
      <c r="F152" s="140">
        <f>IF('UC-table'!G169&lt;&gt;0,'UC-table'!O169,"")</f>
        <v>9.9564641749205693E-2</v>
      </c>
      <c r="G152" s="140">
        <f>IF('UC-table'!G169&lt;&gt;0,'UC-table'!P169,"")</f>
        <v>9.9192869677088374E-2</v>
      </c>
      <c r="H152" s="140">
        <f>IF('UC-table'!H169&lt;&gt;0,'UC-table'!Q169,"")</f>
        <v>0.70113471483002154</v>
      </c>
      <c r="I152" s="140">
        <f>IF('UC-table'!H169&lt;&gt;0,'UC-table'!R169,"")</f>
        <v>0.70348018014356806</v>
      </c>
      <c r="J152" s="141">
        <f>IF(E152&lt;&gt;0,'UC-table'!M169,"")</f>
        <v>0.70236676308890944</v>
      </c>
      <c r="K152" s="141">
        <f>IF(F152&lt;&gt;0,'UC-table'!N169,"")</f>
        <v>0.72613108493831513</v>
      </c>
      <c r="L152" s="142">
        <f>(MAX(J152:K152)*ABS(E152)/('UC-table'!V$12))</f>
        <v>6.6601831734159665E-7</v>
      </c>
      <c r="M152" s="141">
        <f>IF('UC-table'!I169&lt;&gt;0,'UC-table'!I169,"")</f>
        <v>-0.74417397817908226</v>
      </c>
      <c r="N152" s="141">
        <f>IF('UC-table'!S169&lt;&gt;0,'UC-table'!S169,"")</f>
        <v>0.19025607396661981</v>
      </c>
      <c r="O152" s="141">
        <f>IF('UC-table'!T169&lt;&gt;0,'UC-table'!T169,22)</f>
        <v>0.65848140151456902</v>
      </c>
    </row>
    <row r="153" spans="1:15" ht="12.95" customHeight="1">
      <c r="A153" s="13" t="str">
        <f>CONCATENATE('UC-table'!A170," ",'UC-table'!B170)</f>
        <v>6A Solid waste disposal on land</v>
      </c>
      <c r="C153" s="143" t="s">
        <v>19</v>
      </c>
      <c r="D153" s="139">
        <f>'UC-table'!E170</f>
        <v>3635.3097914292898</v>
      </c>
      <c r="E153" s="139">
        <f>'UC-table'!F170</f>
        <v>1768.7536622463099</v>
      </c>
      <c r="F153" s="140" t="str">
        <f>IF('UC-table'!G170&lt;&gt;0,'UC-table'!O170,"")</f>
        <v/>
      </c>
      <c r="G153" s="140" t="str">
        <f>IF('UC-table'!G170&lt;&gt;0,'UC-table'!P170,"")</f>
        <v/>
      </c>
      <c r="H153" s="140" t="str">
        <f>IF('UC-table'!H170&lt;&gt;0,'UC-table'!Q170,"")</f>
        <v/>
      </c>
      <c r="I153" s="140" t="str">
        <f>IF('UC-table'!H170&lt;&gt;0,'UC-table'!R170,"")</f>
        <v/>
      </c>
      <c r="J153" s="141">
        <f>IF(E153&lt;&gt;0,'UC-table'!M170,"")</f>
        <v>0.29956182949030219</v>
      </c>
      <c r="K153" s="141">
        <f>IF(F153&lt;&gt;0,'UC-table'!N170,"")</f>
        <v>0.29885227531446973</v>
      </c>
      <c r="L153" s="142">
        <f>(MAX(J153:K153)*ABS(E153)/('UC-table'!V$12))</f>
        <v>4.6109836139447066E-3</v>
      </c>
      <c r="M153" s="141">
        <f>IF('UC-table'!I170&lt;&gt;0,'UC-table'!I170,"")</f>
        <v>-0.51345173761631702</v>
      </c>
      <c r="N153" s="141">
        <f>IF('UC-table'!S170&lt;&gt;0,'UC-table'!S170,"")</f>
        <v>7.4117935181970629E-2</v>
      </c>
      <c r="O153" s="141">
        <f>IF('UC-table'!T170&lt;&gt;0,'UC-table'!T170,22)</f>
        <v>6.4416646140119771E-2</v>
      </c>
    </row>
    <row r="154" spans="1:15" ht="12.95" customHeight="1">
      <c r="A154" s="13" t="str">
        <f>CONCATENATE('UC-table'!A171," ",'UC-table'!B171)</f>
        <v>6B1 Industrial wastewater</v>
      </c>
      <c r="C154" s="143" t="s">
        <v>19</v>
      </c>
      <c r="D154" s="139">
        <f>'UC-table'!E171</f>
        <v>22.225087500000001</v>
      </c>
      <c r="E154" s="139">
        <f>'UC-table'!F171</f>
        <v>15.970604999999999</v>
      </c>
      <c r="F154" s="140">
        <f>IF('UC-table'!G171&lt;&gt;0,'UC-table'!O171,"")</f>
        <v>0.10021646707066495</v>
      </c>
      <c r="G154" s="140">
        <f>IF('UC-table'!G171&lt;&gt;0,'UC-table'!P171,"")</f>
        <v>9.9685654631532963E-2</v>
      </c>
      <c r="H154" s="140">
        <f>IF('UC-table'!H171&lt;&gt;0,'UC-table'!Q171,"")</f>
        <v>0.71309911497077183</v>
      </c>
      <c r="I154" s="140">
        <f>IF('UC-table'!H171&lt;&gt;0,'UC-table'!R171,"")</f>
        <v>1.0148174145362463</v>
      </c>
      <c r="J154" s="141">
        <f>IF(E154&lt;&gt;0,'UC-table'!M171,"")</f>
        <v>0.71713784712939788</v>
      </c>
      <c r="K154" s="141">
        <f>IF(F154&lt;&gt;0,'UC-table'!N171,"")</f>
        <v>1.0073889726053908</v>
      </c>
      <c r="L154" s="142">
        <f>(MAX(J154:K154)*ABS(E154)/('UC-table'!V$12))</f>
        <v>1.4000976075751319E-4</v>
      </c>
      <c r="M154" s="141">
        <f>IF('UC-table'!I171&lt;&gt;0,'UC-table'!I171,"")</f>
        <v>-0.28141542749831699</v>
      </c>
      <c r="N154" s="141">
        <f>IF('UC-table'!S171&lt;&gt;0,'UC-table'!S171,"")</f>
        <v>0.11480289343540234</v>
      </c>
      <c r="O154" s="141">
        <f>IF('UC-table'!T171&lt;&gt;0,'UC-table'!T171,22)</f>
        <v>0.14721403601039271</v>
      </c>
    </row>
    <row r="155" spans="1:15" ht="12.95" customHeight="1">
      <c r="A155" s="13" t="str">
        <f>CONCATENATE('UC-table'!A172," ",'UC-table'!B172)</f>
        <v>6B2 Domestic and commercial wastewater</v>
      </c>
      <c r="C155" s="143" t="s">
        <v>19</v>
      </c>
      <c r="D155" s="139">
        <f>'UC-table'!E172</f>
        <v>131.30180978202415</v>
      </c>
      <c r="E155" s="139">
        <f>'UC-table'!F172</f>
        <v>100.88559522442144</v>
      </c>
      <c r="F155" s="140">
        <f>IF('UC-table'!G172&lt;&gt;0,'UC-table'!O172,"")</f>
        <v>6.4738402015515478E-2</v>
      </c>
      <c r="G155" s="140">
        <f>IF('UC-table'!G172&lt;&gt;0,'UC-table'!P172,"")</f>
        <v>6.3541456119628928E-2</v>
      </c>
      <c r="H155" s="140">
        <f>IF('UC-table'!H172&lt;&gt;0,'UC-table'!Q172,"")</f>
        <v>0.30668654978725457</v>
      </c>
      <c r="I155" s="140">
        <f>IF('UC-table'!H172&lt;&gt;0,'UC-table'!R172,"")</f>
        <v>0.27089760762339404</v>
      </c>
      <c r="J155" s="141">
        <f>IF(E155&lt;&gt;0,'UC-table'!M172,"")</f>
        <v>0.30926005740931078</v>
      </c>
      <c r="K155" s="141">
        <f>IF(F155&lt;&gt;0,'UC-table'!N172,"")</f>
        <v>0.27593428442022383</v>
      </c>
      <c r="L155" s="142">
        <f>(MAX(J155:K155)*ABS(E155)/('UC-table'!V$12))</f>
        <v>2.7151432351239752E-4</v>
      </c>
      <c r="M155" s="141">
        <f>IF('UC-table'!I172&lt;&gt;0,'UC-table'!I172,"")</f>
        <v>-0.23165114485548272</v>
      </c>
      <c r="N155" s="141">
        <f>IF('UC-table'!S172&lt;&gt;0,'UC-table'!S172,"")</f>
        <v>0.13519817118374294</v>
      </c>
      <c r="O155" s="141">
        <f>IF('UC-table'!T172&lt;&gt;0,'UC-table'!T172,22)</f>
        <v>0.15963529721777084</v>
      </c>
    </row>
    <row r="156" spans="1:15" ht="12.95" customHeight="1">
      <c r="A156" s="13" t="str">
        <f>CONCATENATE('UC-table'!A173," ",'UC-table'!B173)</f>
        <v>6B2 Domestic and commercial wastewater</v>
      </c>
      <c r="C156" s="143" t="s">
        <v>20</v>
      </c>
      <c r="D156" s="139">
        <f>'UC-table'!E173</f>
        <v>105.33246428571428</v>
      </c>
      <c r="E156" s="139">
        <f>'UC-table'!F173</f>
        <v>76.012163857142838</v>
      </c>
      <c r="F156" s="140">
        <f>IF('UC-table'!G173&lt;&gt;0,'UC-table'!O173,"")</f>
        <v>5.6915021533908289E-2</v>
      </c>
      <c r="G156" s="140">
        <f>IF('UC-table'!G173&lt;&gt;0,'UC-table'!P173,"")</f>
        <v>5.721230855363995E-2</v>
      </c>
      <c r="H156" s="140">
        <f>IF('UC-table'!H173&lt;&gt;0,'UC-table'!Q173,"")</f>
        <v>0.93989914906336358</v>
      </c>
      <c r="I156" s="140">
        <f>IF('UC-table'!H173&lt;&gt;0,'UC-table'!R173,"")</f>
        <v>3.7921237019784755</v>
      </c>
      <c r="J156" s="141">
        <f>IF(E156&lt;&gt;0,'UC-table'!M173,"")</f>
        <v>0.9414071333086107</v>
      </c>
      <c r="K156" s="141">
        <f>IF(F156&lt;&gt;0,'UC-table'!N173,"")</f>
        <v>3.7695737988732874</v>
      </c>
      <c r="L156" s="142">
        <f>(MAX(J156:K156)*ABS(E156)/('UC-table'!V$12))</f>
        <v>2.4935328759522449E-3</v>
      </c>
      <c r="M156" s="141">
        <f>IF('UC-table'!I173&lt;&gt;0,'UC-table'!I173,"")</f>
        <v>-0.27835957914209752</v>
      </c>
      <c r="N156" s="141">
        <f>IF('UC-table'!S173&lt;&gt;0,'UC-table'!S173,"")</f>
        <v>5.1636854175452995E-2</v>
      </c>
      <c r="O156" s="141">
        <f>IF('UC-table'!T173&lt;&gt;0,'UC-table'!T173,22)</f>
        <v>5.4447839014719585E-2</v>
      </c>
    </row>
    <row r="157" spans="1:15" ht="12.95" customHeight="1">
      <c r="A157" s="13" t="str">
        <f>CONCATENATE('UC-table'!A174," ",'UC-table'!B174)</f>
        <v>6B3a Other (N input from fish farming)</v>
      </c>
      <c r="C157" s="143" t="s">
        <v>20</v>
      </c>
      <c r="D157" s="139">
        <f>'UC-table'!E174</f>
        <v>8.2814285714285703</v>
      </c>
      <c r="E157" s="139">
        <f>'UC-table'!F174</f>
        <v>2.9256338571428571</v>
      </c>
      <c r="F157" s="140">
        <f>IF('UC-table'!G174&lt;&gt;0,'UC-table'!O174,"")</f>
        <v>4.5924388153107154</v>
      </c>
      <c r="G157" s="140">
        <f>IF('UC-table'!G174&lt;&gt;0,'UC-table'!P174,"")</f>
        <v>5.4308217190255093</v>
      </c>
      <c r="H157" s="140">
        <f>IF('UC-table'!H174&lt;&gt;0,'UC-table'!Q174,"")</f>
        <v>0.93989914906336358</v>
      </c>
      <c r="I157" s="140">
        <f>IF('UC-table'!H174&lt;&gt;0,'UC-table'!R174,"")</f>
        <v>3.7921237019784755</v>
      </c>
      <c r="J157" s="141">
        <f>IF(E157&lt;&gt;0,'UC-table'!M174,"")</f>
        <v>0.65078175366307922</v>
      </c>
      <c r="K157" s="141">
        <f>IF(F157&lt;&gt;0,'UC-table'!N174,"")</f>
        <v>27.644555478618734</v>
      </c>
      <c r="L157" s="142">
        <f>(MAX(J157:K157)*ABS(E157)/('UC-table'!V$12))</f>
        <v>7.0383253221976592E-4</v>
      </c>
      <c r="M157" s="141">
        <f>IF('UC-table'!I174&lt;&gt;0,'UC-table'!I174,"")</f>
        <v>-0.64672352941176459</v>
      </c>
      <c r="N157" s="141">
        <f>IF('UC-table'!S174&lt;&gt;0,'UC-table'!S174,"")</f>
        <v>-0.18087645093155758</v>
      </c>
      <c r="O157" s="141">
        <f>IF('UC-table'!T174&lt;&gt;0,'UC-table'!T174,22)</f>
        <v>0.28142289830938211</v>
      </c>
    </row>
    <row r="158" spans="1:15" ht="12.95" customHeight="1">
      <c r="A158" s="13" t="str">
        <f>CONCATENATE('UC-table'!A175," ",'UC-table'!B175)</f>
        <v>6B3b Other (N input from industrial wastewater)</v>
      </c>
      <c r="C158" s="143" t="s">
        <v>20</v>
      </c>
      <c r="D158" s="139">
        <f>'UC-table'!E175</f>
        <v>30.166321428571425</v>
      </c>
      <c r="E158" s="139">
        <f>'UC-table'!F175</f>
        <v>17.581959999999995</v>
      </c>
      <c r="F158" s="140">
        <f>IF('UC-table'!G175&lt;&gt;0,'UC-table'!O175,"")</f>
        <v>0.8503646392893478</v>
      </c>
      <c r="G158" s="140">
        <f>IF('UC-table'!G175&lt;&gt;0,'UC-table'!P175,"")</f>
        <v>0.81693145353140584</v>
      </c>
      <c r="H158" s="140">
        <f>IF('UC-table'!H175&lt;&gt;0,'UC-table'!Q175,"")</f>
        <v>0.93989914906336358</v>
      </c>
      <c r="I158" s="140">
        <f>IF('UC-table'!H175&lt;&gt;0,'UC-table'!R175,"")</f>
        <v>3.7921237019784768</v>
      </c>
      <c r="J158" s="141">
        <f>IF(E158&lt;&gt;0,'UC-table'!M175,"")</f>
        <v>0.99054002554126619</v>
      </c>
      <c r="K158" s="141">
        <f>IF(F158&lt;&gt;0,'UC-table'!N175,"")</f>
        <v>0.20645837164164282</v>
      </c>
      <c r="L158" s="142">
        <f>(MAX(J158:K158)*ABS(E158)/('UC-table'!V$12))</f>
        <v>1.5155807110045681E-4</v>
      </c>
      <c r="M158" s="141">
        <f>IF('UC-table'!I175&lt;&gt;0,'UC-table'!I175,"")</f>
        <v>-0.41716592652402107</v>
      </c>
      <c r="N158" s="141">
        <f>IF('UC-table'!S175&lt;&gt;0,'UC-table'!S175,"")</f>
        <v>0.27643896477313934</v>
      </c>
      <c r="O158" s="141">
        <f>IF('UC-table'!T175&lt;&gt;0,'UC-table'!T175,22)</f>
        <v>-0.17567429477113128</v>
      </c>
    </row>
    <row r="159" spans="1:15" ht="12.95" customHeight="1">
      <c r="A159" s="13" t="str">
        <f>CONCATENATE('UC-table'!A176," ",'UC-table'!B176)</f>
        <v>6D Other (compost production)</v>
      </c>
      <c r="C159" s="143" t="s">
        <v>19</v>
      </c>
      <c r="D159" s="139">
        <f>'UC-table'!E176</f>
        <v>21.553560000000004</v>
      </c>
      <c r="E159" s="139">
        <f>'UC-table'!F176</f>
        <v>64.55131200000001</v>
      </c>
      <c r="F159" s="140">
        <f>IF('UC-table'!G176&lt;&gt;0,'UC-table'!O176,"")</f>
        <v>0.20002493005125566</v>
      </c>
      <c r="G159" s="140">
        <f>IF('UC-table'!G176&lt;&gt;0,'UC-table'!P176,"")</f>
        <v>0.19851400793042315</v>
      </c>
      <c r="H159" s="140">
        <f>IF('UC-table'!H176&lt;&gt;0,'UC-table'!Q176,"")</f>
        <v>0.71185490433554133</v>
      </c>
      <c r="I159" s="140">
        <f>IF('UC-table'!H176&lt;&gt;0,'UC-table'!R176,"")</f>
        <v>0.7202477441443067</v>
      </c>
      <c r="J159" s="141">
        <f>IF(E159&lt;&gt;0,'UC-table'!M176,"")</f>
        <v>0.7169097200379092</v>
      </c>
      <c r="K159" s="141">
        <f>IF(F159&lt;&gt;0,'UC-table'!N176,"")</f>
        <v>0.76069166273282751</v>
      </c>
      <c r="L159" s="142">
        <f>(MAX(J159:K159)*ABS(E159)/('UC-table'!V$12))</f>
        <v>4.273202586403662E-4</v>
      </c>
      <c r="M159" s="141">
        <f>IF('UC-table'!I176&lt;&gt;0,'UC-table'!I176,"")</f>
        <v>1.9949257570443117</v>
      </c>
      <c r="N159" s="141">
        <f>IF('UC-table'!S176&lt;&gt;0,'UC-table'!S176,"")</f>
        <v>1.3998039722317799</v>
      </c>
      <c r="O159" s="141">
        <f>IF('UC-table'!T176&lt;&gt;0,'UC-table'!T176,22)</f>
        <v>2.9949450449391506</v>
      </c>
    </row>
    <row r="160" spans="1:15" ht="12.95" customHeight="1">
      <c r="A160" s="13" t="str">
        <f>CONCATENATE('UC-table'!A177," ",'UC-table'!B177)</f>
        <v>6D Other (compost production)</v>
      </c>
      <c r="C160" s="143" t="s">
        <v>20</v>
      </c>
      <c r="D160" s="139">
        <f>'UC-table'!E177</f>
        <v>20.429496</v>
      </c>
      <c r="E160" s="139">
        <f>'UC-table'!F177</f>
        <v>65.049036000000001</v>
      </c>
      <c r="F160" s="140">
        <f>IF('UC-table'!G177&lt;&gt;0,'UC-table'!O177,"")</f>
        <v>0.20002493005125566</v>
      </c>
      <c r="G160" s="140">
        <f>IF('UC-table'!G177&lt;&gt;0,'UC-table'!P177,"")</f>
        <v>0.19851400793042315</v>
      </c>
      <c r="H160" s="140">
        <f>IF('UC-table'!H177&lt;&gt;0,'UC-table'!Q177,"")</f>
        <v>0.70590795656409744</v>
      </c>
      <c r="I160" s="140">
        <f>IF('UC-table'!H177&lt;&gt;0,'UC-table'!R177,"")</f>
        <v>0.87366816723116414</v>
      </c>
      <c r="J160" s="141">
        <f>IF(E160&lt;&gt;0,'UC-table'!M177,"")</f>
        <v>0.71171679568513713</v>
      </c>
      <c r="K160" s="141">
        <f>IF(F160&lt;&gt;0,'UC-table'!N177,"")</f>
        <v>0.89907113202042555</v>
      </c>
      <c r="L160" s="142">
        <f>(MAX(J160:K160)*ABS(E160)/('UC-table'!V$12))</f>
        <v>5.0894947496217004E-4</v>
      </c>
      <c r="M160" s="141">
        <f>IF('UC-table'!I177&lt;&gt;0,'UC-table'!I177,"")</f>
        <v>2.1840744382533961</v>
      </c>
      <c r="N160" s="141">
        <f>IF('UC-table'!S177&lt;&gt;0,'UC-table'!S177,"")</f>
        <v>1.5280646688574191</v>
      </c>
      <c r="O160" s="141">
        <f>IF('UC-table'!T177&lt;&gt;0,'UC-table'!T177,22)</f>
        <v>2.2912326012885709</v>
      </c>
    </row>
    <row r="161" spans="1:16" ht="6" customHeight="1">
      <c r="D161" s="139"/>
      <c r="E161" s="139"/>
      <c r="F161" s="140"/>
      <c r="G161" s="140"/>
      <c r="H161" s="140"/>
      <c r="I161" s="140"/>
      <c r="J161" s="141"/>
      <c r="K161" s="141"/>
      <c r="L161" s="142"/>
      <c r="M161" s="141"/>
      <c r="N161" s="141"/>
      <c r="O161" s="141"/>
    </row>
    <row r="162" spans="1:16" ht="15.75" customHeight="1">
      <c r="A162" s="112" t="s">
        <v>153</v>
      </c>
      <c r="B162" s="112"/>
      <c r="C162" s="144"/>
      <c r="D162" s="145">
        <f>'UC-table'!E11</f>
        <v>70437.383858540081</v>
      </c>
      <c r="E162" s="145">
        <f>'UC-table'!F11</f>
        <v>67013.845459237898</v>
      </c>
      <c r="F162" s="144"/>
      <c r="G162" s="144"/>
      <c r="H162" s="144"/>
      <c r="I162" s="146"/>
      <c r="J162" s="147">
        <f>'UC-table'!M11</f>
        <v>4.2495175368434016E-2</v>
      </c>
      <c r="K162" s="147">
        <f>'UC-table'!N11</f>
        <v>6.7437064527739857E-2</v>
      </c>
      <c r="L162" s="148"/>
      <c r="M162" s="147">
        <f>'UC-table'!I11</f>
        <v>-4.795174660431125E-2</v>
      </c>
      <c r="N162" s="147">
        <f>'UC-table'!S11</f>
        <v>5.1151608025080168E-2</v>
      </c>
      <c r="O162" s="147">
        <f>'UC-table'!T11</f>
        <v>4.7129974380415753E-2</v>
      </c>
    </row>
    <row r="163" spans="1:16" ht="15.75" customHeight="1">
      <c r="A163" s="112" t="s">
        <v>277</v>
      </c>
      <c r="B163" s="112"/>
      <c r="C163" s="144"/>
      <c r="D163" s="145">
        <f>'UC-table'!E12</f>
        <v>55275.369730262704</v>
      </c>
      <c r="E163" s="145">
        <f>'UC-table'!F12</f>
        <v>42436.411691945679</v>
      </c>
      <c r="F163" s="144"/>
      <c r="G163" s="144"/>
      <c r="H163" s="144"/>
      <c r="I163" s="146"/>
      <c r="J163" s="147">
        <f>'UC-table'!M12</f>
        <v>0.252170015780674</v>
      </c>
      <c r="K163" s="147">
        <f>'UC-table'!N12</f>
        <v>0.34224740231649703</v>
      </c>
      <c r="L163" s="148"/>
      <c r="M163" s="147">
        <f>'UC-table'!I12</f>
        <v>-0.23163648012151186</v>
      </c>
      <c r="N163" s="147">
        <f>'UC-table'!S12</f>
        <v>0.24618991259074782</v>
      </c>
      <c r="O163" s="147">
        <f>'UC-table'!T12</f>
        <v>0.32158391070592685</v>
      </c>
      <c r="P163" s="36"/>
    </row>
    <row r="164" spans="1:16" s="105" customFormat="1" ht="6" customHeight="1">
      <c r="A164" s="118"/>
      <c r="B164" s="118"/>
      <c r="C164" s="149"/>
      <c r="D164" s="150"/>
      <c r="E164" s="150"/>
      <c r="F164" s="149"/>
      <c r="G164" s="149"/>
      <c r="H164" s="149"/>
      <c r="I164" s="151"/>
      <c r="J164" s="152"/>
      <c r="K164" s="152"/>
      <c r="L164" s="153"/>
      <c r="M164" s="152"/>
      <c r="N164" s="152"/>
      <c r="O164" s="152"/>
      <c r="P164" s="36"/>
    </row>
    <row r="165" spans="1:16" ht="27.95" customHeight="1" thickBot="1">
      <c r="A165" s="194" t="s">
        <v>197</v>
      </c>
      <c r="B165" s="195"/>
      <c r="C165" s="195"/>
      <c r="D165" s="195"/>
      <c r="E165" s="195"/>
      <c r="F165" s="195"/>
      <c r="G165" s="195"/>
      <c r="H165" s="195"/>
      <c r="I165" s="195"/>
      <c r="J165" s="195"/>
      <c r="K165" s="195"/>
      <c r="L165" s="195"/>
      <c r="M165" s="195"/>
      <c r="N165" s="195"/>
      <c r="O165" s="196"/>
    </row>
    <row r="166" spans="1:16">
      <c r="E166" s="154"/>
    </row>
  </sheetData>
  <mergeCells count="5">
    <mergeCell ref="J2:K2"/>
    <mergeCell ref="N2:O2"/>
    <mergeCell ref="F2:G2"/>
    <mergeCell ref="H2:I2"/>
    <mergeCell ref="A165:O16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U169"/>
  <sheetViews>
    <sheetView zoomScale="90" zoomScaleNormal="90" workbookViewId="0">
      <pane xSplit="1" ySplit="3" topLeftCell="F130" activePane="bottomRight" state="frozen"/>
      <selection pane="topRight" activeCell="B1" sqref="B1"/>
      <selection pane="bottomLeft" activeCell="A3" sqref="A3"/>
      <selection pane="bottomRight" activeCell="L150" sqref="L150"/>
    </sheetView>
  </sheetViews>
  <sheetFormatPr defaultRowHeight="12.75"/>
  <cols>
    <col min="1" max="1" width="36.7109375" style="9" customWidth="1"/>
    <col min="2" max="2" width="8.85546875" style="13" customWidth="1"/>
    <col min="3" max="3" width="5.7109375" style="9" customWidth="1"/>
    <col min="4" max="5" width="9.7109375" style="9" customWidth="1"/>
    <col min="6" max="6" width="9.28515625" style="9" customWidth="1"/>
    <col min="7" max="8" width="9.7109375" style="9" customWidth="1"/>
    <col min="9" max="9" width="11.28515625" style="15" customWidth="1"/>
    <col min="10" max="11" width="9.7109375" style="9" customWidth="1"/>
    <col min="12" max="13" width="9.7109375" style="11" customWidth="1"/>
    <col min="14" max="14" width="9.7109375" style="9" customWidth="1"/>
    <col min="15" max="15" width="9.7109375" style="11" customWidth="1"/>
    <col min="16" max="16" width="9.7109375" style="9" customWidth="1"/>
    <col min="17" max="19" width="9.7109375" style="11" customWidth="1"/>
    <col min="20" max="20" width="9.7109375" style="9" customWidth="1"/>
    <col min="21" max="21" width="12.28515625" style="9" bestFit="1" customWidth="1"/>
    <col min="22" max="16384" width="9.140625" style="1"/>
  </cols>
  <sheetData>
    <row r="1" spans="1:21" ht="18.95" customHeight="1">
      <c r="A1" s="119" t="s">
        <v>268</v>
      </c>
      <c r="B1" s="110"/>
      <c r="C1" s="117"/>
      <c r="D1" s="117"/>
      <c r="E1" s="117"/>
      <c r="F1" s="117"/>
      <c r="G1" s="117"/>
      <c r="H1" s="117"/>
      <c r="I1" s="118" t="s">
        <v>166</v>
      </c>
      <c r="J1" s="117"/>
      <c r="K1" s="117"/>
      <c r="L1" s="164"/>
      <c r="M1" s="164"/>
      <c r="N1" s="117"/>
      <c r="O1" s="164" t="s">
        <v>165</v>
      </c>
      <c r="P1" s="117"/>
      <c r="Q1" s="164"/>
      <c r="R1" s="164"/>
      <c r="S1" s="164"/>
      <c r="T1" s="117"/>
      <c r="U1" s="117"/>
    </row>
    <row r="2" spans="1:21" ht="120">
      <c r="A2" s="127" t="s">
        <v>111</v>
      </c>
      <c r="B2" s="159" t="s">
        <v>274</v>
      </c>
      <c r="C2" s="127" t="s">
        <v>112</v>
      </c>
      <c r="D2" s="128" t="s">
        <v>253</v>
      </c>
      <c r="E2" s="128" t="s">
        <v>1161</v>
      </c>
      <c r="F2" s="129" t="s">
        <v>1162</v>
      </c>
      <c r="G2" s="129" t="s">
        <v>1163</v>
      </c>
      <c r="H2" s="129" t="s">
        <v>1164</v>
      </c>
      <c r="I2" s="120" t="s">
        <v>164</v>
      </c>
      <c r="J2" s="120" t="s">
        <v>1159</v>
      </c>
      <c r="K2" s="120" t="s">
        <v>1165</v>
      </c>
      <c r="L2" s="168" t="s">
        <v>1866</v>
      </c>
      <c r="M2" s="168" t="s">
        <v>1867</v>
      </c>
      <c r="N2" s="121" t="s">
        <v>1868</v>
      </c>
      <c r="O2" s="125" t="s">
        <v>164</v>
      </c>
      <c r="P2" s="125" t="s">
        <v>1159</v>
      </c>
      <c r="Q2" s="165" t="s">
        <v>1165</v>
      </c>
      <c r="R2" s="172" t="s">
        <v>1869</v>
      </c>
      <c r="S2" s="172" t="s">
        <v>1870</v>
      </c>
      <c r="T2" s="126" t="s">
        <v>1871</v>
      </c>
      <c r="U2" s="116" t="s">
        <v>167</v>
      </c>
    </row>
    <row r="3" spans="1:21" ht="14.1" customHeight="1">
      <c r="A3" s="130"/>
      <c r="B3" s="130"/>
      <c r="C3" s="130"/>
      <c r="D3" s="131" t="s">
        <v>113</v>
      </c>
      <c r="E3" s="131" t="s">
        <v>113</v>
      </c>
      <c r="F3" s="132" t="s">
        <v>114</v>
      </c>
      <c r="G3" s="132" t="s">
        <v>114</v>
      </c>
      <c r="H3" s="132" t="s">
        <v>114</v>
      </c>
      <c r="I3" s="133" t="s">
        <v>114</v>
      </c>
      <c r="J3" s="133" t="s">
        <v>114</v>
      </c>
      <c r="K3" s="133" t="s">
        <v>114</v>
      </c>
      <c r="L3" s="169" t="s">
        <v>114</v>
      </c>
      <c r="M3" s="169" t="s">
        <v>114</v>
      </c>
      <c r="N3" s="133" t="s">
        <v>114</v>
      </c>
      <c r="O3" s="166" t="s">
        <v>114</v>
      </c>
      <c r="P3" s="134" t="s">
        <v>114</v>
      </c>
      <c r="Q3" s="166" t="s">
        <v>114</v>
      </c>
      <c r="R3" s="166" t="s">
        <v>114</v>
      </c>
      <c r="S3" s="166" t="s">
        <v>114</v>
      </c>
      <c r="T3" s="134" t="s">
        <v>114</v>
      </c>
      <c r="U3" s="117"/>
    </row>
    <row r="4" spans="1:21">
      <c r="A4" s="9" t="str">
        <f>'UC-tier2'!A4</f>
        <v>1A1 Energy Industries</v>
      </c>
      <c r="B4" s="13" t="s">
        <v>269</v>
      </c>
      <c r="C4" s="9" t="str">
        <f>'UC-tier2'!C4</f>
        <v>CO2</v>
      </c>
      <c r="D4" s="104">
        <f>'UC-tier2'!D4</f>
        <v>2847.1248927020001</v>
      </c>
      <c r="E4" s="104">
        <f>'UC-tier2'!E4</f>
        <v>2535.8570146399998</v>
      </c>
      <c r="F4" s="114">
        <f>MAX('UC-tier2'!F4:G4)</f>
        <v>1.2103058167620126E-2</v>
      </c>
      <c r="G4" s="114">
        <f>MAX('UC-tier2'!H4:I4)</f>
        <v>2.3032111163539131E-2</v>
      </c>
      <c r="H4" s="114">
        <f>SQRT(F4^2+G4^2)</f>
        <v>2.6018496529554125E-2</v>
      </c>
      <c r="I4" s="115">
        <f>H4*E4/$E$162</f>
        <v>9.8456052600337757E-4</v>
      </c>
      <c r="J4" s="122">
        <f>ABS((0.01*E4+$E$162-(0.01*D4+$D$162))/(0.01*D4+$D$162)*100-(($E$162-$D$162)/$D$162)*100)</f>
        <v>2.4534752019924611E-3</v>
      </c>
      <c r="K4" s="122">
        <f>ABS(E4/$D$162)</f>
        <v>3.6001578646543436E-2</v>
      </c>
      <c r="L4" s="122">
        <f>J4*G4</f>
        <v>5.6508713589276985E-5</v>
      </c>
      <c r="M4" s="122">
        <f t="shared" ref="M4:M35" si="0">K4*F4*SQRT(2)</f>
        <v>6.1621414484824843E-4</v>
      </c>
      <c r="N4" s="122">
        <f>SQRT((L4^2+M4^2))</f>
        <v>6.187997309490147E-4</v>
      </c>
      <c r="O4" s="122">
        <f>H4*E4/$E$163</f>
        <v>1.554777708676509E-3</v>
      </c>
      <c r="P4" s="122">
        <f>ABS((0.01*E4+$E$163-(0.01*D4+$D$163))/(0.01*D4+$D$163)*100-(($E$163-$D$163)/$D$163)*100)</f>
        <v>6.329423656207922E-3</v>
      </c>
      <c r="Q4" s="122">
        <f>ABS(E4/$D$163)</f>
        <v>4.5876798780626588E-2</v>
      </c>
      <c r="R4" s="122">
        <f t="shared" ref="R4:R35" si="1">P4*G4</f>
        <v>1.4577998925091514E-4</v>
      </c>
      <c r="S4" s="122">
        <f t="shared" ref="S4:S35" si="2">Q4*F4*SQRT(2)</f>
        <v>7.8524146417377212E-4</v>
      </c>
      <c r="T4" s="122">
        <f>SQRT((R4^2+S4^2))</f>
        <v>7.9865885227909815E-4</v>
      </c>
    </row>
    <row r="5" spans="1:21">
      <c r="A5" s="9" t="str">
        <f>'UC-tier2'!A5</f>
        <v>1A1 Energy Industries</v>
      </c>
      <c r="B5" s="13" t="s">
        <v>269</v>
      </c>
      <c r="C5" s="9" t="str">
        <f>'UC-tier2'!C5</f>
        <v>CH4</v>
      </c>
      <c r="D5" s="104">
        <f>'UC-tier2'!D5</f>
        <v>0.96929191799999992</v>
      </c>
      <c r="E5" s="104">
        <f>'UC-tier2'!E5</f>
        <v>0.94518353999763327</v>
      </c>
      <c r="F5" s="114">
        <f>MAX('UC-tier2'!F5:G5)</f>
        <v>1.2103058167620126E-2</v>
      </c>
      <c r="G5" s="114">
        <f>MAX('UC-tier2'!H5:I5)</f>
        <v>0.35974842356758707</v>
      </c>
      <c r="H5" s="114">
        <f t="shared" ref="H5:H68" si="3">SQRT(F5^2+G5^2)</f>
        <v>0.35995195828939841</v>
      </c>
      <c r="I5" s="115">
        <f t="shared" ref="I5:I68" si="4">H5*E5/$E$162</f>
        <v>5.0768712619543371E-6</v>
      </c>
      <c r="J5" s="122">
        <f t="shared" ref="J5:J68" si="5">ABS((0.01*E5+$E$162-(0.01*D5+$D$162))/(0.01*D5+$D$162)*100-(($E$162-$D$162)/$D$162)*100)</f>
        <v>3.2657488713283556E-7</v>
      </c>
      <c r="K5" s="122">
        <f t="shared" ref="K5:K68" si="6">ABS(E5/$D$162)</f>
        <v>1.3418776908237426E-5</v>
      </c>
      <c r="L5" s="122">
        <f>J5*G5</f>
        <v>1.1748480082280027E-7</v>
      </c>
      <c r="M5" s="122">
        <f t="shared" si="0"/>
        <v>2.2967993205522535E-7</v>
      </c>
      <c r="N5" s="122">
        <f t="shared" ref="N5:N68" si="7">SQRT((L5^2+M5^2))</f>
        <v>2.5798362276172878E-7</v>
      </c>
      <c r="O5" s="122">
        <f t="shared" ref="O5:O68" si="8">H5*E5/$E$163</f>
        <v>8.0171874246763187E-6</v>
      </c>
      <c r="P5" s="122">
        <f t="shared" ref="P5:P68" si="9">ABS((0.01*E5+$E$163-(0.01*D5+$D$163))/(0.01*D5+$D$163)*100-(($E$163-$D$163)/$D$163)*100)</f>
        <v>3.6369112592637975E-6</v>
      </c>
      <c r="Q5" s="122">
        <f t="shared" ref="Q5:Q68" si="10">ABS(E5/$D$163)</f>
        <v>1.7099542610208084E-5</v>
      </c>
      <c r="R5" s="122">
        <f t="shared" si="1"/>
        <v>1.3083730921753592E-6</v>
      </c>
      <c r="S5" s="122">
        <f t="shared" si="2"/>
        <v>2.9268105519192921E-7</v>
      </c>
      <c r="T5" s="122">
        <f t="shared" ref="T5:T68" si="11">SQRT((R5^2+S5^2))</f>
        <v>1.3407096435831183E-6</v>
      </c>
    </row>
    <row r="6" spans="1:21">
      <c r="A6" s="9" t="str">
        <f>'UC-tier2'!A6</f>
        <v>1A1 Energy Industries</v>
      </c>
      <c r="B6" s="13" t="s">
        <v>269</v>
      </c>
      <c r="C6" s="9" t="str">
        <f>'UC-tier2'!C6</f>
        <v>N2O</v>
      </c>
      <c r="D6" s="104">
        <f>'UC-tier2'!D6</f>
        <v>25.030087269999996</v>
      </c>
      <c r="E6" s="104">
        <f>'UC-tier2'!E6</f>
        <v>26.737181208149995</v>
      </c>
      <c r="F6" s="114">
        <f>MAX('UC-tier2'!F6:G6)</f>
        <v>1.2103058167620126E-2</v>
      </c>
      <c r="G6" s="114">
        <f>MAX('UC-tier2'!H6:I6)</f>
        <v>0.37477428952665881</v>
      </c>
      <c r="H6" s="114">
        <f t="shared" si="3"/>
        <v>0.37496966824960742</v>
      </c>
      <c r="I6" s="115">
        <f t="shared" si="4"/>
        <v>1.4960538227354632E-4</v>
      </c>
      <c r="J6" s="122">
        <f t="shared" si="5"/>
        <v>4.1507019090225583E-5</v>
      </c>
      <c r="K6" s="122">
        <f t="shared" si="6"/>
        <v>3.7958793673891232E-4</v>
      </c>
      <c r="L6" s="122">
        <f>J6*G6</f>
        <v>1.5555763589908757E-5</v>
      </c>
      <c r="M6" s="122">
        <f t="shared" si="0"/>
        <v>6.4971444204916186E-6</v>
      </c>
      <c r="N6" s="122">
        <f t="shared" si="7"/>
        <v>1.6858074222337983E-5</v>
      </c>
      <c r="O6" s="122">
        <f t="shared" si="8"/>
        <v>2.3625069999621293E-4</v>
      </c>
      <c r="P6" s="122">
        <f t="shared" si="9"/>
        <v>1.3606178061564833E-4</v>
      </c>
      <c r="Q6" s="122">
        <f t="shared" si="10"/>
        <v>4.8370877189287542E-4</v>
      </c>
      <c r="R6" s="122">
        <f t="shared" si="1"/>
        <v>5.0992457161961718E-5</v>
      </c>
      <c r="S6" s="122">
        <f t="shared" si="2"/>
        <v>8.2793088090369795E-6</v>
      </c>
      <c r="T6" s="122">
        <f t="shared" si="11"/>
        <v>5.1660213334537234E-5</v>
      </c>
    </row>
    <row r="7" spans="1:21">
      <c r="A7" s="9" t="str">
        <f>'UC-tier2'!A7</f>
        <v>1A1 Energy Industries</v>
      </c>
      <c r="B7" s="13" t="s">
        <v>270</v>
      </c>
      <c r="C7" s="9" t="str">
        <f>'UC-tier2'!C7</f>
        <v>CO2</v>
      </c>
      <c r="D7" s="104">
        <f>'UC-tier2'!D7</f>
        <v>9640.0629295680046</v>
      </c>
      <c r="E7" s="104">
        <f>'UC-tier2'!E7</f>
        <v>9409.8625989800057</v>
      </c>
      <c r="F7" s="114">
        <f>MAX('UC-tier2'!F7:G7)</f>
        <v>9.7753837616334285E-3</v>
      </c>
      <c r="G7" s="114">
        <f>MAX('UC-tier2'!H7:I7)</f>
        <v>9.7977930532071843E-3</v>
      </c>
      <c r="H7" s="114">
        <f t="shared" si="3"/>
        <v>1.3840335126025002E-2</v>
      </c>
      <c r="I7" s="115">
        <f t="shared" si="4"/>
        <v>1.9434140955088084E-3</v>
      </c>
      <c r="J7" s="122">
        <f t="shared" si="5"/>
        <v>3.3791644899281437E-3</v>
      </c>
      <c r="K7" s="122">
        <f t="shared" si="6"/>
        <v>0.13359188095171029</v>
      </c>
      <c r="L7" s="122">
        <f>J7*G7*SQRT(2)</f>
        <v>4.6822283770925655E-5</v>
      </c>
      <c r="M7" s="122">
        <f t="shared" si="0"/>
        <v>1.846838325535577E-3</v>
      </c>
      <c r="N7" s="122">
        <f t="shared" si="7"/>
        <v>1.8474317651606456E-3</v>
      </c>
      <c r="O7" s="122">
        <f t="shared" si="8"/>
        <v>3.068960043208608E-3</v>
      </c>
      <c r="P7" s="122">
        <f t="shared" si="9"/>
        <v>3.6280633052026445E-2</v>
      </c>
      <c r="Q7" s="122">
        <f t="shared" si="10"/>
        <v>0.1702360860705053</v>
      </c>
      <c r="R7" s="122">
        <f>P7*G7*SQRT(2)</f>
        <v>5.0271068520459322E-4</v>
      </c>
      <c r="S7" s="122">
        <f t="shared" si="2"/>
        <v>2.3534254170568089E-3</v>
      </c>
      <c r="T7" s="122">
        <f t="shared" si="11"/>
        <v>2.4065180711284689E-3</v>
      </c>
      <c r="U7" s="9" t="s">
        <v>170</v>
      </c>
    </row>
    <row r="8" spans="1:21">
      <c r="A8" s="9" t="str">
        <f>'UC-tier2'!A8</f>
        <v>1A1 Energy Industries</v>
      </c>
      <c r="B8" s="13" t="s">
        <v>270</v>
      </c>
      <c r="C8" s="9" t="str">
        <f>'UC-tier2'!C8</f>
        <v>CH4</v>
      </c>
      <c r="D8" s="104">
        <f>'UC-tier2'!D8</f>
        <v>2.2940339310000031</v>
      </c>
      <c r="E8" s="104">
        <f>'UC-tier2'!E8</f>
        <v>2.2798223700000029</v>
      </c>
      <c r="F8" s="114">
        <f>MAX('UC-tier2'!F8:G8)</f>
        <v>9.758980520570712E-3</v>
      </c>
      <c r="G8" s="114">
        <f>MAX('UC-tier2'!H8:I8)</f>
        <v>0.57726012606680455</v>
      </c>
      <c r="H8" s="114">
        <f t="shared" si="3"/>
        <v>0.57734261132144404</v>
      </c>
      <c r="I8" s="115">
        <f t="shared" si="4"/>
        <v>1.9641293398771831E-5</v>
      </c>
      <c r="J8" s="122">
        <f t="shared" si="5"/>
        <v>1.3811930470453149E-6</v>
      </c>
      <c r="K8" s="122">
        <f t="shared" si="6"/>
        <v>3.2366653119579044E-5</v>
      </c>
      <c r="L8" s="122">
        <f t="shared" ref="L8:L20" si="12">J8*G8</f>
        <v>7.9730767245997241E-7</v>
      </c>
      <c r="M8" s="122">
        <f t="shared" si="0"/>
        <v>4.4670132675012511E-7</v>
      </c>
      <c r="N8" s="122">
        <f t="shared" si="7"/>
        <v>9.1391553213842505E-7</v>
      </c>
      <c r="O8" s="122">
        <f t="shared" si="8"/>
        <v>3.1016727097467191E-5</v>
      </c>
      <c r="P8" s="122">
        <f t="shared" si="9"/>
        <v>9.3826531752938536E-6</v>
      </c>
      <c r="Q8" s="122">
        <f t="shared" si="10"/>
        <v>4.1244814482929154E-5</v>
      </c>
      <c r="R8" s="122">
        <f t="shared" si="1"/>
        <v>5.4162315548112338E-6</v>
      </c>
      <c r="S8" s="122">
        <f t="shared" si="2"/>
        <v>5.6923134075738654E-7</v>
      </c>
      <c r="T8" s="122">
        <f t="shared" si="11"/>
        <v>5.4460617490654073E-6</v>
      </c>
    </row>
    <row r="9" spans="1:21">
      <c r="A9" s="9" t="str">
        <f>'UC-tier2'!A9</f>
        <v>1A1 Energy Industries</v>
      </c>
      <c r="B9" s="13" t="s">
        <v>270</v>
      </c>
      <c r="C9" s="9" t="str">
        <f>'UC-tier2'!C9</f>
        <v>N2O</v>
      </c>
      <c r="D9" s="104">
        <f>'UC-tier2'!D9</f>
        <v>43.395072859999964</v>
      </c>
      <c r="E9" s="104">
        <f>'UC-tier2'!E9</f>
        <v>51.427552300000016</v>
      </c>
      <c r="F9" s="114">
        <f>MAX('UC-tier2'!F9:G9)</f>
        <v>9.758980520570712E-3</v>
      </c>
      <c r="G9" s="114">
        <f>MAX('UC-tier2'!H9:I9)</f>
        <v>0.58141390921084424</v>
      </c>
      <c r="H9" s="114">
        <f t="shared" si="3"/>
        <v>0.58149580525110989</v>
      </c>
      <c r="I9" s="115">
        <f t="shared" si="4"/>
        <v>4.4624966276516921E-4</v>
      </c>
      <c r="J9" s="122">
        <f t="shared" si="5"/>
        <v>1.4398023320172371E-4</v>
      </c>
      <c r="K9" s="122">
        <f t="shared" si="6"/>
        <v>7.301172968502401E-4</v>
      </c>
      <c r="L9" s="122">
        <f t="shared" si="12"/>
        <v>8.371211023490317E-5</v>
      </c>
      <c r="M9" s="122">
        <f t="shared" si="0"/>
        <v>1.0076555150181032E-5</v>
      </c>
      <c r="N9" s="122">
        <f t="shared" si="7"/>
        <v>8.4316394394419044E-5</v>
      </c>
      <c r="O9" s="122">
        <f t="shared" si="8"/>
        <v>7.0469921335167816E-4</v>
      </c>
      <c r="P9" s="122">
        <f t="shared" si="9"/>
        <v>3.2766541465889532E-4</v>
      </c>
      <c r="Q9" s="122">
        <f t="shared" si="10"/>
        <v>9.3038820999226987E-4</v>
      </c>
      <c r="R9" s="122">
        <f t="shared" si="1"/>
        <v>1.905092296500206E-4</v>
      </c>
      <c r="S9" s="122">
        <f t="shared" si="2"/>
        <v>1.284055062044136E-5</v>
      </c>
      <c r="T9" s="122">
        <f t="shared" si="11"/>
        <v>1.9094147355166294E-4</v>
      </c>
    </row>
    <row r="10" spans="1:21">
      <c r="A10" s="9" t="str">
        <f>'UC-tier2'!A10</f>
        <v>1A1 Energy Industries</v>
      </c>
      <c r="B10" s="13" t="s">
        <v>271</v>
      </c>
      <c r="C10" s="9" t="str">
        <f>'UC-tier2'!C10</f>
        <v>CO2</v>
      </c>
      <c r="D10" s="104">
        <f>'UC-tier2'!D10</f>
        <v>2620.2294135399993</v>
      </c>
      <c r="E10" s="104">
        <f>'UC-tier2'!E10</f>
        <v>4870.5197318999981</v>
      </c>
      <c r="F10" s="114">
        <f>MAX('UC-tier2'!F10:G10)</f>
        <v>8.2617463559697592E-3</v>
      </c>
      <c r="G10" s="114">
        <f>MAX('UC-tier2'!H10:I10)</f>
        <v>4.1759011855648362E-3</v>
      </c>
      <c r="H10" s="114">
        <f t="shared" si="3"/>
        <v>9.2571379789858042E-3</v>
      </c>
      <c r="I10" s="115">
        <f t="shared" si="4"/>
        <v>6.7280235716358149E-4</v>
      </c>
      <c r="J10" s="122">
        <f t="shared" si="5"/>
        <v>3.3742874453906779E-2</v>
      </c>
      <c r="K10" s="122">
        <f t="shared" si="6"/>
        <v>6.9146800535373365E-2</v>
      </c>
      <c r="L10" s="122">
        <f t="shared" si="12"/>
        <v>1.4090690943643474E-4</v>
      </c>
      <c r="M10" s="122">
        <f t="shared" si="0"/>
        <v>8.0790248736050036E-4</v>
      </c>
      <c r="N10" s="122">
        <f t="shared" si="7"/>
        <v>8.2009827838510371E-4</v>
      </c>
      <c r="O10" s="122">
        <f t="shared" si="8"/>
        <v>1.0624619610834966E-3</v>
      </c>
      <c r="P10" s="122">
        <f t="shared" si="9"/>
        <v>5.169650538035242E-2</v>
      </c>
      <c r="Q10" s="122">
        <f t="shared" si="10"/>
        <v>8.8113743167482383E-2</v>
      </c>
      <c r="R10" s="122">
        <f t="shared" si="1"/>
        <v>2.1587949810737261E-4</v>
      </c>
      <c r="S10" s="122">
        <f t="shared" si="2"/>
        <v>1.0295098504121832E-3</v>
      </c>
      <c r="T10" s="122">
        <f t="shared" si="11"/>
        <v>1.0519004181949957E-3</v>
      </c>
    </row>
    <row r="11" spans="1:21">
      <c r="A11" s="9" t="str">
        <f>'UC-tier2'!A11</f>
        <v>1A1 Energy Industries</v>
      </c>
      <c r="B11" s="13" t="s">
        <v>271</v>
      </c>
      <c r="C11" s="9" t="str">
        <f>'UC-tier2'!C11</f>
        <v>CH4</v>
      </c>
      <c r="D11" s="104">
        <f>'UC-tier2'!D11</f>
        <v>1.0325901179999999</v>
      </c>
      <c r="E11" s="104">
        <f>'UC-tier2'!E11</f>
        <v>2.4186216599999981</v>
      </c>
      <c r="F11" s="114">
        <f>MAX('UC-tier2'!F11:G11)</f>
        <v>8.2617463559697592E-3</v>
      </c>
      <c r="G11" s="114">
        <f>MAX('UC-tier2'!H11:I11)</f>
        <v>0.52322088575605097</v>
      </c>
      <c r="H11" s="114">
        <f t="shared" si="3"/>
        <v>0.52328610887754023</v>
      </c>
      <c r="I11" s="115">
        <f t="shared" si="4"/>
        <v>1.8886113886393427E-5</v>
      </c>
      <c r="J11" s="122">
        <f t="shared" si="5"/>
        <v>2.0390015355253865E-5</v>
      </c>
      <c r="K11" s="122">
        <f t="shared" si="6"/>
        <v>3.4337187548835342E-5</v>
      </c>
      <c r="L11" s="122">
        <f t="shared" si="12"/>
        <v>1.0668481894755408E-5</v>
      </c>
      <c r="M11" s="122">
        <f t="shared" si="0"/>
        <v>4.0119136409611006E-7</v>
      </c>
      <c r="N11" s="122">
        <f t="shared" si="7"/>
        <v>1.0676022688686515E-5</v>
      </c>
      <c r="O11" s="122">
        <f t="shared" si="8"/>
        <v>2.9824178502551137E-5</v>
      </c>
      <c r="P11" s="122">
        <f t="shared" si="9"/>
        <v>2.9414072056255236E-5</v>
      </c>
      <c r="Q11" s="122">
        <f t="shared" si="10"/>
        <v>4.375586580067374E-5</v>
      </c>
      <c r="R11" s="122">
        <f t="shared" si="1"/>
        <v>1.5390056834966173E-5</v>
      </c>
      <c r="S11" s="122">
        <f t="shared" si="2"/>
        <v>5.1123801164006648E-7</v>
      </c>
      <c r="T11" s="122">
        <f t="shared" si="11"/>
        <v>1.5398545830306013E-5</v>
      </c>
    </row>
    <row r="12" spans="1:21">
      <c r="A12" s="9" t="str">
        <f>'UC-tier2'!A12</f>
        <v>1A1 Energy Industries</v>
      </c>
      <c r="B12" s="13" t="s">
        <v>271</v>
      </c>
      <c r="C12" s="9" t="str">
        <f>'UC-tier2'!C12</f>
        <v>N2O</v>
      </c>
      <c r="D12" s="104">
        <f>'UC-tier2'!D12</f>
        <v>15.630939349999988</v>
      </c>
      <c r="E12" s="104">
        <f>'UC-tier2'!E12</f>
        <v>29.892918699999974</v>
      </c>
      <c r="F12" s="114">
        <f>MAX('UC-tier2'!F12:G12)</f>
        <v>8.2617463559697592E-3</v>
      </c>
      <c r="G12" s="114">
        <f>MAX('UC-tier2'!H12:I12)</f>
        <v>0.48662496298540026</v>
      </c>
      <c r="H12" s="114">
        <f t="shared" si="3"/>
        <v>0.48669509043485593</v>
      </c>
      <c r="I12" s="115">
        <f t="shared" si="4"/>
        <v>2.1710046140998958E-4</v>
      </c>
      <c r="J12" s="122">
        <f t="shared" si="5"/>
        <v>2.132627778506091E-4</v>
      </c>
      <c r="K12" s="122">
        <f t="shared" si="6"/>
        <v>4.2438996258058285E-4</v>
      </c>
      <c r="L12" s="122">
        <f t="shared" si="12"/>
        <v>1.0377899137771628E-4</v>
      </c>
      <c r="M12" s="122">
        <f t="shared" si="0"/>
        <v>4.9585187416485453E-6</v>
      </c>
      <c r="N12" s="122">
        <f t="shared" si="7"/>
        <v>1.0389738187022515E-4</v>
      </c>
      <c r="O12" s="122">
        <f t="shared" si="8"/>
        <v>3.4283616804527318E-4</v>
      </c>
      <c r="P12" s="122">
        <f t="shared" si="9"/>
        <v>3.236987640313771E-4</v>
      </c>
      <c r="Q12" s="122">
        <f t="shared" si="10"/>
        <v>5.4079997738366826E-4</v>
      </c>
      <c r="R12" s="122">
        <f t="shared" si="1"/>
        <v>1.5751989906518868E-4</v>
      </c>
      <c r="S12" s="122">
        <f t="shared" si="2"/>
        <v>6.3186386573194575E-6</v>
      </c>
      <c r="T12" s="122">
        <f t="shared" si="11"/>
        <v>1.5764657876398398E-4</v>
      </c>
    </row>
    <row r="13" spans="1:21">
      <c r="A13" s="9" t="str">
        <f>'UC-tier2'!A13</f>
        <v>1A1 Energy Industries</v>
      </c>
      <c r="B13" s="13" t="s">
        <v>272</v>
      </c>
      <c r="C13" s="9" t="str">
        <f>'UC-tier2'!C13</f>
        <v>CH4</v>
      </c>
      <c r="D13" s="104">
        <f>'UC-tier2'!D13</f>
        <v>1.514119656000001</v>
      </c>
      <c r="E13" s="104">
        <f>'UC-tier2'!E13</f>
        <v>9.5882020500000298</v>
      </c>
      <c r="F13" s="114">
        <f>MAX('UC-tier2'!F13:G13)</f>
        <v>2.9008660770313107E-2</v>
      </c>
      <c r="G13" s="114">
        <f>MAX('UC-tier2'!H13:I13)</f>
        <v>0.59759447336678229</v>
      </c>
      <c r="H13" s="114">
        <f t="shared" si="3"/>
        <v>0.5982981338749177</v>
      </c>
      <c r="I13" s="115">
        <f t="shared" si="4"/>
        <v>8.5603256378117358E-5</v>
      </c>
      <c r="J13" s="122">
        <f t="shared" si="5"/>
        <v>1.1567256566014095E-4</v>
      </c>
      <c r="K13" s="122">
        <f t="shared" si="6"/>
        <v>1.3612376730595343E-4</v>
      </c>
      <c r="L13" s="122">
        <f t="shared" si="12"/>
        <v>6.912528595865648E-5</v>
      </c>
      <c r="M13" s="122">
        <f t="shared" si="0"/>
        <v>5.5844015269225443E-6</v>
      </c>
      <c r="N13" s="122">
        <f t="shared" si="7"/>
        <v>6.9350491701789153E-5</v>
      </c>
      <c r="O13" s="122">
        <f t="shared" si="8"/>
        <v>1.3518116082419546E-4</v>
      </c>
      <c r="P13" s="122">
        <f t="shared" si="9"/>
        <v>1.5243260697772598E-4</v>
      </c>
      <c r="Q13" s="122">
        <f t="shared" si="10"/>
        <v>1.734624679452951E-4</v>
      </c>
      <c r="R13" s="122">
        <f t="shared" si="1"/>
        <v>9.1092883490779858E-5</v>
      </c>
      <c r="S13" s="122">
        <f t="shared" si="2"/>
        <v>7.1162008665263642E-6</v>
      </c>
      <c r="T13" s="122">
        <f t="shared" si="11"/>
        <v>9.1370420473135301E-5</v>
      </c>
    </row>
    <row r="14" spans="1:21">
      <c r="A14" s="9" t="str">
        <f>'UC-tier2'!A14</f>
        <v>1A1 Energy Industries</v>
      </c>
      <c r="B14" s="13" t="s">
        <v>272</v>
      </c>
      <c r="C14" s="9" t="str">
        <f>'UC-tier2'!C14</f>
        <v>N2O</v>
      </c>
      <c r="D14" s="104">
        <f>'UC-tier2'!D14</f>
        <v>3.070987409999999</v>
      </c>
      <c r="E14" s="104">
        <f>'UC-tier2'!E14</f>
        <v>114.75066020000024</v>
      </c>
      <c r="F14" s="114">
        <f>MAX('UC-tier2'!F14:G14)</f>
        <v>2.9008660770313107E-2</v>
      </c>
      <c r="G14" s="114">
        <f>MAX('UC-tier2'!H14:I14)</f>
        <v>0.59802737996618516</v>
      </c>
      <c r="H14" s="114">
        <f t="shared" si="3"/>
        <v>0.59873053169928381</v>
      </c>
      <c r="I14" s="115">
        <f t="shared" si="4"/>
        <v>1.0252317759645742E-3</v>
      </c>
      <c r="J14" s="122">
        <f t="shared" si="5"/>
        <v>1.5876354312354124E-3</v>
      </c>
      <c r="K14" s="122">
        <f t="shared" si="6"/>
        <v>1.6291158744688025E-3</v>
      </c>
      <c r="L14" s="122">
        <f t="shared" si="12"/>
        <v>9.4944945728319817E-4</v>
      </c>
      <c r="M14" s="122">
        <f t="shared" si="0"/>
        <v>6.6833568868758809E-5</v>
      </c>
      <c r="N14" s="122">
        <f t="shared" si="7"/>
        <v>9.5179882215891323E-4</v>
      </c>
      <c r="O14" s="122">
        <f t="shared" si="8"/>
        <v>1.6190040829354563E-3</v>
      </c>
      <c r="P14" s="122">
        <f t="shared" si="9"/>
        <v>2.0333272732209196E-3</v>
      </c>
      <c r="Q14" s="122">
        <f t="shared" si="10"/>
        <v>2.0759817756076521E-3</v>
      </c>
      <c r="R14" s="122">
        <f t="shared" si="1"/>
        <v>1.215985381818094E-3</v>
      </c>
      <c r="S14" s="122">
        <f t="shared" si="2"/>
        <v>8.5165992882858723E-5</v>
      </c>
      <c r="T14" s="122">
        <f t="shared" si="11"/>
        <v>1.2189641894407805E-3</v>
      </c>
    </row>
    <row r="15" spans="1:21">
      <c r="A15" s="9" t="str">
        <f>'UC-tier2'!A15</f>
        <v>1A1 Energy Industries</v>
      </c>
      <c r="B15" s="13" t="s">
        <v>273</v>
      </c>
      <c r="C15" s="9" t="str">
        <f>'UC-tier2'!C15</f>
        <v>CO2</v>
      </c>
      <c r="D15" s="104">
        <f>'UC-tier2'!D15</f>
        <v>3949.9567661070023</v>
      </c>
      <c r="E15" s="104">
        <f>'UC-tier2'!E15</f>
        <v>7455.8354827799903</v>
      </c>
      <c r="F15" s="114">
        <f>MAX('UC-tier2'!F15:G15)</f>
        <v>1.8862388229828563E-2</v>
      </c>
      <c r="G15" s="114">
        <f>MAX('UC-tier2'!H15:I15)</f>
        <v>2.024809085016353E-2</v>
      </c>
      <c r="H15" s="114">
        <f t="shared" si="3"/>
        <v>2.7672637619302776E-2</v>
      </c>
      <c r="I15" s="115">
        <f t="shared" si="4"/>
        <v>3.0788060594076584E-3</v>
      </c>
      <c r="J15" s="122">
        <f t="shared" si="5"/>
        <v>5.2469153345378494E-2</v>
      </c>
      <c r="K15" s="122">
        <f t="shared" si="6"/>
        <v>0.10585054518426749</v>
      </c>
      <c r="L15" s="122">
        <f t="shared" si="12"/>
        <v>1.0624001837683855E-3</v>
      </c>
      <c r="M15" s="122">
        <f t="shared" si="0"/>
        <v>2.8236104231023152E-3</v>
      </c>
      <c r="N15" s="122">
        <f t="shared" si="7"/>
        <v>3.0168642614348982E-3</v>
      </c>
      <c r="O15" s="122">
        <f t="shared" si="8"/>
        <v>4.8619245887669979E-3</v>
      </c>
      <c r="P15" s="122">
        <f t="shared" si="9"/>
        <v>7.9966667200842778E-2</v>
      </c>
      <c r="Q15" s="122">
        <f t="shared" si="10"/>
        <v>0.13488531183352712</v>
      </c>
      <c r="R15" s="122">
        <f t="shared" si="1"/>
        <v>1.6191723424674566E-3</v>
      </c>
      <c r="S15" s="122">
        <f t="shared" si="2"/>
        <v>3.5981257512990193E-3</v>
      </c>
      <c r="T15" s="122">
        <f t="shared" si="11"/>
        <v>3.9456593868164398E-3</v>
      </c>
    </row>
    <row r="16" spans="1:21">
      <c r="A16" s="9" t="str">
        <f>'UC-tier2'!A16</f>
        <v>1A1 Energy Industries</v>
      </c>
      <c r="B16" s="13" t="s">
        <v>273</v>
      </c>
      <c r="C16" s="9" t="str">
        <f>'UC-tier2'!C16</f>
        <v>CH4</v>
      </c>
      <c r="D16" s="104">
        <f>'UC-tier2'!D16</f>
        <v>2.4689158829999993</v>
      </c>
      <c r="E16" s="104">
        <f>'UC-tier2'!E16</f>
        <v>6.7290543599999975</v>
      </c>
      <c r="F16" s="114">
        <f>MAX('UC-tier2'!F16:G16)</f>
        <v>1.8862388229828563E-2</v>
      </c>
      <c r="G16" s="114">
        <f>MAX('UC-tier2'!H16:I16)</f>
        <v>0.55860479100231686</v>
      </c>
      <c r="H16" s="114">
        <f t="shared" si="3"/>
        <v>0.5589231630738476</v>
      </c>
      <c r="I16" s="115">
        <f t="shared" si="4"/>
        <v>5.6123093990700163E-5</v>
      </c>
      <c r="J16" s="122">
        <f t="shared" si="5"/>
        <v>6.2184821201682894E-5</v>
      </c>
      <c r="K16" s="122">
        <f t="shared" si="6"/>
        <v>9.5532428823790611E-5</v>
      </c>
      <c r="L16" s="122">
        <f t="shared" si="12"/>
        <v>3.4736739050882518E-5</v>
      </c>
      <c r="M16" s="122">
        <f t="shared" si="0"/>
        <v>2.5483700750105113E-6</v>
      </c>
      <c r="N16" s="122">
        <f t="shared" si="7"/>
        <v>3.4830090868792109E-5</v>
      </c>
      <c r="O16" s="122">
        <f t="shared" si="8"/>
        <v>8.8627294284188886E-5</v>
      </c>
      <c r="P16" s="122">
        <f t="shared" si="9"/>
        <v>8.744578354225041E-5</v>
      </c>
      <c r="Q16" s="122">
        <f t="shared" si="10"/>
        <v>1.2173693984928533E-4</v>
      </c>
      <c r="R16" s="122">
        <f t="shared" si="1"/>
        <v>4.8847633639652631E-5</v>
      </c>
      <c r="S16" s="122">
        <f t="shared" si="2"/>
        <v>3.2473870742624307E-6</v>
      </c>
      <c r="T16" s="122">
        <f t="shared" si="11"/>
        <v>4.8955457663102384E-5</v>
      </c>
    </row>
    <row r="17" spans="1:21">
      <c r="A17" s="9" t="str">
        <f>'UC-tier2'!A17</f>
        <v>1A1 Energy Industries</v>
      </c>
      <c r="B17" s="13" t="s">
        <v>273</v>
      </c>
      <c r="C17" s="9" t="str">
        <f>'UC-tier2'!C17</f>
        <v>N2O</v>
      </c>
      <c r="D17" s="104">
        <f>'UC-tier2'!D17</f>
        <v>34.637317110000019</v>
      </c>
      <c r="E17" s="104">
        <f>'UC-tier2'!E17</f>
        <v>111.57892000000034</v>
      </c>
      <c r="F17" s="114">
        <f>MAX('UC-tier2'!F17:G17)</f>
        <v>1.8862388229828563E-2</v>
      </c>
      <c r="G17" s="114">
        <f>MAX('UC-tier2'!H17:I17)</f>
        <v>0.56161306765112617</v>
      </c>
      <c r="H17" s="114">
        <f t="shared" si="3"/>
        <v>0.56192973532839596</v>
      </c>
      <c r="I17" s="115">
        <f t="shared" si="4"/>
        <v>9.356202819604839E-4</v>
      </c>
      <c r="J17" s="122">
        <f t="shared" si="5"/>
        <v>1.1162357828959912E-3</v>
      </c>
      <c r="K17" s="122">
        <f t="shared" si="6"/>
        <v>1.5840866580747108E-3</v>
      </c>
      <c r="L17" s="122">
        <f t="shared" si="12"/>
        <v>6.2689260225417414E-4</v>
      </c>
      <c r="M17" s="122">
        <f t="shared" si="0"/>
        <v>4.2256216924066095E-5</v>
      </c>
      <c r="N17" s="122">
        <f t="shared" si="7"/>
        <v>6.2831514594966105E-4</v>
      </c>
      <c r="O17" s="122">
        <f t="shared" si="8"/>
        <v>1.4774932772114815E-3</v>
      </c>
      <c r="P17" s="122">
        <f t="shared" si="9"/>
        <v>1.5375088956162131E-3</v>
      </c>
      <c r="Q17" s="122">
        <f t="shared" si="10"/>
        <v>2.0186010612772438E-3</v>
      </c>
      <c r="R17" s="122">
        <f t="shared" si="1"/>
        <v>8.6348508740791651E-4</v>
      </c>
      <c r="S17" s="122">
        <f t="shared" si="2"/>
        <v>5.3847082098496087E-5</v>
      </c>
      <c r="T17" s="122">
        <f t="shared" si="11"/>
        <v>8.6516241505649064E-4</v>
      </c>
    </row>
    <row r="18" spans="1:21">
      <c r="A18" s="9" t="str">
        <f>'UC-tier2'!A18</f>
        <v>1A2 Manufacturing industries and construction</v>
      </c>
      <c r="B18" s="13" t="s">
        <v>269</v>
      </c>
      <c r="C18" s="9" t="str">
        <f>'UC-tier2'!C18</f>
        <v>CO2</v>
      </c>
      <c r="D18" s="104">
        <f>'UC-tier2'!D18</f>
        <v>4540.4846471849996</v>
      </c>
      <c r="E18" s="104">
        <f>'UC-tier2'!E18</f>
        <v>3103.6380792701307</v>
      </c>
      <c r="F18" s="114">
        <f>MAX('UC-tier2'!F18:G18)</f>
        <v>4.5500436527220835E-2</v>
      </c>
      <c r="G18" s="114">
        <f>MAX('UC-tier2'!H18:I18)</f>
        <v>6.4244031941611629E-2</v>
      </c>
      <c r="H18" s="114">
        <f t="shared" si="3"/>
        <v>7.8724744294805221E-2</v>
      </c>
      <c r="I18" s="115">
        <f t="shared" si="4"/>
        <v>3.646009455206991E-3</v>
      </c>
      <c r="J18" s="122">
        <f t="shared" si="5"/>
        <v>1.7254721155771868E-2</v>
      </c>
      <c r="K18" s="122">
        <f t="shared" si="6"/>
        <v>4.406237014002664E-2</v>
      </c>
      <c r="L18" s="122">
        <f t="shared" si="12"/>
        <v>1.1085128570750098E-3</v>
      </c>
      <c r="M18" s="122">
        <f t="shared" si="0"/>
        <v>2.8352960672092258E-3</v>
      </c>
      <c r="N18" s="122">
        <f t="shared" si="7"/>
        <v>3.0442904826958783E-3</v>
      </c>
      <c r="O18" s="122">
        <f t="shared" si="8"/>
        <v>5.7576289896474741E-3</v>
      </c>
      <c r="P18" s="122">
        <f t="shared" si="9"/>
        <v>6.9090870830912365E-3</v>
      </c>
      <c r="Q18" s="122">
        <f t="shared" si="10"/>
        <v>5.614866249498681E-2</v>
      </c>
      <c r="R18" s="122">
        <f t="shared" si="1"/>
        <v>4.4386761125348974E-4</v>
      </c>
      <c r="S18" s="122">
        <f t="shared" si="2"/>
        <v>3.6130167634009624E-3</v>
      </c>
      <c r="T18" s="122">
        <f t="shared" si="11"/>
        <v>3.6401797467894691E-3</v>
      </c>
    </row>
    <row r="19" spans="1:21">
      <c r="A19" s="9" t="str">
        <f>'UC-tier2'!A19</f>
        <v>1A2 Manufacturing industries and construction</v>
      </c>
      <c r="B19" s="13" t="s">
        <v>269</v>
      </c>
      <c r="C19" s="9" t="str">
        <f>'UC-tier2'!C19</f>
        <v>CH4</v>
      </c>
      <c r="D19" s="104">
        <f>'UC-tier2'!D19</f>
        <v>2.5390652849999986</v>
      </c>
      <c r="E19" s="104">
        <f>'UC-tier2'!E19</f>
        <v>2.3063804399999999</v>
      </c>
      <c r="F19" s="114">
        <f>MAX('UC-tier2'!F19:G19)</f>
        <v>4.5500436527220835E-2</v>
      </c>
      <c r="G19" s="114">
        <f>MAX('UC-tier2'!H19:I19)</f>
        <v>0.28521841292539069</v>
      </c>
      <c r="H19" s="114">
        <f t="shared" si="3"/>
        <v>0.28882491720044917</v>
      </c>
      <c r="I19" s="115">
        <f t="shared" si="4"/>
        <v>9.9403359865525766E-6</v>
      </c>
      <c r="J19" s="122">
        <f t="shared" si="5"/>
        <v>1.5513932805077957E-6</v>
      </c>
      <c r="K19" s="122">
        <f t="shared" si="6"/>
        <v>3.2743698213322643E-5</v>
      </c>
      <c r="L19" s="122">
        <f t="shared" si="12"/>
        <v>4.4248592928954894E-7</v>
      </c>
      <c r="M19" s="122">
        <f t="shared" si="0"/>
        <v>2.1069696994303205E-6</v>
      </c>
      <c r="N19" s="122">
        <f t="shared" si="7"/>
        <v>2.1529317480906657E-6</v>
      </c>
      <c r="O19" s="122">
        <f t="shared" si="8"/>
        <v>1.5697371975071285E-5</v>
      </c>
      <c r="P19" s="122">
        <f t="shared" si="9"/>
        <v>6.4598478601851639E-6</v>
      </c>
      <c r="Q19" s="122">
        <f t="shared" si="10"/>
        <v>4.1725282910903442E-5</v>
      </c>
      <c r="R19" s="122">
        <f t="shared" si="1"/>
        <v>1.8424675544214935E-6</v>
      </c>
      <c r="S19" s="122">
        <f t="shared" si="2"/>
        <v>2.6849107336831365E-6</v>
      </c>
      <c r="T19" s="122">
        <f t="shared" si="11"/>
        <v>3.2562911935118512E-6</v>
      </c>
    </row>
    <row r="20" spans="1:21">
      <c r="A20" s="9" t="str">
        <f>'UC-tier2'!A20</f>
        <v>1A2 Manufacturing industries and construction</v>
      </c>
      <c r="B20" s="13" t="s">
        <v>269</v>
      </c>
      <c r="C20" s="9" t="str">
        <f>'UC-tier2'!C20</f>
        <v>N2O</v>
      </c>
      <c r="D20" s="104">
        <f>'UC-tier2'!D20</f>
        <v>36.749020198000011</v>
      </c>
      <c r="E20" s="104">
        <f>'UC-tier2'!E20</f>
        <v>26.153875399999997</v>
      </c>
      <c r="F20" s="114">
        <f>MAX('UC-tier2'!F20:G20)</f>
        <v>4.5500436527220835E-2</v>
      </c>
      <c r="G20" s="114">
        <f>MAX('UC-tier2'!H20:I20)</f>
        <v>0.49663896683540609</v>
      </c>
      <c r="H20" s="114">
        <f t="shared" si="3"/>
        <v>0.49871891191683038</v>
      </c>
      <c r="I20" s="115">
        <f t="shared" si="4"/>
        <v>1.9463787210704394E-4</v>
      </c>
      <c r="J20" s="122">
        <f t="shared" si="5"/>
        <v>1.2506071473872282E-4</v>
      </c>
      <c r="K20" s="122">
        <f t="shared" si="6"/>
        <v>3.7130674035999148E-4</v>
      </c>
      <c r="L20" s="122">
        <f t="shared" si="12"/>
        <v>6.2110024159536744E-5</v>
      </c>
      <c r="M20" s="122">
        <f t="shared" si="0"/>
        <v>2.3892598998314451E-5</v>
      </c>
      <c r="N20" s="122">
        <f t="shared" si="7"/>
        <v>6.6547061452723022E-5</v>
      </c>
      <c r="O20" s="122">
        <f t="shared" si="8"/>
        <v>3.0736416586259023E-4</v>
      </c>
      <c r="P20" s="122">
        <f t="shared" si="9"/>
        <v>3.7255976014449743E-5</v>
      </c>
      <c r="Q20" s="122">
        <f t="shared" si="10"/>
        <v>4.7315604631190762E-4</v>
      </c>
      <c r="R20" s="122">
        <f t="shared" si="1"/>
        <v>1.8502769436260989E-5</v>
      </c>
      <c r="S20" s="122">
        <f t="shared" si="2"/>
        <v>3.0446330349936255E-5</v>
      </c>
      <c r="T20" s="122">
        <f t="shared" si="11"/>
        <v>3.5627678967186222E-5</v>
      </c>
    </row>
    <row r="21" spans="1:21">
      <c r="A21" s="9" t="str">
        <f>'UC-tier2'!A21</f>
        <v>1A2 Manufacturing industries and construction</v>
      </c>
      <c r="B21" s="13" t="s">
        <v>270</v>
      </c>
      <c r="C21" s="9" t="str">
        <f>'UC-tier2'!C21</f>
        <v>CO2</v>
      </c>
      <c r="D21" s="104">
        <f>'UC-tier2'!D21</f>
        <v>4842.7668879539997</v>
      </c>
      <c r="E21" s="104">
        <f>'UC-tier2'!E21</f>
        <v>2958.6075337400025</v>
      </c>
      <c r="F21" s="114">
        <f>MAX('UC-tier2'!F21:G21)</f>
        <v>2.1773906107236618E-2</v>
      </c>
      <c r="G21" s="114">
        <f>MAX('UC-tier2'!H21:I21)</f>
        <v>3.1970872927179525E-2</v>
      </c>
      <c r="H21" s="114">
        <f t="shared" si="3"/>
        <v>3.8681257772888111E-2</v>
      </c>
      <c r="I21" s="115">
        <f t="shared" si="4"/>
        <v>1.7077465093540579E-3</v>
      </c>
      <c r="J21" s="122">
        <f t="shared" si="5"/>
        <v>2.3391679698496759E-2</v>
      </c>
      <c r="K21" s="122">
        <f t="shared" si="6"/>
        <v>4.200337053519472E-2</v>
      </c>
      <c r="L21" s="122">
        <f>J21*G21*SQRT(2)</f>
        <v>1.0576230338775778E-3</v>
      </c>
      <c r="M21" s="122">
        <f t="shared" si="0"/>
        <v>1.2934078282860039E-3</v>
      </c>
      <c r="N21" s="122">
        <f t="shared" si="7"/>
        <v>1.67076937129573E-3</v>
      </c>
      <c r="O21" s="122">
        <f t="shared" si="8"/>
        <v>2.696803431264824E-3</v>
      </c>
      <c r="P21" s="122">
        <f t="shared" si="9"/>
        <v>1.3724960434956301E-2</v>
      </c>
      <c r="Q21" s="122">
        <f t="shared" si="10"/>
        <v>5.3524880035676993E-2</v>
      </c>
      <c r="R21" s="122">
        <f>P21*G21*SQRT(2)</f>
        <v>6.2055544886761805E-4</v>
      </c>
      <c r="S21" s="122">
        <f t="shared" si="2"/>
        <v>1.6481891325413115E-3</v>
      </c>
      <c r="T21" s="122">
        <f t="shared" si="11"/>
        <v>1.761140676307992E-3</v>
      </c>
      <c r="U21" s="9" t="s">
        <v>170</v>
      </c>
    </row>
    <row r="22" spans="1:21">
      <c r="A22" s="9" t="str">
        <f>'UC-tier2'!A22</f>
        <v>1A2 Manufacturing industries and construction</v>
      </c>
      <c r="B22" s="13" t="s">
        <v>270</v>
      </c>
      <c r="C22" s="9" t="str">
        <f>'UC-tier2'!C22</f>
        <v>CH4</v>
      </c>
      <c r="D22" s="104">
        <f>'UC-tier2'!D22</f>
        <v>1.3665604849999993</v>
      </c>
      <c r="E22" s="104">
        <f>'UC-tier2'!E22</f>
        <v>0.52591686000000015</v>
      </c>
      <c r="F22" s="114">
        <f>MAX('UC-tier2'!F22:G22)</f>
        <v>2.1773906107236618E-2</v>
      </c>
      <c r="G22" s="114">
        <f>MAX('UC-tier2'!H22:I22)</f>
        <v>0.26567279562324436</v>
      </c>
      <c r="H22" s="114">
        <f t="shared" si="3"/>
        <v>0.26656357088213861</v>
      </c>
      <c r="I22" s="115">
        <f t="shared" si="4"/>
        <v>2.0919598812456524E-6</v>
      </c>
      <c r="J22" s="122">
        <f t="shared" si="5"/>
        <v>1.0991651471670139E-5</v>
      </c>
      <c r="K22" s="122">
        <f t="shared" si="6"/>
        <v>7.4664451061414047E-6</v>
      </c>
      <c r="L22" s="122">
        <f t="shared" ref="L22:L59" si="13">J22*G22</f>
        <v>2.9201827749949537E-6</v>
      </c>
      <c r="M22" s="122">
        <f t="shared" si="0"/>
        <v>2.2991389563985731E-7</v>
      </c>
      <c r="N22" s="122">
        <f t="shared" si="7"/>
        <v>2.929219663798795E-6</v>
      </c>
      <c r="O22" s="122">
        <f t="shared" si="8"/>
        <v>3.3035374716974379E-6</v>
      </c>
      <c r="P22" s="122">
        <f t="shared" si="9"/>
        <v>9.4658586107243536E-6</v>
      </c>
      <c r="Q22" s="122">
        <f t="shared" si="10"/>
        <v>9.5144883257482046E-6</v>
      </c>
      <c r="R22" s="122">
        <f t="shared" si="1"/>
        <v>2.5148211200854991E-6</v>
      </c>
      <c r="S22" s="122">
        <f t="shared" si="2"/>
        <v>2.9297919490406617E-7</v>
      </c>
      <c r="T22" s="122">
        <f t="shared" si="11"/>
        <v>2.5318297878559528E-6</v>
      </c>
    </row>
    <row r="23" spans="1:21">
      <c r="A23" s="9" t="str">
        <f>'UC-tier2'!A23</f>
        <v>1A2 Manufacturing industries and construction</v>
      </c>
      <c r="B23" s="13" t="s">
        <v>270</v>
      </c>
      <c r="C23" s="9" t="str">
        <f>'UC-tier2'!C23</f>
        <v>N2O</v>
      </c>
      <c r="D23" s="104">
        <f>'UC-tier2'!D23</f>
        <v>46.743620258000036</v>
      </c>
      <c r="E23" s="104">
        <f>'UC-tier2'!E23</f>
        <v>9.0581224999999979</v>
      </c>
      <c r="F23" s="114">
        <f>MAX('UC-tier2'!F23:G23)</f>
        <v>2.1773906107236618E-2</v>
      </c>
      <c r="G23" s="114">
        <f>MAX('UC-tier2'!H23:I23)</f>
        <v>0.25737990763200602</v>
      </c>
      <c r="H23" s="114">
        <f t="shared" si="3"/>
        <v>0.25829928346750541</v>
      </c>
      <c r="I23" s="115">
        <f t="shared" si="4"/>
        <v>3.4913778418133712E-5</v>
      </c>
      <c r="J23" s="122">
        <f t="shared" si="5"/>
        <v>5.0276336266730226E-4</v>
      </c>
      <c r="K23" s="122">
        <f t="shared" si="6"/>
        <v>1.2859822446261622E-4</v>
      </c>
      <c r="L23" s="122">
        <f t="shared" si="13"/>
        <v>1.2940118784406701E-4</v>
      </c>
      <c r="M23" s="122">
        <f t="shared" si="0"/>
        <v>3.9599191232584602E-6</v>
      </c>
      <c r="N23" s="122">
        <f t="shared" si="7"/>
        <v>1.2946176414261573E-4</v>
      </c>
      <c r="O23" s="122">
        <f t="shared" si="8"/>
        <v>5.5134410710671809E-5</v>
      </c>
      <c r="P23" s="122">
        <f t="shared" si="9"/>
        <v>4.8535188927800732E-4</v>
      </c>
      <c r="Q23" s="122">
        <f t="shared" si="10"/>
        <v>1.6387267139419544E-4</v>
      </c>
      <c r="R23" s="122">
        <f t="shared" si="1"/>
        <v>1.2491982443139314E-4</v>
      </c>
      <c r="S23" s="122">
        <f t="shared" si="2"/>
        <v>5.0461235211063686E-6</v>
      </c>
      <c r="T23" s="122">
        <f t="shared" si="11"/>
        <v>1.2502170171038447E-4</v>
      </c>
    </row>
    <row r="24" spans="1:21">
      <c r="A24" s="9" t="str">
        <f>'UC-tier2'!A24</f>
        <v>1A2 Manufacturing industries and construction</v>
      </c>
      <c r="B24" s="13" t="s">
        <v>271</v>
      </c>
      <c r="C24" s="9" t="str">
        <f>'UC-tier2'!C24</f>
        <v>CO2</v>
      </c>
      <c r="D24" s="104">
        <f>'UC-tier2'!D24</f>
        <v>2190.5714631970004</v>
      </c>
      <c r="E24" s="104">
        <f>'UC-tier2'!E24</f>
        <v>1825.5584379700008</v>
      </c>
      <c r="F24" s="114">
        <f>MAX('UC-tier2'!F24:G24)</f>
        <v>1.6781008276708222E-2</v>
      </c>
      <c r="G24" s="114">
        <f>MAX('UC-tier2'!H24:I24)</f>
        <v>4.2400014309357265E-3</v>
      </c>
      <c r="H24" s="114">
        <f t="shared" si="3"/>
        <v>1.7308375166874758E-2</v>
      </c>
      <c r="I24" s="115">
        <f t="shared" si="4"/>
        <v>4.715063001817769E-4</v>
      </c>
      <c r="J24" s="122">
        <f t="shared" si="5"/>
        <v>3.6693883488556622E-3</v>
      </c>
      <c r="K24" s="122">
        <f t="shared" si="6"/>
        <v>2.5917465101149742E-2</v>
      </c>
      <c r="L24" s="122">
        <f t="shared" si="13"/>
        <v>1.5558211849806892E-5</v>
      </c>
      <c r="M24" s="122">
        <f t="shared" si="0"/>
        <v>6.150714544752051E-4</v>
      </c>
      <c r="N24" s="122">
        <f t="shared" si="7"/>
        <v>6.1526819523375969E-4</v>
      </c>
      <c r="O24" s="122">
        <f t="shared" si="8"/>
        <v>7.4458346202338661E-4</v>
      </c>
      <c r="P24" s="122">
        <f t="shared" si="9"/>
        <v>2.6004331879221354E-3</v>
      </c>
      <c r="Q24" s="122">
        <f t="shared" si="10"/>
        <v>3.302661649987166E-2</v>
      </c>
      <c r="R24" s="122">
        <f t="shared" si="1"/>
        <v>1.1025840437842608E-5</v>
      </c>
      <c r="S24" s="122">
        <f t="shared" si="2"/>
        <v>7.8378533424048929E-4</v>
      </c>
      <c r="T24" s="122">
        <f t="shared" si="11"/>
        <v>7.838628829890061E-4</v>
      </c>
    </row>
    <row r="25" spans="1:21">
      <c r="A25" s="9" t="str">
        <f>'UC-tier2'!A25</f>
        <v>1A2 Manufacturing industries and construction</v>
      </c>
      <c r="B25" s="13" t="s">
        <v>271</v>
      </c>
      <c r="C25" s="9" t="str">
        <f>'UC-tier2'!C25</f>
        <v>CH4</v>
      </c>
      <c r="D25" s="104">
        <f>'UC-tier2'!D25</f>
        <v>1.0082621220000003</v>
      </c>
      <c r="E25" s="104">
        <f>'UC-tier2'!E25</f>
        <v>0.88875653999999993</v>
      </c>
      <c r="F25" s="114">
        <f>MAX('UC-tier2'!F25:G25)</f>
        <v>1.6781008276708222E-2</v>
      </c>
      <c r="G25" s="114">
        <f>MAX('UC-tier2'!H25:I25)</f>
        <v>0.43525135947407029</v>
      </c>
      <c r="H25" s="114">
        <f t="shared" si="3"/>
        <v>0.43557473315472434</v>
      </c>
      <c r="I25" s="115">
        <f t="shared" si="4"/>
        <v>5.7767150966659142E-6</v>
      </c>
      <c r="J25" s="122">
        <f t="shared" si="5"/>
        <v>1.0008889876900184E-6</v>
      </c>
      <c r="K25" s="122">
        <f t="shared" si="6"/>
        <v>1.2617682419677827E-5</v>
      </c>
      <c r="L25" s="122">
        <f t="shared" si="13"/>
        <v>4.3563829257470651E-7</v>
      </c>
      <c r="M25" s="122">
        <f t="shared" si="0"/>
        <v>2.9944194957681971E-7</v>
      </c>
      <c r="N25" s="122">
        <f t="shared" si="7"/>
        <v>5.2862671434933389E-7</v>
      </c>
      <c r="O25" s="122">
        <f t="shared" si="8"/>
        <v>9.1223521809571471E-6</v>
      </c>
      <c r="P25" s="122">
        <f t="shared" si="9"/>
        <v>2.07481448200042E-6</v>
      </c>
      <c r="Q25" s="122">
        <f t="shared" si="10"/>
        <v>1.6078708190230607E-5</v>
      </c>
      <c r="R25" s="122">
        <f t="shared" si="1"/>
        <v>9.0306582394717171E-7</v>
      </c>
      <c r="S25" s="122">
        <f t="shared" si="2"/>
        <v>3.8157876914470371E-7</v>
      </c>
      <c r="T25" s="122">
        <f t="shared" si="11"/>
        <v>9.8037250035043886E-7</v>
      </c>
    </row>
    <row r="26" spans="1:21">
      <c r="A26" s="9" t="str">
        <f>'UC-tier2'!A26</f>
        <v>1A2 Manufacturing industries and construction</v>
      </c>
      <c r="B26" s="13" t="s">
        <v>271</v>
      </c>
      <c r="C26" s="9" t="str">
        <f>'UC-tier2'!C26</f>
        <v>N2O</v>
      </c>
      <c r="D26" s="104">
        <f>'UC-tier2'!D26</f>
        <v>15.263500070000003</v>
      </c>
      <c r="E26" s="104">
        <f>'UC-tier2'!E26</f>
        <v>12.893535500000011</v>
      </c>
      <c r="F26" s="114">
        <f>MAX('UC-tier2'!F26:G26)</f>
        <v>1.6781008276708222E-2</v>
      </c>
      <c r="G26" s="114">
        <f>MAX('UC-tier2'!H26:I26)</f>
        <v>0.47316932922915372</v>
      </c>
      <c r="H26" s="114">
        <f t="shared" si="3"/>
        <v>0.47346680597688179</v>
      </c>
      <c r="I26" s="115">
        <f t="shared" si="4"/>
        <v>9.1095519576589402E-5</v>
      </c>
      <c r="J26" s="122">
        <f t="shared" si="5"/>
        <v>2.3114060190287944E-5</v>
      </c>
      <c r="K26" s="122">
        <f t="shared" si="6"/>
        <v>1.8304960794532338E-4</v>
      </c>
      <c r="L26" s="122">
        <f t="shared" si="13"/>
        <v>1.0936864356000831E-5</v>
      </c>
      <c r="M26" s="122">
        <f t="shared" si="0"/>
        <v>4.3441203898853322E-6</v>
      </c>
      <c r="N26" s="122">
        <f t="shared" si="7"/>
        <v>1.1768023789208576E-5</v>
      </c>
      <c r="O26" s="122">
        <f t="shared" si="8"/>
        <v>1.4385431820318568E-4</v>
      </c>
      <c r="P26" s="122">
        <f t="shared" si="9"/>
        <v>2.1263108603619685E-5</v>
      </c>
      <c r="Q26" s="122">
        <f t="shared" si="10"/>
        <v>2.3326004987246483E-4</v>
      </c>
      <c r="R26" s="122">
        <f t="shared" si="1"/>
        <v>1.0061050835301374E-5</v>
      </c>
      <c r="S26" s="122">
        <f t="shared" si="2"/>
        <v>5.5357110576238863E-6</v>
      </c>
      <c r="T26" s="122">
        <f t="shared" si="11"/>
        <v>1.1483415903990321E-5</v>
      </c>
    </row>
    <row r="27" spans="1:21">
      <c r="A27" s="9" t="str">
        <f>'UC-tier2'!A27</f>
        <v>1A2 Manufacturing industries and construction</v>
      </c>
      <c r="B27" s="13" t="s">
        <v>272</v>
      </c>
      <c r="C27" s="9" t="str">
        <f>'UC-tier2'!C27</f>
        <v>CH4</v>
      </c>
      <c r="D27" s="104">
        <f>'UC-tier2'!D27</f>
        <v>6.804629831999998</v>
      </c>
      <c r="E27" s="104">
        <f>'UC-tier2'!E27</f>
        <v>11.825323019999992</v>
      </c>
      <c r="F27" s="114">
        <f>MAX('UC-tier2'!F27:G27)</f>
        <v>1.8059367591200231E-2</v>
      </c>
      <c r="G27" s="114">
        <f>MAX('UC-tier2'!H27:I27)</f>
        <v>0.33440630079878608</v>
      </c>
      <c r="H27" s="114">
        <f t="shared" si="3"/>
        <v>0.33489358723588941</v>
      </c>
      <c r="I27" s="115">
        <f t="shared" si="4"/>
        <v>5.9095621498094751E-5</v>
      </c>
      <c r="J27" s="122">
        <f t="shared" si="5"/>
        <v>7.5974148024293697E-5</v>
      </c>
      <c r="K27" s="122">
        <f t="shared" si="6"/>
        <v>1.6788418837004049E-4</v>
      </c>
      <c r="L27" s="122">
        <f t="shared" si="13"/>
        <v>2.5406233797143457E-5</v>
      </c>
      <c r="M27" s="122">
        <f t="shared" si="0"/>
        <v>4.2877290264947957E-6</v>
      </c>
      <c r="N27" s="122">
        <f t="shared" si="7"/>
        <v>2.5765506708771718E-5</v>
      </c>
      <c r="O27" s="122">
        <f t="shared" si="8"/>
        <v>9.3321388130999274E-5</v>
      </c>
      <c r="P27" s="122">
        <f t="shared" si="9"/>
        <v>1.1942416076138329E-4</v>
      </c>
      <c r="Q27" s="122">
        <f t="shared" si="10"/>
        <v>2.1393476113694355E-4</v>
      </c>
      <c r="R27" s="122">
        <f t="shared" si="1"/>
        <v>3.9936191826213725E-5</v>
      </c>
      <c r="S27" s="122">
        <f t="shared" si="2"/>
        <v>5.4638515634435895E-6</v>
      </c>
      <c r="T27" s="122">
        <f t="shared" si="11"/>
        <v>4.0308226101969376E-5</v>
      </c>
    </row>
    <row r="28" spans="1:21">
      <c r="A28" s="9" t="str">
        <f>'UC-tier2'!A28</f>
        <v>1A2 Manufacturing industries and construction</v>
      </c>
      <c r="B28" s="13" t="s">
        <v>272</v>
      </c>
      <c r="C28" s="9" t="str">
        <f>'UC-tier2'!C28</f>
        <v>N2O</v>
      </c>
      <c r="D28" s="104">
        <f>'UC-tier2'!D28</f>
        <v>56.433842120000065</v>
      </c>
      <c r="E28" s="104">
        <f>'UC-tier2'!E28</f>
        <v>72.59502190000002</v>
      </c>
      <c r="F28" s="114">
        <f>MAX('UC-tier2'!F28:G28)</f>
        <v>1.8059367591200231E-2</v>
      </c>
      <c r="G28" s="114">
        <f>MAX('UC-tier2'!H28:I28)</f>
        <v>0.41154939953731845</v>
      </c>
      <c r="H28" s="114">
        <f t="shared" si="3"/>
        <v>0.41194544422450097</v>
      </c>
      <c r="I28" s="115">
        <f t="shared" si="4"/>
        <v>4.4625387992803866E-4</v>
      </c>
      <c r="J28" s="122">
        <f t="shared" si="5"/>
        <v>2.6837934041523681E-4</v>
      </c>
      <c r="K28" s="122">
        <f t="shared" si="6"/>
        <v>1.0306320014069963E-3</v>
      </c>
      <c r="L28" s="122">
        <f t="shared" si="13"/>
        <v>1.1045135639611229E-4</v>
      </c>
      <c r="M28" s="122">
        <f t="shared" si="0"/>
        <v>2.6322137843779231E-5</v>
      </c>
      <c r="N28" s="122">
        <f t="shared" si="7"/>
        <v>1.1354451580947418E-4</v>
      </c>
      <c r="O28" s="122">
        <f t="shared" si="8"/>
        <v>7.0470587292277619E-4</v>
      </c>
      <c r="P28" s="122">
        <f t="shared" si="9"/>
        <v>5.2951107553766974E-4</v>
      </c>
      <c r="Q28" s="122">
        <f t="shared" si="10"/>
        <v>1.3133339904238576E-3</v>
      </c>
      <c r="R28" s="122">
        <f t="shared" si="1"/>
        <v>2.1791996518588766E-4</v>
      </c>
      <c r="S28" s="122">
        <f t="shared" si="2"/>
        <v>3.3542290830930463E-5</v>
      </c>
      <c r="T28" s="122">
        <f t="shared" si="11"/>
        <v>2.2048627281716479E-4</v>
      </c>
    </row>
    <row r="29" spans="1:21">
      <c r="A29" s="9" t="str">
        <f>'UC-tier2'!A29</f>
        <v>1A2 Manufacturing industries and construction</v>
      </c>
      <c r="B29" s="13" t="s">
        <v>273</v>
      </c>
      <c r="C29" s="9" t="str">
        <f>'UC-tier2'!C29</f>
        <v>CO2</v>
      </c>
      <c r="D29" s="104">
        <f>'UC-tier2'!D29</f>
        <v>1597.7410671949965</v>
      </c>
      <c r="E29" s="104">
        <f>'UC-tier2'!E29</f>
        <v>1626.9461073900009</v>
      </c>
      <c r="F29" s="114">
        <f>MAX('UC-tier2'!F29:G29)</f>
        <v>1.6737476580863692E-2</v>
      </c>
      <c r="G29" s="114">
        <f>MAX('UC-tier2'!H29:I29)</f>
        <v>2.0325904709493709E-2</v>
      </c>
      <c r="H29" s="114">
        <f t="shared" si="3"/>
        <v>2.633031569416476E-2</v>
      </c>
      <c r="I29" s="115">
        <f t="shared" si="4"/>
        <v>6.3924110504937396E-4</v>
      </c>
      <c r="J29" s="122">
        <f t="shared" si="5"/>
        <v>1.5167713850949838E-3</v>
      </c>
      <c r="K29" s="122">
        <f t="shared" si="6"/>
        <v>2.3097764543007569E-2</v>
      </c>
      <c r="L29" s="122">
        <f t="shared" si="13"/>
        <v>3.082975063952743E-5</v>
      </c>
      <c r="M29" s="122">
        <f t="shared" si="0"/>
        <v>5.4673254930488551E-4</v>
      </c>
      <c r="N29" s="122">
        <f t="shared" si="7"/>
        <v>5.4760109020519172E-4</v>
      </c>
      <c r="O29" s="122">
        <f t="shared" si="8"/>
        <v>1.0094634045861551E-3</v>
      </c>
      <c r="P29" s="122">
        <f t="shared" si="9"/>
        <v>7.2401316654264747E-3</v>
      </c>
      <c r="Q29" s="122">
        <f t="shared" si="10"/>
        <v>2.9433473088091609E-2</v>
      </c>
      <c r="R29" s="122">
        <f t="shared" si="1"/>
        <v>1.4716222631564651E-4</v>
      </c>
      <c r="S29" s="122">
        <f t="shared" si="2"/>
        <v>6.9670109184746625E-4</v>
      </c>
      <c r="T29" s="122">
        <f t="shared" si="11"/>
        <v>7.1207382498981737E-4</v>
      </c>
    </row>
    <row r="30" spans="1:21">
      <c r="A30" s="9" t="str">
        <f>'UC-tier2'!A30</f>
        <v>1A2 Manufacturing industries and construction</v>
      </c>
      <c r="B30" s="13" t="s">
        <v>273</v>
      </c>
      <c r="C30" s="9" t="str">
        <f>'UC-tier2'!C30</f>
        <v>CH4</v>
      </c>
      <c r="D30" s="104">
        <f>'UC-tier2'!D30</f>
        <v>1.0807607580000007</v>
      </c>
      <c r="E30" s="104">
        <f>'UC-tier2'!E30</f>
        <v>1.1108859300000007</v>
      </c>
      <c r="F30" s="114">
        <f>MAX('UC-tier2'!F30:G30)</f>
        <v>1.6737476580863692E-2</v>
      </c>
      <c r="G30" s="114">
        <f>MAX('UC-tier2'!H30:I30)</f>
        <v>0.38205189195417294</v>
      </c>
      <c r="H30" s="114">
        <f t="shared" si="3"/>
        <v>0.38241834588321988</v>
      </c>
      <c r="I30" s="115">
        <f t="shared" si="4"/>
        <v>6.339334161534533E-6</v>
      </c>
      <c r="J30" s="122">
        <f t="shared" si="5"/>
        <v>1.1734457858736391E-6</v>
      </c>
      <c r="K30" s="122">
        <f t="shared" si="6"/>
        <v>1.5771254824440969E-5</v>
      </c>
      <c r="L30" s="122">
        <f t="shared" si="13"/>
        <v>4.4831718259867513E-7</v>
      </c>
      <c r="M30" s="122">
        <f t="shared" si="0"/>
        <v>3.7331137997568425E-7</v>
      </c>
      <c r="N30" s="122">
        <f t="shared" si="7"/>
        <v>5.8339496281041332E-7</v>
      </c>
      <c r="O30" s="122">
        <f t="shared" si="8"/>
        <v>1.001081719395641E-5</v>
      </c>
      <c r="P30" s="122">
        <f t="shared" si="9"/>
        <v>5.086466387638211E-6</v>
      </c>
      <c r="Q30" s="122">
        <f t="shared" si="10"/>
        <v>2.0097304376632725E-5</v>
      </c>
      <c r="R30" s="122">
        <f t="shared" si="1"/>
        <v>1.9432941067584859E-6</v>
      </c>
      <c r="S30" s="122">
        <f t="shared" si="2"/>
        <v>4.7571055785651842E-7</v>
      </c>
      <c r="T30" s="122">
        <f t="shared" si="11"/>
        <v>2.0006730168166966E-6</v>
      </c>
    </row>
    <row r="31" spans="1:21">
      <c r="A31" s="9" t="str">
        <f>'UC-tier2'!A31</f>
        <v>1A2 Manufacturing industries and construction</v>
      </c>
      <c r="B31" s="13" t="s">
        <v>273</v>
      </c>
      <c r="C31" s="9" t="str">
        <f>'UC-tier2'!C31</f>
        <v>N2O</v>
      </c>
      <c r="D31" s="104">
        <f>'UC-tier2'!D31</f>
        <v>17.011087249999996</v>
      </c>
      <c r="E31" s="104">
        <f>'UC-tier2'!E31</f>
        <v>16.094214200000003</v>
      </c>
      <c r="F31" s="114">
        <f>MAX('UC-tier2'!F31:G31)</f>
        <v>1.6737476580863692E-2</v>
      </c>
      <c r="G31" s="114">
        <f>MAX('UC-tier2'!H31:I31)</f>
        <v>0.38523850069130139</v>
      </c>
      <c r="H31" s="114">
        <f t="shared" si="3"/>
        <v>0.3856019262622748</v>
      </c>
      <c r="I31" s="115">
        <f t="shared" si="4"/>
        <v>9.2607131476621775E-5</v>
      </c>
      <c r="J31" s="122">
        <f t="shared" si="5"/>
        <v>1.2786675505083167E-6</v>
      </c>
      <c r="K31" s="122">
        <f t="shared" si="6"/>
        <v>2.2848966441346165E-4</v>
      </c>
      <c r="L31" s="122">
        <f t="shared" si="13"/>
        <v>4.925919700404428E-7</v>
      </c>
      <c r="M31" s="122">
        <f t="shared" si="0"/>
        <v>5.4084340708377231E-6</v>
      </c>
      <c r="N31" s="122">
        <f t="shared" si="7"/>
        <v>5.4308200069185341E-6</v>
      </c>
      <c r="O31" s="122">
        <f t="shared" si="8"/>
        <v>1.4624139388240339E-4</v>
      </c>
      <c r="P31" s="122">
        <f t="shared" si="9"/>
        <v>5.4894763831470073E-5</v>
      </c>
      <c r="Q31" s="122">
        <f t="shared" si="10"/>
        <v>2.9116429756214881E-4</v>
      </c>
      <c r="R31" s="122">
        <f t="shared" si="1"/>
        <v>2.114757651423861E-5</v>
      </c>
      <c r="S31" s="122">
        <f t="shared" si="2"/>
        <v>6.8919656002343079E-6</v>
      </c>
      <c r="T31" s="122">
        <f t="shared" si="11"/>
        <v>2.224228365659402E-5</v>
      </c>
    </row>
    <row r="32" spans="1:21">
      <c r="A32" s="9" t="str">
        <f>'UC-tier2'!A32</f>
        <v>1A3a Civil aviation</v>
      </c>
      <c r="B32" s="13" t="s">
        <v>269</v>
      </c>
      <c r="C32" s="9" t="str">
        <f>'UC-tier2'!C32</f>
        <v>CO2</v>
      </c>
      <c r="D32" s="104">
        <f>'UC-tier2'!D32</f>
        <v>385.13699999999994</v>
      </c>
      <c r="E32" s="104">
        <f>'UC-tier2'!E32</f>
        <v>244.00826000000001</v>
      </c>
      <c r="F32" s="114">
        <f>MAX('UC-tier2'!F32:G32)</f>
        <v>0.19654895022050653</v>
      </c>
      <c r="G32" s="114">
        <f>MAX('UC-tier2'!H32:I32)</f>
        <v>1.9697674319420315E-2</v>
      </c>
      <c r="H32" s="114">
        <f t="shared" si="3"/>
        <v>0.19753351160341656</v>
      </c>
      <c r="I32" s="115">
        <f t="shared" si="4"/>
        <v>7.1925149389252233E-4</v>
      </c>
      <c r="J32" s="122">
        <f t="shared" si="5"/>
        <v>1.7377540581131612E-3</v>
      </c>
      <c r="K32" s="122">
        <f t="shared" si="6"/>
        <v>3.4641868654583141E-3</v>
      </c>
      <c r="L32" s="122">
        <f t="shared" si="13"/>
        <v>3.4229713483964056E-5</v>
      </c>
      <c r="M32" s="122">
        <f t="shared" si="0"/>
        <v>9.6291297140575684E-4</v>
      </c>
      <c r="N32" s="122">
        <f t="shared" si="7"/>
        <v>9.6352117972915263E-4</v>
      </c>
      <c r="O32" s="122">
        <f t="shared" si="8"/>
        <v>1.13581253777844E-3</v>
      </c>
      <c r="P32" s="122">
        <f t="shared" si="9"/>
        <v>9.3474432879858682E-4</v>
      </c>
      <c r="Q32" s="122">
        <f t="shared" si="10"/>
        <v>4.4144120824651479E-3</v>
      </c>
      <c r="R32" s="122">
        <f t="shared" si="1"/>
        <v>1.8412289360599703E-5</v>
      </c>
      <c r="S32" s="122">
        <f t="shared" si="2"/>
        <v>1.2270396547368759E-3</v>
      </c>
      <c r="T32" s="122">
        <f t="shared" si="11"/>
        <v>1.227177789359101E-3</v>
      </c>
    </row>
    <row r="33" spans="1:20">
      <c r="A33" s="9" t="str">
        <f>'UC-tier2'!A33</f>
        <v>1A3a Civil aviation</v>
      </c>
      <c r="B33" s="13" t="s">
        <v>269</v>
      </c>
      <c r="C33" s="9" t="str">
        <f>'UC-tier2'!C33</f>
        <v>CH4</v>
      </c>
      <c r="D33" s="104">
        <f>'UC-tier2'!D33</f>
        <v>0.27342000000000027</v>
      </c>
      <c r="E33" s="104">
        <f>'UC-tier2'!E33</f>
        <v>0.18857999999999989</v>
      </c>
      <c r="F33" s="114">
        <f>MAX('UC-tier2'!F33:G33)</f>
        <v>0.19654895022050653</v>
      </c>
      <c r="G33" s="114">
        <f>MAX('UC-tier2'!H33:I33)</f>
        <v>1.0006193313742169</v>
      </c>
      <c r="H33" s="114">
        <f t="shared" si="3"/>
        <v>1.0197404258695288</v>
      </c>
      <c r="I33" s="115">
        <f t="shared" si="4"/>
        <v>2.8695958005789471E-6</v>
      </c>
      <c r="J33" s="122">
        <f t="shared" si="5"/>
        <v>1.0158056475972899E-6</v>
      </c>
      <c r="K33" s="122">
        <f t="shared" si="6"/>
        <v>2.677271495186796E-6</v>
      </c>
      <c r="L33" s="122">
        <f t="shared" si="13"/>
        <v>1.0164347679049536E-6</v>
      </c>
      <c r="M33" s="122">
        <f t="shared" si="0"/>
        <v>7.4418025089682423E-7</v>
      </c>
      <c r="N33" s="122">
        <f t="shared" si="7"/>
        <v>1.2597396092966424E-6</v>
      </c>
      <c r="O33" s="122">
        <f t="shared" si="8"/>
        <v>4.5315483058850181E-6</v>
      </c>
      <c r="P33" s="122">
        <f t="shared" si="9"/>
        <v>3.8592241935475613E-7</v>
      </c>
      <c r="Q33" s="122">
        <f t="shared" si="10"/>
        <v>3.4116461078460095E-6</v>
      </c>
      <c r="R33" s="122">
        <f t="shared" si="1"/>
        <v>3.861614332170762E-7</v>
      </c>
      <c r="S33" s="122">
        <f t="shared" si="2"/>
        <v>9.4830862729925584E-7</v>
      </c>
      <c r="T33" s="122">
        <f t="shared" si="11"/>
        <v>1.0239188957698093E-6</v>
      </c>
    </row>
    <row r="34" spans="1:20">
      <c r="A34" s="9" t="str">
        <f>'UC-tier2'!A34</f>
        <v>1A3a Civil aviation</v>
      </c>
      <c r="B34" s="13" t="s">
        <v>269</v>
      </c>
      <c r="C34" s="9" t="str">
        <f>'UC-tier2'!C34</f>
        <v>N2O</v>
      </c>
      <c r="D34" s="104">
        <f>'UC-tier2'!D34</f>
        <v>4.8607999999999985</v>
      </c>
      <c r="E34" s="104">
        <f>'UC-tier2'!E34</f>
        <v>3.087600000000001</v>
      </c>
      <c r="F34" s="114">
        <f>MAX('UC-tier2'!F34:G34)</f>
        <v>0.19654895022050653</v>
      </c>
      <c r="G34" s="114">
        <f>MAX('UC-tier2'!H34:I34)</f>
        <v>1.4906151852054104</v>
      </c>
      <c r="H34" s="114">
        <f t="shared" si="3"/>
        <v>1.5035175822709035</v>
      </c>
      <c r="I34" s="115">
        <f t="shared" si="4"/>
        <v>6.9273160720844808E-5</v>
      </c>
      <c r="J34" s="122">
        <f t="shared" si="5"/>
        <v>2.1820012975126701E-5</v>
      </c>
      <c r="K34" s="122">
        <f t="shared" si="6"/>
        <v>4.3834677423580224E-5</v>
      </c>
      <c r="L34" s="122">
        <f t="shared" si="13"/>
        <v>3.2525242682102947E-5</v>
      </c>
      <c r="M34" s="122">
        <f t="shared" si="0"/>
        <v>1.2184382981594213E-5</v>
      </c>
      <c r="N34" s="122">
        <f t="shared" si="7"/>
        <v>3.4732558215194201E-5</v>
      </c>
      <c r="O34" s="122">
        <f t="shared" si="8"/>
        <v>1.0939334175374522E-4</v>
      </c>
      <c r="P34" s="122">
        <f t="shared" si="9"/>
        <v>1.1653805550793095E-5</v>
      </c>
      <c r="Q34" s="122">
        <f t="shared" si="10"/>
        <v>5.5858513747933761E-5</v>
      </c>
      <c r="R34" s="122">
        <f t="shared" si="1"/>
        <v>1.7371339519443288E-5</v>
      </c>
      <c r="S34" s="122">
        <f t="shared" si="2"/>
        <v>1.5526554871403039E-5</v>
      </c>
      <c r="T34" s="122">
        <f t="shared" si="11"/>
        <v>2.3298869991363563E-5</v>
      </c>
    </row>
    <row r="35" spans="1:20">
      <c r="A35" s="9" t="str">
        <f>'UC-tier2'!A35</f>
        <v>1A3b Road transportation</v>
      </c>
      <c r="B35" s="13" t="s">
        <v>275</v>
      </c>
      <c r="C35" s="9" t="str">
        <f>'UC-tier2'!C35</f>
        <v>CO2</v>
      </c>
      <c r="D35" s="104">
        <f>'UC-tier2'!D35</f>
        <v>4923.4719999999998</v>
      </c>
      <c r="E35" s="104">
        <f>'UC-tier2'!E35</f>
        <v>7203.0332799999996</v>
      </c>
      <c r="F35" s="114">
        <f>MAX('UC-tier2'!F35:G35)</f>
        <v>9.9906922352789463E-3</v>
      </c>
      <c r="G35" s="114">
        <f>MAX('UC-tier2'!H35:I35)</f>
        <v>1.498490699478265E-2</v>
      </c>
      <c r="H35" s="114">
        <f t="shared" si="3"/>
        <v>1.8010035229903052E-2</v>
      </c>
      <c r="I35" s="115">
        <f t="shared" si="4"/>
        <v>1.9358221013278862E-3</v>
      </c>
      <c r="J35" s="122">
        <f t="shared" si="5"/>
        <v>3.5735317561018221E-2</v>
      </c>
      <c r="K35" s="122">
        <f t="shared" si="6"/>
        <v>0.1022615106555619</v>
      </c>
      <c r="L35" s="122">
        <f t="shared" si="13"/>
        <v>5.3549041008088116E-4</v>
      </c>
      <c r="M35" s="122">
        <f t="shared" si="0"/>
        <v>1.4448500674255087E-3</v>
      </c>
      <c r="N35" s="122">
        <f t="shared" si="7"/>
        <v>1.5408899041229672E-3</v>
      </c>
      <c r="O35" s="122">
        <f t="shared" si="8"/>
        <v>3.0569710765527796E-3</v>
      </c>
      <c r="P35" s="122">
        <f t="shared" si="9"/>
        <v>6.1873904570074245E-2</v>
      </c>
      <c r="Q35" s="122">
        <f t="shared" si="10"/>
        <v>0.13031180641848175</v>
      </c>
      <c r="R35" s="122">
        <f t="shared" si="1"/>
        <v>9.2717470538661968E-4</v>
      </c>
      <c r="S35" s="122">
        <f t="shared" si="2"/>
        <v>1.8411719236600458E-3</v>
      </c>
      <c r="T35" s="122">
        <f t="shared" si="11"/>
        <v>2.0614477890023792E-3</v>
      </c>
    </row>
    <row r="36" spans="1:20">
      <c r="A36" s="9" t="str">
        <f>'UC-tier2'!A36</f>
        <v>1A3b Road transportation</v>
      </c>
      <c r="B36" s="13" t="s">
        <v>275</v>
      </c>
      <c r="C36" s="9" t="str">
        <f>'UC-tier2'!C36</f>
        <v>CH4</v>
      </c>
      <c r="D36" s="104">
        <f>'UC-tier2'!D36</f>
        <v>11.471879999999985</v>
      </c>
      <c r="E36" s="104">
        <f>'UC-tier2'!E36</f>
        <v>4.6412100000000018</v>
      </c>
      <c r="F36" s="114">
        <f>MAX('UC-tier2'!F36:G36)</f>
        <v>9.9906922352789463E-3</v>
      </c>
      <c r="G36" s="114">
        <f>MAX('UC-tier2'!H36:I36)</f>
        <v>0.50111840841984934</v>
      </c>
      <c r="H36" s="114">
        <f t="shared" si="3"/>
        <v>0.50121798968969877</v>
      </c>
      <c r="I36" s="115">
        <f t="shared" si="4"/>
        <v>3.4713094435726814E-5</v>
      </c>
      <c r="J36" s="122">
        <f t="shared" si="5"/>
        <v>8.9058965826005476E-5</v>
      </c>
      <c r="K36" s="122">
        <f t="shared" si="6"/>
        <v>6.5891288769625206E-5</v>
      </c>
      <c r="L36" s="122">
        <f t="shared" si="13"/>
        <v>4.4629087210245619E-5</v>
      </c>
      <c r="M36" s="122">
        <f t="shared" ref="M36:M67" si="14">K36*F36*SQRT(2)</f>
        <v>9.3097620415769438E-7</v>
      </c>
      <c r="N36" s="122">
        <f t="shared" si="7"/>
        <v>4.4638796376161585E-5</v>
      </c>
      <c r="O36" s="122">
        <f t="shared" si="8"/>
        <v>5.481749877474314E-5</v>
      </c>
      <c r="P36" s="122">
        <f t="shared" si="9"/>
        <v>7.5369140169811999E-5</v>
      </c>
      <c r="Q36" s="122">
        <f t="shared" si="10"/>
        <v>8.3965245689871646E-5</v>
      </c>
      <c r="R36" s="122">
        <f t="shared" ref="R36:R67" si="15">P36*G36</f>
        <v>3.7768863565868725E-5</v>
      </c>
      <c r="S36" s="122">
        <f t="shared" ref="S36:S67" si="16">Q36*F36*SQRT(2)</f>
        <v>1.1863426436661204E-6</v>
      </c>
      <c r="T36" s="122">
        <f t="shared" si="11"/>
        <v>3.7787490839236561E-5</v>
      </c>
    </row>
    <row r="37" spans="1:20">
      <c r="A37" s="9" t="str">
        <f>'UC-tier2'!A37</f>
        <v>1A3b Road transportation</v>
      </c>
      <c r="B37" s="13" t="s">
        <v>275</v>
      </c>
      <c r="C37" s="9" t="str">
        <f>'UC-tier2'!C37</f>
        <v>N2O</v>
      </c>
      <c r="D37" s="104">
        <f>'UC-tier2'!D37</f>
        <v>68.120019999999869</v>
      </c>
      <c r="E37" s="104">
        <f>'UC-tier2'!E37</f>
        <v>110.13896999999972</v>
      </c>
      <c r="F37" s="114">
        <f>MAX('UC-tier2'!F37:G37)</f>
        <v>9.9906922352789463E-3</v>
      </c>
      <c r="G37" s="114">
        <f>MAX('UC-tier2'!H37:I37)</f>
        <v>1.5082157686383104</v>
      </c>
      <c r="H37" s="114">
        <f t="shared" si="3"/>
        <v>1.5082488583455282</v>
      </c>
      <c r="I37" s="115">
        <f t="shared" si="4"/>
        <v>2.4788455971071666E-3</v>
      </c>
      <c r="J37" s="122">
        <f t="shared" si="5"/>
        <v>6.4354202823846407E-4</v>
      </c>
      <c r="K37" s="122">
        <f t="shared" si="6"/>
        <v>1.5636436784931228E-3</v>
      </c>
      <c r="L37" s="122">
        <f t="shared" si="13"/>
        <v>9.7060023477073233E-4</v>
      </c>
      <c r="M37" s="122">
        <f t="shared" si="14"/>
        <v>2.2092678465408351E-5</v>
      </c>
      <c r="N37" s="122">
        <f t="shared" si="7"/>
        <v>9.7085163757330947E-4</v>
      </c>
      <c r="O37" s="122">
        <f t="shared" si="8"/>
        <v>3.9144915684136538E-3</v>
      </c>
      <c r="P37" s="122">
        <f t="shared" si="9"/>
        <v>1.0464092197963737E-3</v>
      </c>
      <c r="Q37" s="122">
        <f t="shared" si="10"/>
        <v>1.992550579715069E-3</v>
      </c>
      <c r="R37" s="122">
        <f t="shared" si="15"/>
        <v>1.5782108857454024E-3</v>
      </c>
      <c r="S37" s="122">
        <f t="shared" si="16"/>
        <v>2.815269225923049E-5</v>
      </c>
      <c r="T37" s="122">
        <f t="shared" si="11"/>
        <v>1.5784619646880093E-3</v>
      </c>
    </row>
    <row r="38" spans="1:20">
      <c r="A38" s="9" t="str">
        <f>'UC-tier2'!A38</f>
        <v>1A3b Road transportation</v>
      </c>
      <c r="B38" s="13" t="s">
        <v>276</v>
      </c>
      <c r="C38" s="9" t="str">
        <f>'UC-tier2'!C38</f>
        <v>CO2</v>
      </c>
      <c r="D38" s="104">
        <f>'UC-tier2'!D38</f>
        <v>5882.5470000000014</v>
      </c>
      <c r="E38" s="104">
        <f>'UC-tier2'!E38</f>
        <v>4275.3519999999971</v>
      </c>
      <c r="F38" s="114">
        <f>MAX('UC-tier2'!F38:G38)</f>
        <v>1.7976599054654301E-2</v>
      </c>
      <c r="G38" s="114">
        <f>MAX('UC-tier2'!H38:I38)</f>
        <v>1.8218624227503491E-2</v>
      </c>
      <c r="H38" s="114">
        <f t="shared" si="3"/>
        <v>2.5594459992638544E-2</v>
      </c>
      <c r="I38" s="115">
        <f t="shared" si="4"/>
        <v>1.6328763850002696E-3</v>
      </c>
      <c r="J38" s="122">
        <f t="shared" si="5"/>
        <v>1.8742563825495218E-2</v>
      </c>
      <c r="K38" s="122">
        <f t="shared" si="6"/>
        <v>6.0697200347278914E-2</v>
      </c>
      <c r="L38" s="122">
        <f t="shared" si="13"/>
        <v>3.4146372739669769E-4</v>
      </c>
      <c r="M38" s="122">
        <f t="shared" si="14"/>
        <v>1.5430897615662908E-3</v>
      </c>
      <c r="N38" s="122">
        <f t="shared" si="7"/>
        <v>1.5804187702562755E-3</v>
      </c>
      <c r="O38" s="122">
        <f t="shared" si="8"/>
        <v>2.5785715934888002E-3</v>
      </c>
      <c r="P38" s="122">
        <f t="shared" si="9"/>
        <v>4.3524635419807112E-3</v>
      </c>
      <c r="Q38" s="122">
        <f t="shared" si="10"/>
        <v>7.7346420672773628E-2</v>
      </c>
      <c r="R38" s="122">
        <f t="shared" si="15"/>
        <v>7.9295897735255443E-5</v>
      </c>
      <c r="S38" s="122">
        <f t="shared" si="16"/>
        <v>1.9663587307335653E-3</v>
      </c>
      <c r="T38" s="122">
        <f t="shared" si="11"/>
        <v>1.9679569348260034E-3</v>
      </c>
    </row>
    <row r="39" spans="1:20">
      <c r="A39" s="9" t="str">
        <f>'UC-tier2'!A39</f>
        <v>1A3b Road transportation</v>
      </c>
      <c r="B39" s="13" t="s">
        <v>276</v>
      </c>
      <c r="C39" s="9" t="str">
        <f>'UC-tier2'!C39</f>
        <v>CH4</v>
      </c>
      <c r="D39" s="104">
        <f>'UC-tier2'!D39</f>
        <v>77.853510000000128</v>
      </c>
      <c r="E39" s="104">
        <f>'UC-tier2'!E39</f>
        <v>18.990719999999968</v>
      </c>
      <c r="F39" s="114">
        <f>MAX('UC-tier2'!F39:G39)</f>
        <v>1.7976599054654301E-2</v>
      </c>
      <c r="G39" s="114">
        <f>MAX('UC-tier2'!H39:I39)</f>
        <v>0.35795077445360834</v>
      </c>
      <c r="H39" s="114">
        <f t="shared" si="3"/>
        <v>0.35840189040448683</v>
      </c>
      <c r="I39" s="115">
        <f t="shared" si="4"/>
        <v>1.0156572722397071E-4</v>
      </c>
      <c r="J39" s="122">
        <f t="shared" si="5"/>
        <v>7.8194541647302884E-4</v>
      </c>
      <c r="K39" s="122">
        <f t="shared" si="6"/>
        <v>2.696113762279867E-4</v>
      </c>
      <c r="L39" s="122">
        <f t="shared" si="13"/>
        <v>2.7989796740697E-4</v>
      </c>
      <c r="M39" s="122">
        <f t="shared" si="14"/>
        <v>6.8542626658043969E-6</v>
      </c>
      <c r="N39" s="122">
        <f t="shared" si="7"/>
        <v>2.7998187990519152E-4</v>
      </c>
      <c r="O39" s="122">
        <f t="shared" si="8"/>
        <v>1.6038844183034694E-4</v>
      </c>
      <c r="P39" s="122">
        <f t="shared" si="9"/>
        <v>7.3774219412570119E-4</v>
      </c>
      <c r="Q39" s="122">
        <f t="shared" si="10"/>
        <v>3.4356568020571271E-4</v>
      </c>
      <c r="R39" s="122">
        <f t="shared" si="15"/>
        <v>2.64075389734399E-4</v>
      </c>
      <c r="S39" s="122">
        <f t="shared" si="16"/>
        <v>8.7343844611897447E-6</v>
      </c>
      <c r="T39" s="122">
        <f t="shared" si="11"/>
        <v>2.6421979663774362E-4</v>
      </c>
    </row>
    <row r="40" spans="1:20">
      <c r="A40" s="9" t="str">
        <f>'UC-tier2'!A40</f>
        <v>1A3b Road transportation</v>
      </c>
      <c r="B40" s="13" t="s">
        <v>276</v>
      </c>
      <c r="C40" s="9" t="str">
        <f>'UC-tier2'!C40</f>
        <v>N2O</v>
      </c>
      <c r="D40" s="104">
        <f>'UC-tier2'!D40</f>
        <v>91.812390000000008</v>
      </c>
      <c r="E40" s="104">
        <f>'UC-tier2'!E40</f>
        <v>45.481339999999975</v>
      </c>
      <c r="F40" s="114">
        <f>MAX('UC-tier2'!F40:G40)</f>
        <v>1.7976599054654301E-2</v>
      </c>
      <c r="G40" s="114">
        <f>MAX('UC-tier2'!H40:I40)</f>
        <v>1.2991734308773157</v>
      </c>
      <c r="H40" s="114">
        <f t="shared" si="3"/>
        <v>1.299297795584641</v>
      </c>
      <c r="I40" s="115">
        <f t="shared" si="4"/>
        <v>8.8181486075411314E-4</v>
      </c>
      <c r="J40" s="122">
        <f t="shared" si="5"/>
        <v>5.9440105291930223E-4</v>
      </c>
      <c r="K40" s="122">
        <f t="shared" si="6"/>
        <v>6.456988818798337E-4</v>
      </c>
      <c r="L40" s="122">
        <f t="shared" si="13"/>
        <v>7.7223005523825879E-4</v>
      </c>
      <c r="M40" s="122">
        <f t="shared" si="14"/>
        <v>1.6415441370983118E-5</v>
      </c>
      <c r="N40" s="122">
        <f t="shared" si="7"/>
        <v>7.7240450861494094E-4</v>
      </c>
      <c r="O40" s="122">
        <f t="shared" si="8"/>
        <v>1.39252595698263E-3</v>
      </c>
      <c r="P40" s="122">
        <f t="shared" si="9"/>
        <v>4.5237372959405775E-4</v>
      </c>
      <c r="Q40" s="122">
        <f t="shared" si="10"/>
        <v>8.2281385401750465E-4</v>
      </c>
      <c r="R40" s="122">
        <f t="shared" si="15"/>
        <v>5.8771193031547915E-4</v>
      </c>
      <c r="S40" s="122">
        <f t="shared" si="16"/>
        <v>2.0918191062270834E-5</v>
      </c>
      <c r="T40" s="122">
        <f t="shared" si="11"/>
        <v>5.8808407881225989E-4</v>
      </c>
    </row>
    <row r="41" spans="1:20">
      <c r="A41" s="9" t="str">
        <f>'UC-tier2'!A41</f>
        <v>1A3b Road transportation</v>
      </c>
      <c r="B41" s="13" t="s">
        <v>271</v>
      </c>
      <c r="C41" s="9" t="str">
        <f>'UC-tier2'!C41</f>
        <v>CO2</v>
      </c>
      <c r="D41" s="104">
        <f>'UC-tier2'!D41</f>
        <v>0</v>
      </c>
      <c r="E41" s="104">
        <f>'UC-tier2'!E41</f>
        <v>9.0749999999999975</v>
      </c>
      <c r="F41" s="114">
        <f>MAX('UC-tier2'!F41:G41)</f>
        <v>2.9960062633465557E-2</v>
      </c>
      <c r="G41" s="114">
        <f>MAX('UC-tier2'!H41:I41)</f>
        <v>5.0254551876279304E-3</v>
      </c>
      <c r="H41" s="114">
        <f t="shared" si="3"/>
        <v>3.037861999571468E-2</v>
      </c>
      <c r="I41" s="115">
        <f t="shared" si="4"/>
        <v>4.1138659417597586E-6</v>
      </c>
      <c r="J41" s="122">
        <f t="shared" si="5"/>
        <v>1.2883783444461727E-4</v>
      </c>
      <c r="K41" s="122">
        <f t="shared" si="6"/>
        <v>1.2883783444066275E-4</v>
      </c>
      <c r="L41" s="122">
        <f t="shared" si="13"/>
        <v>6.4746876347245033E-7</v>
      </c>
      <c r="M41" s="122">
        <f t="shared" si="14"/>
        <v>5.4588496279517185E-6</v>
      </c>
      <c r="N41" s="122">
        <f t="shared" si="7"/>
        <v>5.4971133388589644E-6</v>
      </c>
      <c r="O41" s="122">
        <f t="shared" si="8"/>
        <v>6.4964488152855567E-6</v>
      </c>
      <c r="P41" s="122">
        <f t="shared" si="9"/>
        <v>1.6417800630819102E-4</v>
      </c>
      <c r="Q41" s="122">
        <f t="shared" si="10"/>
        <v>1.6417800630343912E-4</v>
      </c>
      <c r="R41" s="122">
        <f t="shared" si="15"/>
        <v>8.2506921349590959E-7</v>
      </c>
      <c r="S41" s="122">
        <f t="shared" si="16"/>
        <v>6.9562101266157642E-6</v>
      </c>
      <c r="T41" s="122">
        <f t="shared" si="11"/>
        <v>7.0049695597261851E-6</v>
      </c>
    </row>
    <row r="42" spans="1:20">
      <c r="A42" s="9" t="str">
        <f>'UC-tier2'!A42</f>
        <v>1A3b Road transportation</v>
      </c>
      <c r="B42" s="13" t="s">
        <v>271</v>
      </c>
      <c r="C42" s="9" t="str">
        <f>'UC-tier2'!C42</f>
        <v>CH4</v>
      </c>
      <c r="D42" s="104">
        <f>'UC-tier2'!D42</f>
        <v>0</v>
      </c>
      <c r="E42" s="104">
        <f>'UC-tier2'!E42</f>
        <v>2.1121800000000013</v>
      </c>
      <c r="F42" s="114">
        <f>MAX('UC-tier2'!F42:G42)</f>
        <v>2.9960062633465557E-2</v>
      </c>
      <c r="G42" s="114">
        <f>MAX('UC-tier2'!H42:I42)</f>
        <v>0.50260194669780922</v>
      </c>
      <c r="H42" s="114">
        <f t="shared" si="3"/>
        <v>0.5034941133493307</v>
      </c>
      <c r="I42" s="115">
        <f t="shared" si="4"/>
        <v>1.5869410105424565E-5</v>
      </c>
      <c r="J42" s="122">
        <f t="shared" si="5"/>
        <v>2.9986633300005394E-5</v>
      </c>
      <c r="K42" s="122">
        <f t="shared" si="6"/>
        <v>2.9986633294642344E-5</v>
      </c>
      <c r="L42" s="122">
        <f t="shared" si="13"/>
        <v>1.5071340271496062E-5</v>
      </c>
      <c r="M42" s="122">
        <f t="shared" si="14"/>
        <v>1.2705314608448562E-6</v>
      </c>
      <c r="N42" s="122">
        <f t="shared" si="7"/>
        <v>1.5124799098573692E-5</v>
      </c>
      <c r="O42" s="122">
        <f t="shared" si="8"/>
        <v>2.5060323291566939E-5</v>
      </c>
      <c r="P42" s="122">
        <f t="shared" si="9"/>
        <v>3.821195606690253E-5</v>
      </c>
      <c r="Q42" s="122">
        <f t="shared" si="10"/>
        <v>3.8211956072065928E-5</v>
      </c>
      <c r="R42" s="122">
        <f t="shared" si="15"/>
        <v>1.9205403506356373E-5</v>
      </c>
      <c r="S42" s="122">
        <f t="shared" si="16"/>
        <v>1.619037785700859E-6</v>
      </c>
      <c r="T42" s="122">
        <f t="shared" si="11"/>
        <v>1.9273526070584301E-5</v>
      </c>
    </row>
    <row r="43" spans="1:20">
      <c r="A43" s="9" t="str">
        <f>'UC-tier2'!A43</f>
        <v>1A3b Road transportation</v>
      </c>
      <c r="B43" s="13" t="s">
        <v>271</v>
      </c>
      <c r="C43" s="9" t="str">
        <f>'UC-tier2'!C43</f>
        <v>N2O</v>
      </c>
      <c r="D43" s="104">
        <f>'UC-tier2'!D43</f>
        <v>0</v>
      </c>
      <c r="E43" s="104">
        <f>'UC-tier2'!E43</f>
        <v>4.9599999999999913E-3</v>
      </c>
      <c r="F43" s="114">
        <f>MAX('UC-tier2'!F43:G43)</f>
        <v>2.9960062633465557E-2</v>
      </c>
      <c r="G43" s="114">
        <f>MAX('UC-tier2'!H43:I43)</f>
        <v>1.5205779587359405</v>
      </c>
      <c r="H43" s="114">
        <f t="shared" si="3"/>
        <v>1.5208730827871735</v>
      </c>
      <c r="I43" s="115">
        <f t="shared" si="4"/>
        <v>1.1256674555727181E-7</v>
      </c>
      <c r="J43" s="122">
        <f t="shared" si="5"/>
        <v>7.041715122113601E-8</v>
      </c>
      <c r="K43" s="122">
        <f t="shared" si="6"/>
        <v>7.0417152487678925E-8</v>
      </c>
      <c r="L43" s="122">
        <f t="shared" si="13"/>
        <v>1.0707476806383503E-7</v>
      </c>
      <c r="M43" s="122">
        <f t="shared" si="14"/>
        <v>2.983569603817133E-9</v>
      </c>
      <c r="N43" s="122">
        <f t="shared" si="7"/>
        <v>1.071163276233128E-7</v>
      </c>
      <c r="O43" s="122">
        <f t="shared" si="8"/>
        <v>1.7776079997961066E-7</v>
      </c>
      <c r="P43" s="122">
        <f t="shared" si="9"/>
        <v>8.9732552055465931E-8</v>
      </c>
      <c r="Q43" s="122">
        <f t="shared" si="10"/>
        <v>8.9732552205515898E-8</v>
      </c>
      <c r="R43" s="122">
        <f t="shared" si="15"/>
        <v>1.364453408366669E-7</v>
      </c>
      <c r="S43" s="122">
        <f t="shared" si="16"/>
        <v>3.8019616780180873E-9</v>
      </c>
      <c r="T43" s="122">
        <f t="shared" si="11"/>
        <v>1.3649830016756735E-7</v>
      </c>
    </row>
    <row r="44" spans="1:20">
      <c r="A44" s="9" t="str">
        <f>'UC-tier2'!A44</f>
        <v>1A3b Road transportation</v>
      </c>
      <c r="B44" s="13" t="s">
        <v>272</v>
      </c>
      <c r="C44" s="9" t="str">
        <f>'UC-tier2'!C44</f>
        <v>CH4</v>
      </c>
      <c r="D44" s="104">
        <f>'UC-tier2'!D44</f>
        <v>0</v>
      </c>
      <c r="E44" s="104">
        <f>'UC-tier2'!E44</f>
        <v>1.4019179999999993</v>
      </c>
      <c r="F44" s="114">
        <f>MAX('UC-tier2'!F44:G44)</f>
        <v>7.1117095897209577E-3</v>
      </c>
      <c r="G44" s="114">
        <f>MAX('UC-tier2'!H44:I44)</f>
        <v>0.81840367947347581</v>
      </c>
      <c r="H44" s="114">
        <f t="shared" si="3"/>
        <v>0.81843457831949662</v>
      </c>
      <c r="I44" s="115">
        <f t="shared" si="4"/>
        <v>1.712150913450296E-5</v>
      </c>
      <c r="J44" s="122">
        <f t="shared" si="5"/>
        <v>1.9903039031099468E-5</v>
      </c>
      <c r="K44" s="122">
        <f t="shared" si="6"/>
        <v>1.9903039028472178E-5</v>
      </c>
      <c r="L44" s="122">
        <f t="shared" si="13"/>
        <v>1.6288720375756006E-5</v>
      </c>
      <c r="M44" s="122">
        <f t="shared" si="14"/>
        <v>2.0017434040988792E-7</v>
      </c>
      <c r="N44" s="122">
        <f t="shared" si="7"/>
        <v>1.6289950314415555E-5</v>
      </c>
      <c r="O44" s="122">
        <f t="shared" si="8"/>
        <v>2.7037586860490395E-5</v>
      </c>
      <c r="P44" s="122">
        <f t="shared" si="9"/>
        <v>2.5362435511766535E-5</v>
      </c>
      <c r="Q44" s="122">
        <f t="shared" si="10"/>
        <v>2.5362435508639638E-5</v>
      </c>
      <c r="R44" s="122">
        <f t="shared" si="15"/>
        <v>2.075671054323848E-5</v>
      </c>
      <c r="S44" s="122">
        <f t="shared" si="16"/>
        <v>2.5508209032135831E-7</v>
      </c>
      <c r="T44" s="122">
        <f t="shared" si="11"/>
        <v>2.0758277853632036E-5</v>
      </c>
    </row>
    <row r="45" spans="1:20">
      <c r="A45" s="9" t="str">
        <f>'UC-tier2'!A45</f>
        <v>1A3b Road transportation</v>
      </c>
      <c r="B45" s="13" t="s">
        <v>272</v>
      </c>
      <c r="C45" s="9" t="str">
        <f>'UC-tier2'!C45</f>
        <v>N2O</v>
      </c>
      <c r="D45" s="104">
        <f>'UC-tier2'!D45</f>
        <v>0</v>
      </c>
      <c r="E45" s="104">
        <f>'UC-tier2'!E45</f>
        <v>7.7560604999999851</v>
      </c>
      <c r="F45" s="114">
        <f>MAX('UC-tier2'!F45:G45)</f>
        <v>7.1117095897209577E-3</v>
      </c>
      <c r="G45" s="114">
        <f>MAX('UC-tier2'!H45:I45)</f>
        <v>1.0715289035834119</v>
      </c>
      <c r="H45" s="114">
        <f t="shared" si="3"/>
        <v>1.0715525034397322</v>
      </c>
      <c r="I45" s="115">
        <f t="shared" si="4"/>
        <v>1.2401953639058517E-4</v>
      </c>
      <c r="J45" s="122">
        <f t="shared" si="5"/>
        <v>1.1011284172202096E-4</v>
      </c>
      <c r="K45" s="122">
        <f t="shared" si="6"/>
        <v>1.1011284172019419E-4</v>
      </c>
      <c r="L45" s="122">
        <f t="shared" si="13"/>
        <v>1.179890925608509E-4</v>
      </c>
      <c r="M45" s="122">
        <f t="shared" si="14"/>
        <v>1.1074572797886062E-6</v>
      </c>
      <c r="N45" s="122">
        <f t="shared" si="7"/>
        <v>1.1799428979810674E-4</v>
      </c>
      <c r="O45" s="122">
        <f t="shared" si="8"/>
        <v>1.9584657878089196E-4</v>
      </c>
      <c r="P45" s="122">
        <f t="shared" si="9"/>
        <v>1.4031675478776151E-4</v>
      </c>
      <c r="Q45" s="122">
        <f t="shared" si="10"/>
        <v>1.4031675478334469E-4</v>
      </c>
      <c r="R45" s="122">
        <f t="shared" si="15"/>
        <v>1.5035345841211257E-4</v>
      </c>
      <c r="S45" s="122">
        <f t="shared" si="16"/>
        <v>1.4112324151618829E-6</v>
      </c>
      <c r="T45" s="122">
        <f t="shared" si="11"/>
        <v>1.5036008124968698E-4</v>
      </c>
    </row>
    <row r="46" spans="1:20">
      <c r="A46" s="9" t="str">
        <f>'UC-tier2'!A46</f>
        <v>1A3c Railways</v>
      </c>
      <c r="B46" s="13" t="s">
        <v>269</v>
      </c>
      <c r="C46" s="9" t="str">
        <f>'UC-tier2'!C46</f>
        <v>CO2</v>
      </c>
      <c r="D46" s="104">
        <f>'UC-tier2'!D46</f>
        <v>191.10390000000001</v>
      </c>
      <c r="E46" s="104">
        <f>'UC-tier2'!E46</f>
        <v>98.270719999999997</v>
      </c>
      <c r="F46" s="114">
        <f>MAX('UC-tier2'!F46:G46)</f>
        <v>5.0131424648691622E-2</v>
      </c>
      <c r="G46" s="114">
        <f>MAX('UC-tier2'!H46:I46)</f>
        <v>1.5103220528247278E-2</v>
      </c>
      <c r="H46" s="114">
        <f t="shared" si="3"/>
        <v>5.2357110382758101E-2</v>
      </c>
      <c r="I46" s="115">
        <f t="shared" si="4"/>
        <v>7.6777730022413587E-5</v>
      </c>
      <c r="J46" s="122">
        <f t="shared" si="5"/>
        <v>1.1860534198078199E-3</v>
      </c>
      <c r="K46" s="122">
        <f t="shared" si="6"/>
        <v>1.3951500555068571E-3</v>
      </c>
      <c r="L46" s="122">
        <f t="shared" si="13"/>
        <v>1.7913226357639351E-5</v>
      </c>
      <c r="M46" s="122">
        <f t="shared" si="14"/>
        <v>9.891131260811412E-5</v>
      </c>
      <c r="N46" s="122">
        <f t="shared" si="7"/>
        <v>1.0052030362270152E-4</v>
      </c>
      <c r="O46" s="122">
        <f t="shared" si="8"/>
        <v>1.2124425061626156E-4</v>
      </c>
      <c r="P46" s="122">
        <f t="shared" si="9"/>
        <v>8.7639922042015428E-4</v>
      </c>
      <c r="Q46" s="122">
        <f t="shared" si="10"/>
        <v>1.7778392162648489E-3</v>
      </c>
      <c r="R46" s="122">
        <f t="shared" si="15"/>
        <v>1.3236450696789585E-5</v>
      </c>
      <c r="S46" s="122">
        <f t="shared" si="16"/>
        <v>1.2604265024599912E-4</v>
      </c>
      <c r="T46" s="122">
        <f t="shared" si="11"/>
        <v>1.2673576175682933E-4</v>
      </c>
    </row>
    <row r="47" spans="1:20">
      <c r="A47" s="9" t="str">
        <f>'UC-tier2'!A47</f>
        <v>1A3c Railways</v>
      </c>
      <c r="B47" s="13" t="s">
        <v>269</v>
      </c>
      <c r="C47" s="9" t="str">
        <f>'UC-tier2'!C47</f>
        <v>CH4</v>
      </c>
      <c r="D47" s="104">
        <f>'UC-tier2'!D47</f>
        <v>0.23058000000000001</v>
      </c>
      <c r="E47" s="104">
        <f>'UC-tier2'!E47</f>
        <v>0.10940999999999999</v>
      </c>
      <c r="F47" s="114">
        <f>MAX('UC-tier2'!F47:G47)</f>
        <v>5.0131424648691622E-2</v>
      </c>
      <c r="G47" s="114">
        <f>MAX('UC-tier2'!H47:I47)</f>
        <v>0.50202286068175606</v>
      </c>
      <c r="H47" s="114">
        <f t="shared" si="3"/>
        <v>0.50451968483340792</v>
      </c>
      <c r="I47" s="115">
        <f t="shared" si="4"/>
        <v>8.2370289810034882E-7</v>
      </c>
      <c r="J47" s="122">
        <f t="shared" si="5"/>
        <v>1.5611438248797072E-6</v>
      </c>
      <c r="K47" s="122">
        <f t="shared" si="6"/>
        <v>1.5532944866284202E-6</v>
      </c>
      <c r="L47" s="122">
        <f t="shared" si="13"/>
        <v>7.8372988890176897E-7</v>
      </c>
      <c r="M47" s="122">
        <f t="shared" si="14"/>
        <v>1.1012320569599739E-7</v>
      </c>
      <c r="N47" s="122">
        <f t="shared" si="7"/>
        <v>7.9142887184556395E-7</v>
      </c>
      <c r="O47" s="122">
        <f t="shared" si="8"/>
        <v>1.3007579226614931E-6</v>
      </c>
      <c r="P47" s="122">
        <f t="shared" si="9"/>
        <v>1.2231951416197262E-6</v>
      </c>
      <c r="Q47" s="122">
        <f t="shared" si="10"/>
        <v>1.9793626082269175E-6</v>
      </c>
      <c r="R47" s="122">
        <f t="shared" si="15"/>
        <v>6.1407192416796069E-7</v>
      </c>
      <c r="S47" s="122">
        <f t="shared" si="16"/>
        <v>1.4032996159400036E-7</v>
      </c>
      <c r="T47" s="122">
        <f t="shared" si="11"/>
        <v>6.2990223540825384E-7</v>
      </c>
    </row>
    <row r="48" spans="1:20">
      <c r="A48" s="9" t="str">
        <f>'UC-tier2'!A48</f>
        <v>1A3c Railways</v>
      </c>
      <c r="B48" s="13" t="s">
        <v>269</v>
      </c>
      <c r="C48" s="9" t="str">
        <f>'UC-tier2'!C48</f>
        <v>N2O</v>
      </c>
      <c r="D48" s="104">
        <f>'UC-tier2'!D48</f>
        <v>1.5096999999999987</v>
      </c>
      <c r="E48" s="104">
        <f>'UC-tier2'!E48</f>
        <v>0.81529999999999969</v>
      </c>
      <c r="F48" s="114">
        <f>MAX('UC-tier2'!F48:G48)</f>
        <v>5.0131424648691622E-2</v>
      </c>
      <c r="G48" s="114">
        <f>MAX('UC-tier2'!H48:I48)</f>
        <v>1.5159157674207091</v>
      </c>
      <c r="H48" s="114">
        <f t="shared" si="3"/>
        <v>1.5167444655089481</v>
      </c>
      <c r="I48" s="115">
        <f t="shared" si="4"/>
        <v>1.8452929454430805E-5</v>
      </c>
      <c r="J48" s="122">
        <f t="shared" si="5"/>
        <v>8.8166592489002937E-6</v>
      </c>
      <c r="K48" s="122">
        <f t="shared" si="6"/>
        <v>1.157481944016224E-5</v>
      </c>
      <c r="L48" s="122">
        <f t="shared" si="13"/>
        <v>1.3365312771383581E-5</v>
      </c>
      <c r="M48" s="122">
        <f t="shared" si="14"/>
        <v>8.206146568316118E-7</v>
      </c>
      <c r="N48" s="122">
        <f t="shared" si="7"/>
        <v>1.339048146602339E-5</v>
      </c>
      <c r="O48" s="122">
        <f t="shared" si="8"/>
        <v>2.9140111367242409E-5</v>
      </c>
      <c r="P48" s="122">
        <f t="shared" si="9"/>
        <v>6.218644017508268E-6</v>
      </c>
      <c r="Q48" s="122">
        <f t="shared" si="10"/>
        <v>1.4749788268781695E-5</v>
      </c>
      <c r="R48" s="122">
        <f t="shared" si="15"/>
        <v>9.4269405181172473E-6</v>
      </c>
      <c r="S48" s="122">
        <f t="shared" si="16"/>
        <v>1.0457089634182293E-6</v>
      </c>
      <c r="T48" s="122">
        <f t="shared" si="11"/>
        <v>9.4847622409997137E-6</v>
      </c>
    </row>
    <row r="49" spans="1:21" ht="12.75" customHeight="1">
      <c r="A49" s="9" t="str">
        <f>'UC-tier2'!A49</f>
        <v>1A3d Navigation</v>
      </c>
      <c r="B49" s="13" t="s">
        <v>269</v>
      </c>
      <c r="C49" s="9" t="str">
        <f>'UC-tier2'!C49</f>
        <v>CO2</v>
      </c>
      <c r="D49" s="104">
        <f>'UC-tier2'!D49</f>
        <v>441.28575999999987</v>
      </c>
      <c r="E49" s="104">
        <f>'UC-tier2'!E49</f>
        <v>536.86285000000009</v>
      </c>
      <c r="F49" s="114">
        <f>MAX('UC-tier2'!F49:G49)</f>
        <v>5.5251890398324649E-2</v>
      </c>
      <c r="G49" s="114">
        <f>MAX('UC-tier2'!H49:I49)</f>
        <v>1.0302958751999186E-2</v>
      </c>
      <c r="H49" s="114">
        <f t="shared" si="3"/>
        <v>5.6204291220812282E-2</v>
      </c>
      <c r="I49" s="115">
        <f t="shared" si="4"/>
        <v>4.502651020883292E-4</v>
      </c>
      <c r="J49" s="122">
        <f t="shared" si="5"/>
        <v>1.6613054641725356E-3</v>
      </c>
      <c r="K49" s="122">
        <f t="shared" si="6"/>
        <v>7.6218453978669299E-3</v>
      </c>
      <c r="L49" s="122">
        <f t="shared" si="13"/>
        <v>1.7116361671840497E-5</v>
      </c>
      <c r="M49" s="122">
        <f t="shared" si="14"/>
        <v>5.9555554798847187E-4</v>
      </c>
      <c r="N49" s="122">
        <f t="shared" si="7"/>
        <v>5.958014607037568E-4</v>
      </c>
      <c r="O49" s="122">
        <f t="shared" si="8"/>
        <v>7.1104023087706575E-4</v>
      </c>
      <c r="P49" s="122">
        <f t="shared" si="9"/>
        <v>3.5831493004643278E-3</v>
      </c>
      <c r="Q49" s="122">
        <f t="shared" si="10"/>
        <v>9.7125148618603108E-3</v>
      </c>
      <c r="R49" s="122">
        <f t="shared" si="15"/>
        <v>3.6917039444938708E-5</v>
      </c>
      <c r="S49" s="122">
        <f t="shared" si="16"/>
        <v>7.5891622159119309E-4</v>
      </c>
      <c r="T49" s="122">
        <f t="shared" si="11"/>
        <v>7.5981359503211833E-4</v>
      </c>
    </row>
    <row r="50" spans="1:21">
      <c r="A50" s="9" t="str">
        <f>'UC-tier2'!A50</f>
        <v>1A3d Navigation</v>
      </c>
      <c r="B50" s="13" t="s">
        <v>269</v>
      </c>
      <c r="C50" s="9" t="str">
        <f>'UC-tier2'!C50</f>
        <v>CH4</v>
      </c>
      <c r="D50" s="104">
        <f>'UC-tier2'!D50</f>
        <v>4.5586799999999981</v>
      </c>
      <c r="E50" s="104">
        <f>'UC-tier2'!E50</f>
        <v>2.9267699999999994</v>
      </c>
      <c r="F50" s="114">
        <f>MAX('UC-tier2'!F50:G50)</f>
        <v>5.5251890398324649E-2</v>
      </c>
      <c r="G50" s="114">
        <f>MAX('UC-tier2'!H50:I50)</f>
        <v>0.81006812588120569</v>
      </c>
      <c r="H50" s="114">
        <f t="shared" si="3"/>
        <v>0.81195020780912264</v>
      </c>
      <c r="I50" s="115">
        <f t="shared" si="4"/>
        <v>3.5461201986311593E-5</v>
      </c>
      <c r="J50" s="122">
        <f t="shared" si="5"/>
        <v>2.0022592278401419E-5</v>
      </c>
      <c r="K50" s="122">
        <f t="shared" si="6"/>
        <v>4.1551372860154111E-5</v>
      </c>
      <c r="L50" s="122">
        <f t="shared" si="13"/>
        <v>1.6219663802248139E-5</v>
      </c>
      <c r="M50" s="122">
        <f t="shared" si="14"/>
        <v>3.2467400401913064E-6</v>
      </c>
      <c r="N50" s="122">
        <f t="shared" si="7"/>
        <v>1.6541427228221269E-5</v>
      </c>
      <c r="O50" s="122">
        <f t="shared" si="8"/>
        <v>5.5998879616877174E-5</v>
      </c>
      <c r="P50" s="122">
        <f t="shared" si="9"/>
        <v>1.0367234583696927E-5</v>
      </c>
      <c r="Q50" s="122">
        <f t="shared" si="10"/>
        <v>5.2948899560189151E-5</v>
      </c>
      <c r="R50" s="122">
        <f t="shared" si="15"/>
        <v>8.3981662897861909E-6</v>
      </c>
      <c r="S50" s="122">
        <f t="shared" si="16"/>
        <v>4.137319670873959E-6</v>
      </c>
      <c r="T50" s="122">
        <f t="shared" si="11"/>
        <v>9.3619768793723133E-6</v>
      </c>
    </row>
    <row r="51" spans="1:21">
      <c r="A51" s="9" t="str">
        <f>'UC-tier2'!A51</f>
        <v>1A3d Navigation</v>
      </c>
      <c r="B51" s="13" t="s">
        <v>269</v>
      </c>
      <c r="C51" s="9" t="str">
        <f>'UC-tier2'!C51</f>
        <v>N2O</v>
      </c>
      <c r="D51" s="104">
        <f>'UC-tier2'!D51</f>
        <v>2.8923000000000005</v>
      </c>
      <c r="E51" s="104">
        <f>'UC-tier2'!E51</f>
        <v>4.1819000000000015</v>
      </c>
      <c r="F51" s="114">
        <f>MAX('UC-tier2'!F51:G51)</f>
        <v>5.5251890398324649E-2</v>
      </c>
      <c r="G51" s="114">
        <f>MAX('UC-tier2'!H51:I51)</f>
        <v>0.79224081799142065</v>
      </c>
      <c r="H51" s="114">
        <f t="shared" si="3"/>
        <v>0.7941651497543214</v>
      </c>
      <c r="I51" s="115">
        <f t="shared" si="4"/>
        <v>4.9558702638213985E-5</v>
      </c>
      <c r="J51" s="122">
        <f t="shared" si="5"/>
        <v>2.0304228737444419E-5</v>
      </c>
      <c r="K51" s="122">
        <f t="shared" si="6"/>
        <v>5.9370461691174423E-5</v>
      </c>
      <c r="L51" s="122">
        <f t="shared" si="13"/>
        <v>1.6085838783637876E-5</v>
      </c>
      <c r="M51" s="122">
        <f t="shared" si="14"/>
        <v>4.6390875176648765E-6</v>
      </c>
      <c r="N51" s="122">
        <f t="shared" si="7"/>
        <v>1.6741425935975185E-5</v>
      </c>
      <c r="O51" s="122">
        <f t="shared" si="8"/>
        <v>7.8261075980369418E-5</v>
      </c>
      <c r="P51" s="122">
        <f t="shared" si="9"/>
        <v>3.5484181179157304E-5</v>
      </c>
      <c r="Q51" s="122">
        <f t="shared" si="10"/>
        <v>7.5655758078275751E-5</v>
      </c>
      <c r="R51" s="122">
        <f t="shared" si="15"/>
        <v>2.8112016723131355E-5</v>
      </c>
      <c r="S51" s="122">
        <f t="shared" si="16"/>
        <v>5.9115875629543205E-6</v>
      </c>
      <c r="T51" s="122">
        <f t="shared" si="11"/>
        <v>2.8726857672848472E-5</v>
      </c>
    </row>
    <row r="52" spans="1:21">
      <c r="A52" s="9" t="str">
        <f>'UC-tier2'!A52</f>
        <v>1A3e Other transportation (off-road vehicles and other machinery)</v>
      </c>
      <c r="B52" s="13" t="s">
        <v>269</v>
      </c>
      <c r="C52" s="9" t="str">
        <f>'UC-tier2'!C52</f>
        <v>CO2</v>
      </c>
      <c r="D52" s="104">
        <f>'UC-tier2'!D52</f>
        <v>659.85604000000001</v>
      </c>
      <c r="E52" s="104">
        <f>'UC-tier2'!E52</f>
        <v>648.37789999999995</v>
      </c>
      <c r="F52" s="114">
        <f>MAX('UC-tier2'!F52:G52)</f>
        <v>0.14242503272373208</v>
      </c>
      <c r="G52" s="114">
        <f>MAX('UC-tier2'!H52:I52)</f>
        <v>1.1922426729526698E-2</v>
      </c>
      <c r="H52" s="114">
        <f t="shared" si="3"/>
        <v>0.14292317588647785</v>
      </c>
      <c r="I52" s="115">
        <f t="shared" si="4"/>
        <v>1.3828221318678373E-3</v>
      </c>
      <c r="J52" s="122">
        <f t="shared" si="5"/>
        <v>2.9233868292877219E-4</v>
      </c>
      <c r="K52" s="122">
        <f t="shared" si="6"/>
        <v>9.2050252931332888E-3</v>
      </c>
      <c r="L52" s="122">
        <f t="shared" si="13"/>
        <v>3.4853865274246236E-6</v>
      </c>
      <c r="M52" s="122">
        <f t="shared" si="14"/>
        <v>1.854070790266425E-3</v>
      </c>
      <c r="N52" s="122">
        <f t="shared" si="7"/>
        <v>1.8540740662763208E-3</v>
      </c>
      <c r="O52" s="122">
        <f t="shared" si="8"/>
        <v>2.18369614554836E-3</v>
      </c>
      <c r="P52" s="122">
        <f t="shared" si="9"/>
        <v>2.5648216317257777E-3</v>
      </c>
      <c r="Q52" s="122">
        <f t="shared" si="10"/>
        <v>1.1729960435615496E-2</v>
      </c>
      <c r="R52" s="122">
        <f t="shared" si="15"/>
        <v>3.0578897978555695E-5</v>
      </c>
      <c r="S52" s="122">
        <f t="shared" si="16"/>
        <v>2.3626417442740872E-3</v>
      </c>
      <c r="T52" s="122">
        <f t="shared" si="11"/>
        <v>2.3628396223163528E-3</v>
      </c>
    </row>
    <row r="53" spans="1:21">
      <c r="A53" s="9" t="str">
        <f>'UC-tier2'!A53</f>
        <v>1A3e Other transportation (off-road vehicles and other machinery)</v>
      </c>
      <c r="B53" s="13" t="s">
        <v>269</v>
      </c>
      <c r="C53" s="9" t="str">
        <f>'UC-tier2'!C53</f>
        <v>CH4</v>
      </c>
      <c r="D53" s="104">
        <f>'UC-tier2'!D53</f>
        <v>4.9982099999999958</v>
      </c>
      <c r="E53" s="104">
        <f>'UC-tier2'!E53</f>
        <v>6.0731999999999973</v>
      </c>
      <c r="F53" s="114">
        <f>MAX('UC-tier2'!F53:G53)</f>
        <v>0.14242503272373208</v>
      </c>
      <c r="G53" s="114">
        <f>MAX('UC-tier2'!H53:I53)</f>
        <v>0.50000522460254837</v>
      </c>
      <c r="H53" s="114">
        <f t="shared" si="3"/>
        <v>0.51989433020201425</v>
      </c>
      <c r="I53" s="115">
        <f t="shared" si="4"/>
        <v>4.7115968715799443E-5</v>
      </c>
      <c r="J53" s="122">
        <f t="shared" si="5"/>
        <v>1.8710547963429747E-5</v>
      </c>
      <c r="K53" s="122">
        <f t="shared" si="6"/>
        <v>8.6221260179066985E-5</v>
      </c>
      <c r="L53" s="122">
        <f t="shared" si="13"/>
        <v>9.3553717368914448E-6</v>
      </c>
      <c r="M53" s="122">
        <f t="shared" si="14"/>
        <v>1.7366635604708381E-5</v>
      </c>
      <c r="N53" s="122">
        <f t="shared" si="7"/>
        <v>1.9726201169058175E-5</v>
      </c>
      <c r="O53" s="122">
        <f t="shared" si="8"/>
        <v>7.4403610491462503E-5</v>
      </c>
      <c r="P53" s="122">
        <f t="shared" si="9"/>
        <v>4.0450848189266253E-5</v>
      </c>
      <c r="Q53" s="122">
        <f t="shared" si="10"/>
        <v>1.0987172097873787E-4</v>
      </c>
      <c r="R53" s="122">
        <f t="shared" si="15"/>
        <v>2.0225635434237658E-5</v>
      </c>
      <c r="S53" s="122">
        <f t="shared" si="16"/>
        <v>2.2130297533776798E-5</v>
      </c>
      <c r="T53" s="122">
        <f t="shared" si="11"/>
        <v>2.9980433580123174E-5</v>
      </c>
    </row>
    <row r="54" spans="1:21">
      <c r="A54" s="9" t="str">
        <f>'UC-tier2'!A54</f>
        <v>1A3e Other transportation (off-road vehicles and other machinery)</v>
      </c>
      <c r="B54" s="13" t="s">
        <v>269</v>
      </c>
      <c r="C54" s="9" t="str">
        <f>'UC-tier2'!C54</f>
        <v>N2O</v>
      </c>
      <c r="D54" s="104">
        <f>'UC-tier2'!D54</f>
        <v>4.7405199999999956</v>
      </c>
      <c r="E54" s="104">
        <f>'UC-tier2'!E54</f>
        <v>4.4342399999999964</v>
      </c>
      <c r="F54" s="114">
        <f>MAX('UC-tier2'!F54:G54)</f>
        <v>0.14242503272373208</v>
      </c>
      <c r="G54" s="114">
        <f>MAX('UC-tier2'!H54:I54)</f>
        <v>1.1609239151039967</v>
      </c>
      <c r="H54" s="114">
        <f t="shared" si="3"/>
        <v>1.1696278154211057</v>
      </c>
      <c r="I54" s="115">
        <f t="shared" si="4"/>
        <v>7.7393117925273898E-5</v>
      </c>
      <c r="J54" s="122">
        <f t="shared" si="5"/>
        <v>1.0771514427077022E-6</v>
      </c>
      <c r="K54" s="122">
        <f t="shared" si="6"/>
        <v>6.2952934323985018E-5</v>
      </c>
      <c r="L54" s="122">
        <f t="shared" si="13"/>
        <v>1.2504908700281442E-6</v>
      </c>
      <c r="M54" s="122">
        <f t="shared" si="14"/>
        <v>1.2679943071827382E-5</v>
      </c>
      <c r="N54" s="122">
        <f t="shared" si="7"/>
        <v>1.2741455321932693E-5</v>
      </c>
      <c r="O54" s="122">
        <f t="shared" si="8"/>
        <v>1.2221604601967906E-4</v>
      </c>
      <c r="P54" s="122">
        <f t="shared" si="9"/>
        <v>1.4379145497400714E-5</v>
      </c>
      <c r="Q54" s="122">
        <f t="shared" si="10"/>
        <v>8.0220901671731285E-5</v>
      </c>
      <c r="R54" s="122">
        <f t="shared" si="15"/>
        <v>1.6693093886692445E-5</v>
      </c>
      <c r="S54" s="122">
        <f t="shared" si="16"/>
        <v>1.61580469169753E-5</v>
      </c>
      <c r="T54" s="122">
        <f t="shared" si="11"/>
        <v>2.3232345204070631E-5</v>
      </c>
    </row>
    <row r="55" spans="1:21">
      <c r="A55" s="9" t="str">
        <f>'UC-tier2'!A55</f>
        <v>1A3e Other transportation (off-road vehicles and other machinery)</v>
      </c>
      <c r="B55" s="13" t="s">
        <v>272</v>
      </c>
      <c r="C55" s="9" t="str">
        <f>'UC-tier2'!C55</f>
        <v>CH4</v>
      </c>
      <c r="D55" s="104">
        <f>'UC-tier2'!D55</f>
        <v>0</v>
      </c>
      <c r="E55" s="104">
        <f>'UC-tier2'!E55</f>
        <v>0.4864859999999992</v>
      </c>
      <c r="F55" s="114">
        <f>MAX('UC-tier2'!F55:G55)</f>
        <v>7.7223376240325006E-2</v>
      </c>
      <c r="G55" s="114">
        <f>MAX('UC-tier2'!H55:I55)</f>
        <v>0.45449476279573342</v>
      </c>
      <c r="H55" s="114">
        <f t="shared" si="3"/>
        <v>0.46100861081622413</v>
      </c>
      <c r="I55" s="115">
        <f t="shared" si="4"/>
        <v>3.3466850544781699E-6</v>
      </c>
      <c r="J55" s="122">
        <f t="shared" si="5"/>
        <v>6.9066449368548888E-6</v>
      </c>
      <c r="K55" s="122">
        <f t="shared" si="6"/>
        <v>6.9066449284518095E-6</v>
      </c>
      <c r="L55" s="122">
        <f t="shared" si="13"/>
        <v>3.1390339522902158E-6</v>
      </c>
      <c r="M55" s="122">
        <f t="shared" si="14"/>
        <v>7.5427708241346675E-7</v>
      </c>
      <c r="N55" s="122">
        <f t="shared" si="7"/>
        <v>3.228384746384003E-6</v>
      </c>
      <c r="O55" s="122">
        <f t="shared" si="8"/>
        <v>5.2849481400452126E-6</v>
      </c>
      <c r="P55" s="122">
        <f t="shared" si="9"/>
        <v>8.8011351593308973E-6</v>
      </c>
      <c r="Q55" s="122">
        <f t="shared" si="10"/>
        <v>8.8011351597283489E-6</v>
      </c>
      <c r="R55" s="122">
        <f t="shared" si="15"/>
        <v>4.0000698365732858E-6</v>
      </c>
      <c r="S55" s="122">
        <f t="shared" si="16"/>
        <v>9.6117501608622034E-7</v>
      </c>
      <c r="T55" s="122">
        <f t="shared" si="11"/>
        <v>4.1139295216388648E-6</v>
      </c>
    </row>
    <row r="56" spans="1:21">
      <c r="A56" s="9" t="str">
        <f>'UC-tier2'!A56</f>
        <v>1A3e Other transportation (off-road vehicles and other machinery)</v>
      </c>
      <c r="B56" s="13" t="s">
        <v>272</v>
      </c>
      <c r="C56" s="9" t="str">
        <f>'UC-tier2'!C56</f>
        <v>N2O</v>
      </c>
      <c r="D56" s="104">
        <f>'UC-tier2'!D56</f>
        <v>0</v>
      </c>
      <c r="E56" s="104">
        <f>'UC-tier2'!E56</f>
        <v>0.21916999999999992</v>
      </c>
      <c r="F56" s="114">
        <f>MAX('UC-tier2'!F56:G56)</f>
        <v>7.7223376240325006E-2</v>
      </c>
      <c r="G56" s="114">
        <f>MAX('UC-tier2'!H56:I56)</f>
        <v>0.64705946940227932</v>
      </c>
      <c r="H56" s="114">
        <f t="shared" si="3"/>
        <v>0.65165129231907004</v>
      </c>
      <c r="I56" s="115">
        <f t="shared" si="4"/>
        <v>2.1312373996571238E-6</v>
      </c>
      <c r="J56" s="122">
        <f t="shared" si="5"/>
        <v>3.111557921542385E-6</v>
      </c>
      <c r="K56" s="122">
        <f t="shared" si="6"/>
        <v>3.1115579255493171E-6</v>
      </c>
      <c r="L56" s="122">
        <f t="shared" si="13"/>
        <v>2.0133630177276746E-6</v>
      </c>
      <c r="M56" s="122">
        <f t="shared" si="14"/>
        <v>3.3981431768346825E-7</v>
      </c>
      <c r="N56" s="122">
        <f t="shared" si="7"/>
        <v>2.0418384881415497E-6</v>
      </c>
      <c r="O56" s="122">
        <f t="shared" si="8"/>
        <v>3.365562922104412E-6</v>
      </c>
      <c r="P56" s="122">
        <f t="shared" si="9"/>
        <v>3.9650571466154361E-6</v>
      </c>
      <c r="Q56" s="122">
        <f t="shared" si="10"/>
        <v>3.9650571505812392E-6</v>
      </c>
      <c r="R56" s="122">
        <f t="shared" si="15"/>
        <v>2.5656277734386999E-6</v>
      </c>
      <c r="S56" s="122">
        <f t="shared" si="16"/>
        <v>4.3302526336958756E-7</v>
      </c>
      <c r="T56" s="122">
        <f t="shared" si="11"/>
        <v>2.6019140551825151E-6</v>
      </c>
    </row>
    <row r="57" spans="1:21">
      <c r="A57" s="9" t="str">
        <f>'UC-tier2'!A57</f>
        <v>1A4 Other sectors</v>
      </c>
      <c r="B57" s="13" t="s">
        <v>269</v>
      </c>
      <c r="C57" s="9" t="str">
        <f>'UC-tier2'!C57</f>
        <v>CO2</v>
      </c>
      <c r="D57" s="104">
        <f>'UC-tier2'!D57</f>
        <v>6634.6264599149981</v>
      </c>
      <c r="E57" s="104">
        <f>'UC-tier2'!E57</f>
        <v>3314.6845504499988</v>
      </c>
      <c r="F57" s="114">
        <f>MAX('UC-tier2'!F57:G57)</f>
        <v>6.9547378301224136E-2</v>
      </c>
      <c r="G57" s="114">
        <f>MAX('UC-tier2'!H57:I57)</f>
        <v>6.981326612442283E-3</v>
      </c>
      <c r="H57" s="114">
        <f t="shared" si="3"/>
        <v>6.9896900860075162E-2</v>
      </c>
      <c r="I57" s="115">
        <f t="shared" si="4"/>
        <v>3.4572882039153045E-3</v>
      </c>
      <c r="J57" s="122">
        <f t="shared" si="5"/>
        <v>4.2515091600876964E-2</v>
      </c>
      <c r="K57" s="122">
        <f t="shared" si="6"/>
        <v>4.7058598273707952E-2</v>
      </c>
      <c r="L57" s="122">
        <f t="shared" si="13"/>
        <v>2.9681174042362374E-4</v>
      </c>
      <c r="M57" s="122">
        <f t="shared" si="14"/>
        <v>4.6284411683551316E-3</v>
      </c>
      <c r="N57" s="122">
        <f t="shared" si="7"/>
        <v>4.6379483457858733E-3</v>
      </c>
      <c r="O57" s="122">
        <f t="shared" si="8"/>
        <v>5.4596081093538787E-3</v>
      </c>
      <c r="P57" s="122">
        <f t="shared" si="9"/>
        <v>3.214391596067756E-2</v>
      </c>
      <c r="Q57" s="122">
        <f t="shared" si="10"/>
        <v>5.9966754933079042E-2</v>
      </c>
      <c r="R57" s="122">
        <f t="shared" si="15"/>
        <v>2.244071759243865E-4</v>
      </c>
      <c r="S57" s="122">
        <f t="shared" si="16"/>
        <v>5.8980209238403353E-3</v>
      </c>
      <c r="T57" s="122">
        <f t="shared" si="11"/>
        <v>5.9022884882615452E-3</v>
      </c>
    </row>
    <row r="58" spans="1:21">
      <c r="A58" s="9" t="str">
        <f>'UC-tier2'!A58</f>
        <v>1A4 Other sectors</v>
      </c>
      <c r="B58" s="13" t="s">
        <v>269</v>
      </c>
      <c r="C58" s="9" t="str">
        <f>'UC-tier2'!C58</f>
        <v>CH4</v>
      </c>
      <c r="D58" s="104">
        <f>'UC-tier2'!D58</f>
        <v>17.804738826000012</v>
      </c>
      <c r="E58" s="104">
        <f>'UC-tier2'!E58</f>
        <v>9.3115701000000026</v>
      </c>
      <c r="F58" s="114">
        <f>MAX('UC-tier2'!F58:G58)</f>
        <v>6.9547378301224136E-2</v>
      </c>
      <c r="G58" s="114">
        <f>MAX('UC-tier2'!H58:I58)</f>
        <v>0.33694019882071041</v>
      </c>
      <c r="H58" s="114">
        <f t="shared" si="3"/>
        <v>0.34404292669652931</v>
      </c>
      <c r="I58" s="115">
        <f t="shared" si="4"/>
        <v>4.7804745532660365E-5</v>
      </c>
      <c r="J58" s="122">
        <f t="shared" si="5"/>
        <v>1.0829147183066823E-4</v>
      </c>
      <c r="K58" s="122">
        <f t="shared" si="6"/>
        <v>1.3219642169988167E-4</v>
      </c>
      <c r="L58" s="122">
        <f t="shared" si="13"/>
        <v>3.6487750049212712E-5</v>
      </c>
      <c r="M58" s="122">
        <f t="shared" si="14"/>
        <v>1.3002158647951513E-5</v>
      </c>
      <c r="N58" s="122">
        <f t="shared" si="7"/>
        <v>3.8735152422061315E-5</v>
      </c>
      <c r="O58" s="122">
        <f t="shared" si="8"/>
        <v>7.5491298665856003E-5</v>
      </c>
      <c r="P58" s="122">
        <f t="shared" si="9"/>
        <v>7.8834395509375099E-5</v>
      </c>
      <c r="Q58" s="122">
        <f t="shared" si="10"/>
        <v>1.6845785284547835E-4</v>
      </c>
      <c r="R58" s="122">
        <f t="shared" si="15"/>
        <v>2.6562476896839365E-5</v>
      </c>
      <c r="S58" s="122">
        <f t="shared" si="16"/>
        <v>1.6568646110276221E-5</v>
      </c>
      <c r="T58" s="122">
        <f t="shared" si="11"/>
        <v>3.1306312667299171E-5</v>
      </c>
    </row>
    <row r="59" spans="1:21">
      <c r="A59" s="9" t="str">
        <f>'UC-tier2'!A59</f>
        <v>1A4 Other sectors</v>
      </c>
      <c r="B59" s="13" t="s">
        <v>269</v>
      </c>
      <c r="C59" s="9" t="str">
        <f>'UC-tier2'!C59</f>
        <v>N2O</v>
      </c>
      <c r="D59" s="104">
        <f>'UC-tier2'!D59</f>
        <v>55.32241121000002</v>
      </c>
      <c r="E59" s="104">
        <f>'UC-tier2'!E59</f>
        <v>27.561532699999994</v>
      </c>
      <c r="F59" s="114">
        <f>MAX('UC-tier2'!F59:G59)</f>
        <v>6.9547378301224136E-2</v>
      </c>
      <c r="G59" s="114">
        <f>MAX('UC-tier2'!H59:I59)</f>
        <v>0.39422376878258558</v>
      </c>
      <c r="H59" s="114">
        <f t="shared" si="3"/>
        <v>0.40031140091398731</v>
      </c>
      <c r="I59" s="115">
        <f t="shared" si="4"/>
        <v>1.6464054093395913E-4</v>
      </c>
      <c r="J59" s="122">
        <f t="shared" si="5"/>
        <v>3.5594438501540537E-4</v>
      </c>
      <c r="K59" s="122">
        <f t="shared" si="6"/>
        <v>3.9129126026815565E-4</v>
      </c>
      <c r="L59" s="122">
        <f t="shared" si="13"/>
        <v>1.403217369377728E-4</v>
      </c>
      <c r="M59" s="122">
        <f t="shared" si="14"/>
        <v>3.8485391496553649E-5</v>
      </c>
      <c r="N59" s="122">
        <f t="shared" si="7"/>
        <v>1.4550366048961282E-4</v>
      </c>
      <c r="O59" s="122">
        <f t="shared" si="8"/>
        <v>2.5999360753133001E-4</v>
      </c>
      <c r="P59" s="122">
        <f t="shared" si="9"/>
        <v>2.6975567705278536E-4</v>
      </c>
      <c r="Q59" s="122">
        <f t="shared" si="10"/>
        <v>4.9862231287636837E-4</v>
      </c>
      <c r="R59" s="122">
        <f t="shared" si="15"/>
        <v>1.0634409965824708E-4</v>
      </c>
      <c r="S59" s="122">
        <f t="shared" si="16"/>
        <v>4.9041920606182798E-5</v>
      </c>
      <c r="T59" s="122">
        <f t="shared" si="11"/>
        <v>1.1710754676307724E-4</v>
      </c>
    </row>
    <row r="60" spans="1:21">
      <c r="A60" s="9" t="str">
        <f>'UC-tier2'!A60</f>
        <v>1A4 Other sectors</v>
      </c>
      <c r="B60" s="13" t="s">
        <v>270</v>
      </c>
      <c r="C60" s="9" t="str">
        <f>'UC-tier2'!C60</f>
        <v>CO2</v>
      </c>
      <c r="D60" s="104">
        <f>'UC-tier2'!D60</f>
        <v>46.466479399999997</v>
      </c>
      <c r="E60" s="104">
        <f>'UC-tier2'!E60</f>
        <v>14.055064380000006</v>
      </c>
      <c r="F60" s="114">
        <f>MAX('UC-tier2'!F60:G60)</f>
        <v>9.1701460756274708E-2</v>
      </c>
      <c r="G60" s="114">
        <f>MAX('UC-tier2'!H60:I60)</f>
        <v>9.0854626103607245E-3</v>
      </c>
      <c r="H60" s="114">
        <f t="shared" si="3"/>
        <v>9.2150439693356054E-2</v>
      </c>
      <c r="I60" s="115">
        <f t="shared" si="4"/>
        <v>1.9327056277097826E-5</v>
      </c>
      <c r="J60" s="122">
        <f t="shared" si="5"/>
        <v>4.2807892379492785E-4</v>
      </c>
      <c r="K60" s="122">
        <f t="shared" si="6"/>
        <v>1.9953984106262231E-4</v>
      </c>
      <c r="L60" s="122">
        <f>J60*G60*SQRT(2)</f>
        <v>5.5002938168630132E-6</v>
      </c>
      <c r="M60" s="122">
        <f t="shared" si="14"/>
        <v>2.5877413979558468E-5</v>
      </c>
      <c r="N60" s="122">
        <f t="shared" si="7"/>
        <v>2.6455505785020809E-5</v>
      </c>
      <c r="O60" s="122">
        <f t="shared" si="8"/>
        <v>3.0520496688961315E-5</v>
      </c>
      <c r="P60" s="122">
        <f t="shared" si="9"/>
        <v>3.9110258120800268E-4</v>
      </c>
      <c r="Q60" s="122">
        <f t="shared" si="10"/>
        <v>2.5427354803029027E-4</v>
      </c>
      <c r="R60" s="122">
        <f>P60*G60*SQRT(2)</f>
        <v>5.0251927614359002E-6</v>
      </c>
      <c r="S60" s="122">
        <f t="shared" si="16"/>
        <v>3.2975579369966304E-5</v>
      </c>
      <c r="T60" s="122">
        <f t="shared" si="11"/>
        <v>3.3356279724731521E-5</v>
      </c>
      <c r="U60" s="9" t="s">
        <v>170</v>
      </c>
    </row>
    <row r="61" spans="1:21">
      <c r="A61" s="9" t="str">
        <f>'UC-tier2'!A61</f>
        <v>1A4 Other sectors</v>
      </c>
      <c r="B61" s="13" t="s">
        <v>270</v>
      </c>
      <c r="C61" s="9" t="str">
        <f>'UC-tier2'!C61</f>
        <v>CH4</v>
      </c>
      <c r="D61" s="104">
        <f>'UC-tier2'!D61</f>
        <v>2.3428524000000004</v>
      </c>
      <c r="E61" s="104">
        <f>'UC-tier2'!E61</f>
        <v>0.11849250000000001</v>
      </c>
      <c r="F61" s="114">
        <f>MAX('UC-tier2'!F61:G61)</f>
        <v>9.1701460756274708E-2</v>
      </c>
      <c r="G61" s="114">
        <f>MAX('UC-tier2'!H61:I61)</f>
        <v>0.73482153186688048</v>
      </c>
      <c r="H61" s="114">
        <f t="shared" si="3"/>
        <v>0.74052133095544481</v>
      </c>
      <c r="I61" s="115">
        <f t="shared" si="4"/>
        <v>1.3093745509890329E-6</v>
      </c>
      <c r="J61" s="122">
        <f t="shared" si="5"/>
        <v>2.9962600698318909E-5</v>
      </c>
      <c r="K61" s="122">
        <f t="shared" si="6"/>
        <v>1.6822387986182079E-6</v>
      </c>
      <c r="L61" s="122">
        <f t="shared" ref="L61:L92" si="17">J61*G61</f>
        <v>2.2017164143854365E-5</v>
      </c>
      <c r="M61" s="122">
        <f t="shared" si="14"/>
        <v>2.1816189474991438E-7</v>
      </c>
      <c r="N61" s="122">
        <f t="shared" si="7"/>
        <v>2.2018244969791466E-5</v>
      </c>
      <c r="O61" s="122">
        <f t="shared" si="8"/>
        <v>2.0677107302381097E-6</v>
      </c>
      <c r="P61" s="122">
        <f t="shared" si="9"/>
        <v>3.0396514755892667E-5</v>
      </c>
      <c r="Q61" s="122">
        <f t="shared" si="10"/>
        <v>2.1436762988330871E-6</v>
      </c>
      <c r="R61" s="122">
        <f t="shared" si="15"/>
        <v>2.2336013536339287E-5</v>
      </c>
      <c r="S61" s="122">
        <f t="shared" si="16"/>
        <v>2.7800362437726031E-7</v>
      </c>
      <c r="T61" s="122">
        <f t="shared" si="11"/>
        <v>2.2337743545638149E-5</v>
      </c>
    </row>
    <row r="62" spans="1:21">
      <c r="A62" s="9" t="str">
        <f>'UC-tier2'!A62</f>
        <v>1A4 Other sectors</v>
      </c>
      <c r="B62" s="13" t="s">
        <v>270</v>
      </c>
      <c r="C62" s="9" t="str">
        <f>'UC-tier2'!C62</f>
        <v>N2O</v>
      </c>
      <c r="D62" s="104">
        <f>'UC-tier2'!D62</f>
        <v>0.59002299999999996</v>
      </c>
      <c r="E62" s="104">
        <f>'UC-tier2'!E62</f>
        <v>0.14721279999999992</v>
      </c>
      <c r="F62" s="114">
        <f>MAX('UC-tier2'!F62:G62)</f>
        <v>9.1701460756274708E-2</v>
      </c>
      <c r="G62" s="114">
        <f>MAX('UC-tier2'!H62:I62)</f>
        <v>0.43565365657974442</v>
      </c>
      <c r="H62" s="114">
        <f t="shared" si="3"/>
        <v>0.44520025426333315</v>
      </c>
      <c r="I62" s="115">
        <f t="shared" si="4"/>
        <v>9.7799455532935038E-7</v>
      </c>
      <c r="J62" s="122">
        <f t="shared" si="5"/>
        <v>5.8794444930398981E-6</v>
      </c>
      <c r="K62" s="122">
        <f t="shared" si="6"/>
        <v>2.0899810858343133E-6</v>
      </c>
      <c r="L62" s="122">
        <f t="shared" si="17"/>
        <v>2.5614014920504735E-6</v>
      </c>
      <c r="M62" s="122">
        <f t="shared" si="14"/>
        <v>2.7104013654400213E-7</v>
      </c>
      <c r="N62" s="122">
        <f t="shared" si="7"/>
        <v>2.5757019158078412E-6</v>
      </c>
      <c r="O62" s="122">
        <f t="shared" si="8"/>
        <v>1.5444089963727148E-6</v>
      </c>
      <c r="P62" s="122">
        <f t="shared" si="9"/>
        <v>5.5316490374934801E-6</v>
      </c>
      <c r="Q62" s="122">
        <f t="shared" si="10"/>
        <v>2.6632621494597151E-6</v>
      </c>
      <c r="R62" s="122">
        <f t="shared" si="15"/>
        <v>2.4098831300998584E-6</v>
      </c>
      <c r="S62" s="122">
        <f t="shared" si="16"/>
        <v>3.4538634896491107E-7</v>
      </c>
      <c r="T62" s="122">
        <f t="shared" si="11"/>
        <v>2.434507841595751E-6</v>
      </c>
    </row>
    <row r="63" spans="1:21">
      <c r="A63" s="9" t="str">
        <f>'UC-tier2'!A63</f>
        <v>1A4 Other sectors</v>
      </c>
      <c r="B63" s="13" t="s">
        <v>271</v>
      </c>
      <c r="C63" s="9" t="str">
        <f>'UC-tier2'!C63</f>
        <v>CO2</v>
      </c>
      <c r="D63" s="104">
        <f>'UC-tier2'!D63</f>
        <v>104.00706120300003</v>
      </c>
      <c r="E63" s="104">
        <f>'UC-tier2'!E63</f>
        <v>184.64316317999993</v>
      </c>
      <c r="F63" s="114">
        <f>MAX('UC-tier2'!F63:G63)</f>
        <v>3.4386767231842016E-2</v>
      </c>
      <c r="G63" s="114">
        <f>MAX('UC-tier2'!H63:I63)</f>
        <v>3.4342133961889286E-3</v>
      </c>
      <c r="H63" s="114">
        <f t="shared" si="3"/>
        <v>3.4557829536986946E-2</v>
      </c>
      <c r="I63" s="115">
        <f t="shared" si="4"/>
        <v>9.5217143780023091E-5</v>
      </c>
      <c r="J63" s="122">
        <f t="shared" si="5"/>
        <v>1.2165414286124943E-3</v>
      </c>
      <c r="K63" s="122">
        <f t="shared" si="6"/>
        <v>2.6213801970672301E-3</v>
      </c>
      <c r="L63" s="122">
        <f t="shared" si="17"/>
        <v>4.1778628711598452E-6</v>
      </c>
      <c r="M63" s="122">
        <f t="shared" si="14"/>
        <v>1.2747832867823994E-4</v>
      </c>
      <c r="N63" s="122">
        <f t="shared" si="7"/>
        <v>1.2754677111070898E-4</v>
      </c>
      <c r="O63" s="122">
        <f t="shared" si="8"/>
        <v>1.5036301854795076E-4</v>
      </c>
      <c r="P63" s="122">
        <f t="shared" si="9"/>
        <v>1.8958195869132055E-3</v>
      </c>
      <c r="Q63" s="122">
        <f t="shared" si="10"/>
        <v>3.3404238466614848E-3</v>
      </c>
      <c r="R63" s="122">
        <f t="shared" si="15"/>
        <v>6.5106490221346911E-6</v>
      </c>
      <c r="S63" s="122">
        <f t="shared" si="16"/>
        <v>1.6244558859709052E-4</v>
      </c>
      <c r="T63" s="122">
        <f t="shared" si="11"/>
        <v>1.6257600624121818E-4</v>
      </c>
    </row>
    <row r="64" spans="1:21">
      <c r="A64" s="9" t="str">
        <f>'UC-tier2'!A64</f>
        <v>1A4 Other sectors</v>
      </c>
      <c r="B64" s="13" t="s">
        <v>271</v>
      </c>
      <c r="C64" s="9" t="str">
        <f>'UC-tier2'!C64</f>
        <v>CH4</v>
      </c>
      <c r="D64" s="104">
        <f>'UC-tier2'!D64</f>
        <v>0.2197118069999999</v>
      </c>
      <c r="E64" s="104">
        <f>'UC-tier2'!E64</f>
        <v>0.21621789000000005</v>
      </c>
      <c r="F64" s="114">
        <f>MAX('UC-tier2'!F64:G64)</f>
        <v>3.4386767231842016E-2</v>
      </c>
      <c r="G64" s="114">
        <f>MAX('UC-tier2'!H64:I64)</f>
        <v>0.53175080135373776</v>
      </c>
      <c r="H64" s="114">
        <f t="shared" si="3"/>
        <v>0.53286148716246995</v>
      </c>
      <c r="I64" s="115">
        <f t="shared" si="4"/>
        <v>1.7192594400005292E-6</v>
      </c>
      <c r="J64" s="122">
        <f t="shared" si="5"/>
        <v>1.0200485967004624E-7</v>
      </c>
      <c r="K64" s="122">
        <f t="shared" si="6"/>
        <v>3.0696468005431893E-6</v>
      </c>
      <c r="L64" s="122">
        <f t="shared" si="17"/>
        <v>5.4241165871522654E-8</v>
      </c>
      <c r="M64" s="122">
        <f t="shared" si="14"/>
        <v>1.4927763786556002E-7</v>
      </c>
      <c r="N64" s="122">
        <f t="shared" si="7"/>
        <v>1.5882668932463245E-7</v>
      </c>
      <c r="O64" s="122">
        <f t="shared" si="8"/>
        <v>2.7149841803989924E-6</v>
      </c>
      <c r="P64" s="122">
        <f t="shared" si="9"/>
        <v>8.6004183330601336E-7</v>
      </c>
      <c r="Q64" s="122">
        <f t="shared" si="10"/>
        <v>3.9116498189902281E-6</v>
      </c>
      <c r="R64" s="122">
        <f t="shared" si="15"/>
        <v>4.5732793405821033E-7</v>
      </c>
      <c r="S64" s="122">
        <f t="shared" si="16"/>
        <v>1.9022444049028012E-7</v>
      </c>
      <c r="T64" s="122">
        <f t="shared" si="11"/>
        <v>4.9531220157572432E-7</v>
      </c>
    </row>
    <row r="65" spans="1:21">
      <c r="A65" s="9" t="str">
        <f>'UC-tier2'!A65</f>
        <v>1A4 Other sectors</v>
      </c>
      <c r="B65" s="13" t="s">
        <v>271</v>
      </c>
      <c r="C65" s="9" t="str">
        <f>'UC-tier2'!C65</f>
        <v>N2O</v>
      </c>
      <c r="D65" s="104">
        <f>'UC-tier2'!D65</f>
        <v>0.5925343099999999</v>
      </c>
      <c r="E65" s="104">
        <f>'UC-tier2'!E65</f>
        <v>1.083167899999999</v>
      </c>
      <c r="F65" s="114">
        <f>MAX('UC-tier2'!F65:G65)</f>
        <v>3.4386767231842016E-2</v>
      </c>
      <c r="G65" s="114">
        <f>MAX('UC-tier2'!H65:I65)</f>
        <v>0.34721745976720408</v>
      </c>
      <c r="H65" s="114">
        <f t="shared" si="3"/>
        <v>0.34891605599032971</v>
      </c>
      <c r="I65" s="115">
        <f t="shared" si="4"/>
        <v>5.6396505685263427E-6</v>
      </c>
      <c r="J65" s="122">
        <f t="shared" si="5"/>
        <v>7.3743948743043575E-6</v>
      </c>
      <c r="K65" s="122">
        <f t="shared" si="6"/>
        <v>1.537774177097964E-5</v>
      </c>
      <c r="L65" s="122">
        <f t="shared" si="17"/>
        <v>2.5605186555762491E-6</v>
      </c>
      <c r="M65" s="122">
        <f t="shared" si="14"/>
        <v>7.4782315896154069E-7</v>
      </c>
      <c r="N65" s="122">
        <f t="shared" si="7"/>
        <v>2.6674885684165957E-6</v>
      </c>
      <c r="O65" s="122">
        <f t="shared" si="8"/>
        <v>8.9059054848187951E-6</v>
      </c>
      <c r="P65" s="122">
        <f t="shared" si="9"/>
        <v>1.1366057890427328E-5</v>
      </c>
      <c r="Q65" s="122">
        <f t="shared" si="10"/>
        <v>1.9595850833485705E-5</v>
      </c>
      <c r="R65" s="122">
        <f t="shared" si="15"/>
        <v>3.9464937482811633E-6</v>
      </c>
      <c r="S65" s="122">
        <f t="shared" si="16"/>
        <v>9.5295078374195332E-7</v>
      </c>
      <c r="T65" s="122">
        <f t="shared" si="11"/>
        <v>4.0599172530307444E-6</v>
      </c>
    </row>
    <row r="66" spans="1:21">
      <c r="A66" s="9" t="str">
        <f>'UC-tier2'!A66</f>
        <v>1A4 Other sectors</v>
      </c>
      <c r="B66" s="13" t="s">
        <v>272</v>
      </c>
      <c r="C66" s="9" t="str">
        <f>'UC-tier2'!C66</f>
        <v>CH4</v>
      </c>
      <c r="D66" s="104">
        <f>'UC-tier2'!D66</f>
        <v>161.27876860200004</v>
      </c>
      <c r="E66" s="104">
        <f>'UC-tier2'!E66</f>
        <v>222.4175625</v>
      </c>
      <c r="F66" s="114">
        <f>MAX('UC-tier2'!F66:G66)</f>
        <v>8.597433638201607E-2</v>
      </c>
      <c r="G66" s="114">
        <f>MAX('UC-tier2'!H66:I66)</f>
        <v>1.470515807885366</v>
      </c>
      <c r="H66" s="114">
        <f t="shared" si="3"/>
        <v>1.4730269270305545</v>
      </c>
      <c r="I66" s="115">
        <f t="shared" si="4"/>
        <v>4.8889458045842929E-3</v>
      </c>
      <c r="J66" s="122">
        <f t="shared" si="5"/>
        <v>9.7925282839916861E-4</v>
      </c>
      <c r="K66" s="122">
        <f t="shared" si="6"/>
        <v>3.1576635916331424E-3</v>
      </c>
      <c r="L66" s="122">
        <f t="shared" si="17"/>
        <v>1.440006764077433E-3</v>
      </c>
      <c r="M66" s="122">
        <f t="shared" si="14"/>
        <v>3.8392791446967056E-4</v>
      </c>
      <c r="N66" s="122">
        <f t="shared" si="7"/>
        <v>1.4903087344902031E-3</v>
      </c>
      <c r="O66" s="122">
        <f t="shared" si="8"/>
        <v>7.7204232295913951E-3</v>
      </c>
      <c r="P66" s="122">
        <f t="shared" si="9"/>
        <v>1.7837342154898295E-3</v>
      </c>
      <c r="Q66" s="122">
        <f t="shared" si="10"/>
        <v>4.0238095843659035E-3</v>
      </c>
      <c r="R66" s="122">
        <f t="shared" si="15"/>
        <v>2.623009360943796E-3</v>
      </c>
      <c r="S66" s="122">
        <f t="shared" si="16"/>
        <v>4.8923920396145681E-4</v>
      </c>
      <c r="T66" s="122">
        <f t="shared" si="11"/>
        <v>2.66824532348351E-3</v>
      </c>
    </row>
    <row r="67" spans="1:21">
      <c r="A67" s="9" t="str">
        <f>'UC-tier2'!A67</f>
        <v>1A4 Other sectors</v>
      </c>
      <c r="B67" s="13" t="s">
        <v>272</v>
      </c>
      <c r="C67" s="9" t="str">
        <f>'UC-tier2'!C67</f>
        <v>N2O</v>
      </c>
      <c r="D67" s="104">
        <f>'UC-tier2'!D67</f>
        <v>27.768982220000002</v>
      </c>
      <c r="E67" s="104">
        <f>'UC-tier2'!E67</f>
        <v>37.250750099999998</v>
      </c>
      <c r="F67" s="114">
        <f>MAX('UC-tier2'!F67:G67)</f>
        <v>8.597433638201607E-2</v>
      </c>
      <c r="G67" s="114">
        <f>MAX('UC-tier2'!H67:I67)</f>
        <v>1.2918160351373229</v>
      </c>
      <c r="H67" s="114">
        <f t="shared" si="3"/>
        <v>1.294673802605985</v>
      </c>
      <c r="I67" s="115">
        <f t="shared" si="4"/>
        <v>7.1966576386408622E-4</v>
      </c>
      <c r="J67" s="122">
        <f t="shared" si="5"/>
        <v>1.5377358040247202E-4</v>
      </c>
      <c r="K67" s="122">
        <f t="shared" si="6"/>
        <v>5.288491431597027E-4</v>
      </c>
      <c r="L67" s="122">
        <f t="shared" si="17"/>
        <v>1.9864717694439174E-4</v>
      </c>
      <c r="M67" s="122">
        <f t="shared" si="14"/>
        <v>6.430069027630796E-5</v>
      </c>
      <c r="N67" s="122">
        <f t="shared" si="7"/>
        <v>2.0879482675101451E-4</v>
      </c>
      <c r="O67" s="122">
        <f t="shared" si="8"/>
        <v>1.1364667359715934E-3</v>
      </c>
      <c r="P67" s="122">
        <f t="shared" si="9"/>
        <v>2.8822355649893439E-4</v>
      </c>
      <c r="Q67" s="122">
        <f t="shared" si="10"/>
        <v>6.7391227379896823E-4</v>
      </c>
      <c r="R67" s="122">
        <f t="shared" si="15"/>
        <v>3.7233181198963162E-4</v>
      </c>
      <c r="S67" s="122">
        <f t="shared" si="16"/>
        <v>8.1938346599276095E-5</v>
      </c>
      <c r="T67" s="122">
        <f t="shared" si="11"/>
        <v>3.8124122398149111E-4</v>
      </c>
    </row>
    <row r="68" spans="1:21">
      <c r="A68" s="9" t="str">
        <f>'UC-tier2'!A68</f>
        <v>1A4 Other sectors</v>
      </c>
      <c r="B68" s="13" t="s">
        <v>273</v>
      </c>
      <c r="C68" s="9" t="str">
        <f>'UC-tier2'!C68</f>
        <v>CO2</v>
      </c>
      <c r="D68" s="104">
        <f>'UC-tier2'!D68</f>
        <v>121.86569933999999</v>
      </c>
      <c r="E68" s="104">
        <f>'UC-tier2'!E68</f>
        <v>230.5890618000002</v>
      </c>
      <c r="F68" s="114">
        <f>MAX('UC-tier2'!F68:G68)</f>
        <v>8.4312269391066161E-2</v>
      </c>
      <c r="G68" s="114">
        <f>MAX('UC-tier2'!H68:I68)</f>
        <v>1.5735127479202783E-2</v>
      </c>
      <c r="H68" s="114">
        <f t="shared" si="3"/>
        <v>8.5768018553878653E-2</v>
      </c>
      <c r="I68" s="115">
        <f t="shared" si="4"/>
        <v>2.9512060970764056E-4</v>
      </c>
      <c r="J68" s="122">
        <f t="shared" si="5"/>
        <v>1.6276092719040847E-3</v>
      </c>
      <c r="K68" s="122">
        <f t="shared" si="6"/>
        <v>3.2736744207180367E-3</v>
      </c>
      <c r="L68" s="122">
        <f t="shared" si="17"/>
        <v>2.5610639379743198E-5</v>
      </c>
      <c r="M68" s="122">
        <f t="shared" ref="M68:M99" si="18">K68*F68*SQRT(2)</f>
        <v>3.9033838594372766E-4</v>
      </c>
      <c r="N68" s="122">
        <f t="shared" si="7"/>
        <v>3.9117765834796055E-4</v>
      </c>
      <c r="O68" s="122">
        <f t="shared" si="8"/>
        <v>4.6604239477998898E-4</v>
      </c>
      <c r="P68" s="122">
        <f t="shared" si="9"/>
        <v>2.4789777832481263E-3</v>
      </c>
      <c r="Q68" s="122">
        <f t="shared" si="10"/>
        <v>4.1716421423365901E-3</v>
      </c>
      <c r="R68" s="122">
        <f t="shared" ref="R68:R99" si="19">P68*G68</f>
        <v>3.9007031437520794E-5</v>
      </c>
      <c r="S68" s="122">
        <f t="shared" ref="S68:S99" si="20">Q68*F68*SQRT(2)</f>
        <v>4.9740806546588149E-4</v>
      </c>
      <c r="T68" s="122">
        <f t="shared" si="11"/>
        <v>4.9893519828939548E-4</v>
      </c>
    </row>
    <row r="69" spans="1:21">
      <c r="A69" s="9" t="str">
        <f>'UC-tier2'!A69</f>
        <v>1A4 Other sectors</v>
      </c>
      <c r="B69" s="13" t="s">
        <v>273</v>
      </c>
      <c r="C69" s="9" t="str">
        <f>'UC-tier2'!C69</f>
        <v>CH4</v>
      </c>
      <c r="D69" s="104">
        <f>'UC-tier2'!D69</f>
        <v>1.2439858619999999</v>
      </c>
      <c r="E69" s="104">
        <f>'UC-tier2'!E69</f>
        <v>2.3977904999999944</v>
      </c>
      <c r="F69" s="114">
        <f>MAX('UC-tier2'!F69:G69)</f>
        <v>8.4312269391066161E-2</v>
      </c>
      <c r="G69" s="114">
        <f>MAX('UC-tier2'!H69:I69)</f>
        <v>0.39632584000722859</v>
      </c>
      <c r="H69" s="114">
        <f t="shared" ref="H69:H132" si="21">SQRT(F69^2+G69^2)</f>
        <v>0.4051946818842852</v>
      </c>
      <c r="I69" s="115">
        <f t="shared" ref="I69:I132" si="22">H69*E69/$E$162</f>
        <v>1.4498078004844999E-5</v>
      </c>
      <c r="J69" s="122">
        <f t="shared" ref="J69:J132" si="23">ABS((0.01*E69+$E$162-(0.01*D69+$D$162))/(0.01*D69+$D$162)*100-(($E$162-$D$162)/$D$162)*100)</f>
        <v>1.7238958100129764E-5</v>
      </c>
      <c r="K69" s="122">
        <f t="shared" ref="K69:K132" si="24">ABS(E69/$D$162)</f>
        <v>3.404144743387254E-5</v>
      </c>
      <c r="L69" s="122">
        <f t="shared" si="17"/>
        <v>6.8322445498833462E-6</v>
      </c>
      <c r="M69" s="122">
        <f t="shared" si="18"/>
        <v>4.0589508725829807E-6</v>
      </c>
      <c r="N69" s="122">
        <f t="shared" ref="N69:N127" si="25">SQRT((L69^2+M69^2))</f>
        <v>7.9469898562570736E-6</v>
      </c>
      <c r="O69" s="122">
        <f t="shared" ref="O69:O132" si="26">H69*E69/$E$163</f>
        <v>2.2894771733422993E-5</v>
      </c>
      <c r="P69" s="122">
        <f t="shared" ref="P69:P132" si="27">ABS((0.01*E69+$E$163-(0.01*D69+$D$163))/(0.01*D69+$D$163)*100-(($E$163-$D$163)/$D$163)*100)</f>
        <v>2.6101105166986827E-5</v>
      </c>
      <c r="Q69" s="122">
        <f t="shared" ref="Q69:Q132" si="28">ABS(E69/$D$163)</f>
        <v>4.3379004278052406E-5</v>
      </c>
      <c r="R69" s="122">
        <f t="shared" si="19"/>
        <v>1.0344542430423069E-5</v>
      </c>
      <c r="S69" s="122">
        <f t="shared" si="20"/>
        <v>5.1723196438169673E-6</v>
      </c>
      <c r="T69" s="122">
        <f t="shared" ref="T69:T132" si="29">SQRT((R69^2+S69^2))</f>
        <v>1.156557169329031E-5</v>
      </c>
    </row>
    <row r="70" spans="1:21">
      <c r="A70" s="9" t="str">
        <f>'UC-tier2'!A70</f>
        <v>1A4 Other sectors</v>
      </c>
      <c r="B70" s="13" t="s">
        <v>273</v>
      </c>
      <c r="C70" s="9" t="str">
        <f>'UC-tier2'!C70</f>
        <v>N2O</v>
      </c>
      <c r="D70" s="104">
        <f>'UC-tier2'!D70</f>
        <v>1.4731937799999995</v>
      </c>
      <c r="E70" s="104">
        <f>'UC-tier2'!E70</f>
        <v>2.7704110999999987</v>
      </c>
      <c r="F70" s="114">
        <f>MAX('UC-tier2'!F70:G70)</f>
        <v>8.4312269391066161E-2</v>
      </c>
      <c r="G70" s="114">
        <f>MAX('UC-tier2'!H70:I70)</f>
        <v>1.1690414045503317</v>
      </c>
      <c r="H70" s="114">
        <f t="shared" si="21"/>
        <v>1.1720777978969161</v>
      </c>
      <c r="I70" s="115">
        <f t="shared" si="22"/>
        <v>4.8454723335229103E-5</v>
      </c>
      <c r="J70" s="122">
        <f t="shared" si="23"/>
        <v>1.9433148482406182E-5</v>
      </c>
      <c r="K70" s="122">
        <f t="shared" si="24"/>
        <v>3.9331544532713422E-5</v>
      </c>
      <c r="L70" s="122">
        <f t="shared" si="17"/>
        <v>2.271815519670727E-5</v>
      </c>
      <c r="M70" s="122">
        <f t="shared" si="18"/>
        <v>4.6897185353593632E-6</v>
      </c>
      <c r="N70" s="122">
        <f t="shared" si="25"/>
        <v>2.3197155762777701E-5</v>
      </c>
      <c r="O70" s="122">
        <f t="shared" si="26"/>
        <v>7.6517717023974238E-5</v>
      </c>
      <c r="P70" s="122">
        <f t="shared" si="27"/>
        <v>2.9658771214968738E-5</v>
      </c>
      <c r="Q70" s="122">
        <f t="shared" si="28"/>
        <v>5.0120173117236097E-5</v>
      </c>
      <c r="R70" s="122">
        <f t="shared" si="19"/>
        <v>3.4672331558384002E-5</v>
      </c>
      <c r="S70" s="122">
        <f t="shared" si="20"/>
        <v>5.976106650676363E-6</v>
      </c>
      <c r="T70" s="122">
        <f t="shared" si="29"/>
        <v>3.5183581773247156E-5</v>
      </c>
    </row>
    <row r="71" spans="1:21">
      <c r="A71" s="9" t="str">
        <f>'UC-tier2'!A71</f>
        <v>1A5aI Indirect N2O emissions from NOx</v>
      </c>
      <c r="B71" s="143" t="s">
        <v>7</v>
      </c>
      <c r="C71" s="9" t="str">
        <f>'UC-tier2'!C71</f>
        <v>N2O</v>
      </c>
      <c r="D71" s="104">
        <f>'UC-tier2'!D71</f>
        <v>439.58000000000004</v>
      </c>
      <c r="E71" s="104">
        <f>'UC-tier2'!E71</f>
        <v>233.74000000000004</v>
      </c>
      <c r="F71" s="114">
        <f>MAX('UC-tier2'!F71:G71)</f>
        <v>0</v>
      </c>
      <c r="G71" s="114">
        <f>MAX('UC-tier2'!H71:I71)</f>
        <v>0</v>
      </c>
      <c r="H71" s="114">
        <f t="shared" si="21"/>
        <v>0</v>
      </c>
      <c r="I71" s="115">
        <f t="shared" si="22"/>
        <v>0</v>
      </c>
      <c r="J71" s="122">
        <f t="shared" si="23"/>
        <v>2.6188244513098979E-3</v>
      </c>
      <c r="K71" s="122">
        <f t="shared" si="24"/>
        <v>3.3184083109818758E-3</v>
      </c>
      <c r="L71" s="122">
        <f t="shared" si="17"/>
        <v>0</v>
      </c>
      <c r="M71" s="122">
        <f t="shared" si="18"/>
        <v>0</v>
      </c>
      <c r="N71" s="122">
        <f t="shared" si="25"/>
        <v>0</v>
      </c>
      <c r="O71" s="122">
        <f t="shared" si="26"/>
        <v>0</v>
      </c>
      <c r="P71" s="122">
        <f t="shared" si="27"/>
        <v>1.8765922057610851E-3</v>
      </c>
      <c r="Q71" s="122">
        <f t="shared" si="28"/>
        <v>4.2286465226849448E-3</v>
      </c>
      <c r="R71" s="122">
        <f>P71*G71</f>
        <v>0</v>
      </c>
      <c r="S71" s="122">
        <f>Q71*F71*SQRT(2)</f>
        <v>0</v>
      </c>
      <c r="T71" s="122">
        <f t="shared" si="29"/>
        <v>0</v>
      </c>
      <c r="U71" s="9" t="s">
        <v>163</v>
      </c>
    </row>
    <row r="72" spans="1:21">
      <c r="A72" s="9" t="str">
        <f>'UC-tier2'!A72</f>
        <v>1A5aN Non-specified emissions of fuels from non-energy use</v>
      </c>
      <c r="B72" s="143" t="s">
        <v>269</v>
      </c>
      <c r="C72" s="9" t="str">
        <f>'UC-tier2'!C72</f>
        <v>CO2</v>
      </c>
      <c r="D72" s="104">
        <f>'UC-tier2'!D72</f>
        <v>207.52800000000013</v>
      </c>
      <c r="E72" s="104">
        <f>'UC-tier2'!E72</f>
        <v>46.967999999999989</v>
      </c>
      <c r="F72" s="114">
        <f>MAX('UC-tier2'!F72:G72)</f>
        <v>0.20010434427562077</v>
      </c>
      <c r="G72" s="114">
        <f>MAX('UC-tier2'!H72:I72)</f>
        <v>4.998810217178979E-2</v>
      </c>
      <c r="H72" s="114">
        <f t="shared" si="21"/>
        <v>0.20625362774194653</v>
      </c>
      <c r="I72" s="115">
        <f t="shared" si="22"/>
        <v>1.4455699895145086E-4</v>
      </c>
      <c r="J72" s="122">
        <f t="shared" si="23"/>
        <v>2.1362076247530837E-3</v>
      </c>
      <c r="K72" s="122">
        <f t="shared" si="24"/>
        <v>6.6680500363736073E-4</v>
      </c>
      <c r="L72" s="122">
        <f t="shared" si="17"/>
        <v>1.0678496500631353E-4</v>
      </c>
      <c r="M72" s="122">
        <f t="shared" si="18"/>
        <v>1.8869933306063939E-4</v>
      </c>
      <c r="N72" s="122">
        <f t="shared" si="25"/>
        <v>2.1681897299113314E-4</v>
      </c>
      <c r="O72" s="122">
        <f t="shared" si="26"/>
        <v>2.2827849956084695E-4</v>
      </c>
      <c r="P72" s="122">
        <f t="shared" si="27"/>
        <v>2.0325996633090426E-3</v>
      </c>
      <c r="Q72" s="122">
        <f t="shared" si="28"/>
        <v>8.4970937741707202E-4</v>
      </c>
      <c r="R72" s="122">
        <f t="shared" si="19"/>
        <v>1.0160579964383795E-4</v>
      </c>
      <c r="S72" s="122">
        <f t="shared" si="20"/>
        <v>2.4045949256429496E-4</v>
      </c>
      <c r="T72" s="122">
        <f t="shared" si="29"/>
        <v>2.6104502693125942E-4</v>
      </c>
    </row>
    <row r="73" spans="1:21">
      <c r="A73" s="9" t="str">
        <f>'UC-tier2'!A73</f>
        <v>1A5aN Non-specified emissions of fuels from non-energy use</v>
      </c>
      <c r="B73" s="143" t="s">
        <v>269</v>
      </c>
      <c r="C73" s="9" t="str">
        <f>'UC-tier2'!C73</f>
        <v>CH4</v>
      </c>
      <c r="D73" s="104">
        <f>'UC-tier2'!D73</f>
        <v>0.23772000000000004</v>
      </c>
      <c r="E73" s="104">
        <f>'UC-tier2'!E73</f>
        <v>5.3760000000000016E-2</v>
      </c>
      <c r="F73" s="114">
        <f>MAX('UC-tier2'!F73:G73)</f>
        <v>0.20010434427562077</v>
      </c>
      <c r="G73" s="114">
        <f>MAX('UC-tier2'!H73:I73)</f>
        <v>0.6013120127707563</v>
      </c>
      <c r="H73" s="114">
        <f t="shared" si="21"/>
        <v>0.63373329192996819</v>
      </c>
      <c r="I73" s="115">
        <f t="shared" si="22"/>
        <v>5.0839496734862577E-7</v>
      </c>
      <c r="J73" s="122">
        <f t="shared" si="23"/>
        <v>2.4476470015244445E-6</v>
      </c>
      <c r="K73" s="122">
        <f t="shared" si="24"/>
        <v>7.6323107212452158E-7</v>
      </c>
      <c r="L73" s="122">
        <f t="shared" si="17"/>
        <v>1.4717995450389701E-6</v>
      </c>
      <c r="M73" s="122">
        <f t="shared" si="18"/>
        <v>2.1598697294626084E-7</v>
      </c>
      <c r="N73" s="122">
        <f t="shared" si="25"/>
        <v>1.4875631997530082E-6</v>
      </c>
      <c r="O73" s="122">
        <f t="shared" si="26"/>
        <v>8.0283653626212243E-7</v>
      </c>
      <c r="P73" s="122">
        <f t="shared" si="27"/>
        <v>2.3291410755632569E-6</v>
      </c>
      <c r="Q73" s="122">
        <f t="shared" si="28"/>
        <v>9.7258508196946457E-7</v>
      </c>
      <c r="R73" s="122">
        <f t="shared" si="19"/>
        <v>1.4005405081739862E-6</v>
      </c>
      <c r="S73" s="122">
        <f t="shared" si="20"/>
        <v>2.7523212230149257E-7</v>
      </c>
      <c r="T73" s="122">
        <f t="shared" si="29"/>
        <v>1.4273284261804748E-6</v>
      </c>
    </row>
    <row r="74" spans="1:21">
      <c r="A74" s="9" t="str">
        <f>'UC-tier2'!A74</f>
        <v>1A5aN Non-specified emissions of fuels from non-energy use</v>
      </c>
      <c r="B74" s="143" t="s">
        <v>269</v>
      </c>
      <c r="C74" s="9" t="str">
        <f>'UC-tier2'!C74</f>
        <v>N2O</v>
      </c>
      <c r="D74" s="104">
        <f>'UC-tier2'!D74</f>
        <v>1.754600000000001</v>
      </c>
      <c r="E74" s="104">
        <f>'UC-tier2'!E74</f>
        <v>0.39711000000000002</v>
      </c>
      <c r="F74" s="114">
        <f>MAX('UC-tier2'!F74:G74)</f>
        <v>0.20010434427562077</v>
      </c>
      <c r="G74" s="114">
        <f>MAX('UC-tier2'!H74:I74)</f>
        <v>0.59999346139870924</v>
      </c>
      <c r="H74" s="114">
        <f t="shared" si="21"/>
        <v>0.632482333602434</v>
      </c>
      <c r="I74" s="115">
        <f t="shared" si="22"/>
        <v>3.7479577209106319E-6</v>
      </c>
      <c r="J74" s="122">
        <f t="shared" si="23"/>
        <v>1.8061561070759069E-5</v>
      </c>
      <c r="K74" s="122">
        <f t="shared" si="24"/>
        <v>5.6377732710448044E-6</v>
      </c>
      <c r="L74" s="122">
        <f t="shared" si="17"/>
        <v>1.0836818545108911E-5</v>
      </c>
      <c r="M74" s="122">
        <f t="shared" si="18"/>
        <v>1.5954350228178874E-6</v>
      </c>
      <c r="N74" s="122">
        <f t="shared" si="25"/>
        <v>1.0953631776340226E-5</v>
      </c>
      <c r="O74" s="122">
        <f t="shared" si="26"/>
        <v>5.9186215205969699E-6</v>
      </c>
      <c r="P74" s="122">
        <f t="shared" si="27"/>
        <v>1.7185666351338114E-5</v>
      </c>
      <c r="Q74" s="122">
        <f t="shared" si="28"/>
        <v>7.1842124609541297E-6</v>
      </c>
      <c r="R74" s="122">
        <f t="shared" si="19"/>
        <v>1.031128744058268E-5</v>
      </c>
      <c r="S74" s="122">
        <f t="shared" si="20"/>
        <v>2.0330622784067281E-6</v>
      </c>
      <c r="T74" s="122">
        <f t="shared" si="29"/>
        <v>1.0509804513415008E-5</v>
      </c>
    </row>
    <row r="75" spans="1:21">
      <c r="A75" s="9" t="str">
        <f>'UC-tier2'!A75</f>
        <v>1A5aO Other non-specified</v>
      </c>
      <c r="B75" s="13" t="s">
        <v>269</v>
      </c>
      <c r="C75" s="9" t="str">
        <f>'UC-tier2'!C75</f>
        <v>CO2</v>
      </c>
      <c r="D75" s="104">
        <f>'UC-tier2'!D75</f>
        <v>988.10340826399965</v>
      </c>
      <c r="E75" s="104">
        <f>'UC-tier2'!E75</f>
        <v>945.48804000000052</v>
      </c>
      <c r="F75" s="114">
        <f>MAX('UC-tier2'!F75:G75)</f>
        <v>0.20441923841096554</v>
      </c>
      <c r="G75" s="114">
        <f>MAX('UC-tier2'!H75:I75)</f>
        <v>1.9908118695740301E-2</v>
      </c>
      <c r="H75" s="114">
        <f t="shared" si="21"/>
        <v>0.20538636328277216</v>
      </c>
      <c r="I75" s="115">
        <f t="shared" si="22"/>
        <v>2.897764614643332E-3</v>
      </c>
      <c r="J75" s="122">
        <f t="shared" si="23"/>
        <v>7.6800808545662846E-5</v>
      </c>
      <c r="K75" s="122">
        <f t="shared" si="24"/>
        <v>1.3423099896765489E-2</v>
      </c>
      <c r="L75" s="122">
        <f t="shared" si="17"/>
        <v>1.5289596124558819E-6</v>
      </c>
      <c r="M75" s="122">
        <f t="shared" si="18"/>
        <v>3.8805169615354186E-3</v>
      </c>
      <c r="N75" s="122">
        <f t="shared" si="25"/>
        <v>3.880517262747529E-3</v>
      </c>
      <c r="O75" s="122">
        <f t="shared" si="26"/>
        <v>4.576031344794714E-3</v>
      </c>
      <c r="P75" s="122">
        <f t="shared" si="27"/>
        <v>3.3805409553266941E-3</v>
      </c>
      <c r="Q75" s="122">
        <f t="shared" si="28"/>
        <v>1.7105051392941755E-2</v>
      </c>
      <c r="R75" s="122">
        <f t="shared" si="19"/>
        <v>6.7300210594455133E-5</v>
      </c>
      <c r="S75" s="122">
        <f t="shared" si="20"/>
        <v>4.9449413748488893E-3</v>
      </c>
      <c r="T75" s="122">
        <f t="shared" si="29"/>
        <v>4.9453993285718074E-3</v>
      </c>
    </row>
    <row r="76" spans="1:21">
      <c r="A76" s="9" t="str">
        <f>'UC-tier2'!A76</f>
        <v>1A5aO Other non-specified</v>
      </c>
      <c r="B76" s="13" t="s">
        <v>269</v>
      </c>
      <c r="C76" s="9" t="str">
        <f>'UC-tier2'!C76</f>
        <v>CH4</v>
      </c>
      <c r="D76" s="104">
        <f>'UC-tier2'!D76</f>
        <v>2.4698802870000032</v>
      </c>
      <c r="E76" s="104">
        <f>'UC-tier2'!E76</f>
        <v>2.2142400000000029</v>
      </c>
      <c r="F76" s="114">
        <f>MAX('UC-tier2'!F76:G76)</f>
        <v>0.20441923841096554</v>
      </c>
      <c r="G76" s="114">
        <f>MAX('UC-tier2'!H76:I76)</f>
        <v>0.49680624728532946</v>
      </c>
      <c r="H76" s="114">
        <f t="shared" si="21"/>
        <v>0.53721845870581464</v>
      </c>
      <c r="I76" s="115">
        <f t="shared" si="22"/>
        <v>1.7750519938873126E-5</v>
      </c>
      <c r="J76" s="122">
        <f t="shared" si="23"/>
        <v>1.9250315244079275E-6</v>
      </c>
      <c r="K76" s="122">
        <f t="shared" si="24"/>
        <v>3.1435579783128767E-5</v>
      </c>
      <c r="L76" s="122">
        <f t="shared" si="17"/>
        <v>9.5636768754705947E-7</v>
      </c>
      <c r="M76" s="122">
        <f t="shared" si="18"/>
        <v>9.0877890712506458E-6</v>
      </c>
      <c r="N76" s="122">
        <f t="shared" si="25"/>
        <v>9.1379729348103665E-6</v>
      </c>
      <c r="O76" s="122">
        <f t="shared" si="26"/>
        <v>2.8030894992719998E-5</v>
      </c>
      <c r="P76" s="122">
        <f t="shared" si="27"/>
        <v>5.7538335020979048E-6</v>
      </c>
      <c r="Q76" s="122">
        <f t="shared" si="28"/>
        <v>4.0058348063617365E-5</v>
      </c>
      <c r="R76" s="122">
        <f t="shared" si="19"/>
        <v>2.8585404296818647E-6</v>
      </c>
      <c r="S76" s="122">
        <f t="shared" si="20"/>
        <v>1.1580566360041331E-5</v>
      </c>
      <c r="T76" s="122">
        <f t="shared" si="29"/>
        <v>1.1928150343093714E-5</v>
      </c>
    </row>
    <row r="77" spans="1:21">
      <c r="A77" s="9" t="str">
        <f>'UC-tier2'!A77</f>
        <v>1A5aO Other non-specified</v>
      </c>
      <c r="B77" s="13" t="s">
        <v>269</v>
      </c>
      <c r="C77" s="9" t="str">
        <f>'UC-tier2'!C77</f>
        <v>N2O</v>
      </c>
      <c r="D77" s="104">
        <f>'UC-tier2'!D77</f>
        <v>7.748999630000001</v>
      </c>
      <c r="E77" s="104">
        <f>'UC-tier2'!E77</f>
        <v>7.0159199999999977</v>
      </c>
      <c r="F77" s="114">
        <f>MAX('UC-tier2'!F77:G77)</f>
        <v>0.20441923841096554</v>
      </c>
      <c r="G77" s="114">
        <f>MAX('UC-tier2'!H77:I77)</f>
        <v>0.47028327225569472</v>
      </c>
      <c r="H77" s="114">
        <f t="shared" si="21"/>
        <v>0.51278999716847351</v>
      </c>
      <c r="I77" s="115">
        <f t="shared" si="22"/>
        <v>5.3685825254164564E-5</v>
      </c>
      <c r="J77" s="122">
        <f t="shared" si="23"/>
        <v>5.0604787302788168E-6</v>
      </c>
      <c r="K77" s="122">
        <f t="shared" si="24"/>
        <v>9.9605062193821984E-5</v>
      </c>
      <c r="L77" s="122">
        <f t="shared" si="17"/>
        <v>2.3798584964558652E-6</v>
      </c>
      <c r="M77" s="122">
        <f t="shared" si="18"/>
        <v>2.8795072395390163E-5</v>
      </c>
      <c r="N77" s="122">
        <f t="shared" si="25"/>
        <v>2.8893250435333749E-5</v>
      </c>
      <c r="O77" s="122">
        <f t="shared" si="26"/>
        <v>8.4778459193265586E-5</v>
      </c>
      <c r="P77" s="122">
        <f t="shared" si="27"/>
        <v>1.9299730766419998E-5</v>
      </c>
      <c r="Q77" s="122">
        <f t="shared" si="28"/>
        <v>1.2692669509470242E-4</v>
      </c>
      <c r="R77" s="122">
        <f t="shared" si="19"/>
        <v>9.0763405384859031E-6</v>
      </c>
      <c r="S77" s="122">
        <f t="shared" si="20"/>
        <v>3.6693550444730943E-5</v>
      </c>
      <c r="T77" s="122">
        <f t="shared" si="29"/>
        <v>3.7799425945516381E-5</v>
      </c>
    </row>
    <row r="78" spans="1:21">
      <c r="A78" s="9" t="str">
        <f>'UC-tier2'!A78</f>
        <v>1A5aO Other non-specified</v>
      </c>
      <c r="B78" s="13" t="s">
        <v>270</v>
      </c>
      <c r="C78" s="9" t="str">
        <f>'UC-tier2'!C78</f>
        <v>CO2</v>
      </c>
      <c r="D78" s="104">
        <f>'UC-tier2'!D78</f>
        <v>1.1730163500000002</v>
      </c>
      <c r="E78" s="104">
        <f>'UC-tier2'!E78</f>
        <v>0</v>
      </c>
      <c r="F78" s="114">
        <f>MAX('UC-tier2'!F78:G78)</f>
        <v>0</v>
      </c>
      <c r="G78" s="114">
        <f>MAX('UC-tier2'!H78:I78)</f>
        <v>0</v>
      </c>
      <c r="H78" s="114">
        <f t="shared" si="21"/>
        <v>0</v>
      </c>
      <c r="I78" s="115">
        <f t="shared" si="22"/>
        <v>0</v>
      </c>
      <c r="J78" s="122">
        <f t="shared" si="23"/>
        <v>1.5843900214917994E-5</v>
      </c>
      <c r="K78" s="122">
        <f t="shared" si="24"/>
        <v>0</v>
      </c>
      <c r="L78" s="122">
        <f t="shared" si="17"/>
        <v>0</v>
      </c>
      <c r="M78" s="122">
        <f t="shared" si="18"/>
        <v>0</v>
      </c>
      <c r="N78" s="122">
        <f t="shared" si="25"/>
        <v>0</v>
      </c>
      <c r="O78" s="122">
        <f t="shared" si="26"/>
        <v>0</v>
      </c>
      <c r="P78" s="122">
        <f t="shared" si="27"/>
        <v>1.629218431986601E-5</v>
      </c>
      <c r="Q78" s="122">
        <f t="shared" si="28"/>
        <v>0</v>
      </c>
      <c r="R78" s="122">
        <f t="shared" si="19"/>
        <v>0</v>
      </c>
      <c r="S78" s="122">
        <f t="shared" si="20"/>
        <v>0</v>
      </c>
      <c r="T78" s="122">
        <f t="shared" si="29"/>
        <v>0</v>
      </c>
      <c r="U78" s="9" t="s">
        <v>168</v>
      </c>
    </row>
    <row r="79" spans="1:21">
      <c r="A79" s="9" t="str">
        <f>'UC-tier2'!A79</f>
        <v>1A5aO Other non-specified</v>
      </c>
      <c r="B79" s="13" t="s">
        <v>270</v>
      </c>
      <c r="C79" s="9" t="str">
        <f>'UC-tier2'!C79</f>
        <v>CH4</v>
      </c>
      <c r="D79" s="104">
        <f>'UC-tier2'!D79</f>
        <v>1.0521E-3</v>
      </c>
      <c r="E79" s="104">
        <f>'UC-tier2'!E79</f>
        <v>0</v>
      </c>
      <c r="F79" s="114">
        <f>MAX('UC-tier2'!F79:G79)</f>
        <v>0</v>
      </c>
      <c r="G79" s="114">
        <f>MAX('UC-tier2'!H79:I79)</f>
        <v>0</v>
      </c>
      <c r="H79" s="114">
        <f t="shared" si="21"/>
        <v>0</v>
      </c>
      <c r="I79" s="115">
        <f t="shared" si="22"/>
        <v>0</v>
      </c>
      <c r="J79" s="122">
        <f t="shared" si="23"/>
        <v>1.4210696619443297E-8</v>
      </c>
      <c r="K79" s="122">
        <f t="shared" si="24"/>
        <v>0</v>
      </c>
      <c r="L79" s="122">
        <f t="shared" si="17"/>
        <v>0</v>
      </c>
      <c r="M79" s="122">
        <f t="shared" si="18"/>
        <v>0</v>
      </c>
      <c r="N79" s="122">
        <f t="shared" si="25"/>
        <v>0</v>
      </c>
      <c r="O79" s="122">
        <f t="shared" si="26"/>
        <v>0</v>
      </c>
      <c r="P79" s="122">
        <f t="shared" si="27"/>
        <v>1.4612762555543668E-8</v>
      </c>
      <c r="Q79" s="122">
        <f t="shared" si="28"/>
        <v>0</v>
      </c>
      <c r="R79" s="122">
        <f t="shared" si="19"/>
        <v>0</v>
      </c>
      <c r="S79" s="122">
        <f t="shared" si="20"/>
        <v>0</v>
      </c>
      <c r="T79" s="122">
        <f t="shared" si="29"/>
        <v>0</v>
      </c>
      <c r="U79" s="9" t="s">
        <v>168</v>
      </c>
    </row>
    <row r="80" spans="1:21">
      <c r="A80" s="9" t="str">
        <f>'UC-tier2'!A80</f>
        <v>1A5aO Other non-specified</v>
      </c>
      <c r="B80" s="13" t="s">
        <v>270</v>
      </c>
      <c r="C80" s="9" t="str">
        <f>'UC-tier2'!C80</f>
        <v>N2O</v>
      </c>
      <c r="D80" s="104">
        <f>'UC-tier2'!D80</f>
        <v>1.1648250000000004E-2</v>
      </c>
      <c r="E80" s="104">
        <f>'UC-tier2'!E80</f>
        <v>0</v>
      </c>
      <c r="F80" s="114">
        <f>MAX('UC-tier2'!F80:G80)</f>
        <v>0</v>
      </c>
      <c r="G80" s="114">
        <f>MAX('UC-tier2'!H80:I80)</f>
        <v>0</v>
      </c>
      <c r="H80" s="114">
        <f t="shared" si="21"/>
        <v>0</v>
      </c>
      <c r="I80" s="115">
        <f t="shared" si="22"/>
        <v>0</v>
      </c>
      <c r="J80" s="122">
        <f t="shared" si="23"/>
        <v>1.5733261538031229E-7</v>
      </c>
      <c r="K80" s="122">
        <f t="shared" si="24"/>
        <v>0</v>
      </c>
      <c r="L80" s="122">
        <f t="shared" si="17"/>
        <v>0</v>
      </c>
      <c r="M80" s="122">
        <f t="shared" si="18"/>
        <v>0</v>
      </c>
      <c r="N80" s="122">
        <f t="shared" si="25"/>
        <v>0</v>
      </c>
      <c r="O80" s="122">
        <f t="shared" si="26"/>
        <v>0</v>
      </c>
      <c r="P80" s="122">
        <f t="shared" si="27"/>
        <v>1.6178416828438458E-7</v>
      </c>
      <c r="Q80" s="122">
        <f t="shared" si="28"/>
        <v>0</v>
      </c>
      <c r="R80" s="122">
        <f t="shared" si="19"/>
        <v>0</v>
      </c>
      <c r="S80" s="122">
        <f t="shared" si="20"/>
        <v>0</v>
      </c>
      <c r="T80" s="122">
        <f t="shared" si="29"/>
        <v>0</v>
      </c>
      <c r="U80" s="9" t="s">
        <v>168</v>
      </c>
    </row>
    <row r="81" spans="1:21">
      <c r="A81" s="9" t="str">
        <f>'UC-tier2'!A81</f>
        <v>1A5aO Other non-specified</v>
      </c>
      <c r="B81" s="13" t="s">
        <v>271</v>
      </c>
      <c r="C81" s="9" t="str">
        <f>'UC-tier2'!C81</f>
        <v>CO2</v>
      </c>
      <c r="D81" s="104">
        <f>'UC-tier2'!D81</f>
        <v>55.426797462000238</v>
      </c>
      <c r="E81" s="104">
        <f>'UC-tier2'!E81</f>
        <v>231.42892089000034</v>
      </c>
      <c r="F81" s="114">
        <f>MAX('UC-tier2'!F81:G81)</f>
        <v>0.37759929886835564</v>
      </c>
      <c r="G81" s="114">
        <f>MAX('UC-tier2'!H81:I81)</f>
        <v>5.0017459878834705E-3</v>
      </c>
      <c r="H81" s="114">
        <f t="shared" si="21"/>
        <v>0.37763242441400746</v>
      </c>
      <c r="I81" s="115">
        <f t="shared" si="22"/>
        <v>1.3041344497737805E-3</v>
      </c>
      <c r="J81" s="122">
        <f t="shared" si="23"/>
        <v>2.5369295593087315E-3</v>
      </c>
      <c r="K81" s="122">
        <f t="shared" si="24"/>
        <v>3.2855979057197916E-3</v>
      </c>
      <c r="L81" s="122">
        <f t="shared" si="17"/>
        <v>1.268907724481543E-5</v>
      </c>
      <c r="M81" s="122">
        <f t="shared" si="18"/>
        <v>1.7545291582146884E-3</v>
      </c>
      <c r="N81" s="122">
        <f t="shared" si="25"/>
        <v>1.7545750424837543E-3</v>
      </c>
      <c r="O81" s="122">
        <f t="shared" si="26"/>
        <v>2.0594357767481958E-3</v>
      </c>
      <c r="P81" s="122">
        <f t="shared" si="27"/>
        <v>3.4169714466827372E-3</v>
      </c>
      <c r="Q81" s="122">
        <f t="shared" si="28"/>
        <v>4.1868362350056853E-3</v>
      </c>
      <c r="R81" s="122">
        <f t="shared" si="19"/>
        <v>1.7090823224157758E-5</v>
      </c>
      <c r="S81" s="122">
        <f t="shared" si="20"/>
        <v>2.2357958781867356E-3</v>
      </c>
      <c r="T81" s="122">
        <f t="shared" si="29"/>
        <v>2.2358611998859134E-3</v>
      </c>
    </row>
    <row r="82" spans="1:21">
      <c r="A82" s="9" t="str">
        <f>'UC-tier2'!A82</f>
        <v>1A5aO Other non-specified</v>
      </c>
      <c r="B82" s="13" t="s">
        <v>271</v>
      </c>
      <c r="C82" s="9" t="str">
        <f>'UC-tier2'!C82</f>
        <v>CH4</v>
      </c>
      <c r="D82" s="104">
        <f>'UC-tier2'!D82</f>
        <v>6.1147548000000253E-2</v>
      </c>
      <c r="E82" s="104">
        <f>'UC-tier2'!E82</f>
        <v>0.26346117000000052</v>
      </c>
      <c r="F82" s="114">
        <f>MAX('UC-tier2'!F82:G82)</f>
        <v>0.37759929886835564</v>
      </c>
      <c r="G82" s="114">
        <f>MAX('UC-tier2'!H82:I82)</f>
        <v>0.60002493221600051</v>
      </c>
      <c r="H82" s="114">
        <f t="shared" si="21"/>
        <v>0.70895073861777569</v>
      </c>
      <c r="I82" s="115">
        <f t="shared" si="22"/>
        <v>2.7872000149911688E-6</v>
      </c>
      <c r="J82" s="122">
        <f t="shared" si="23"/>
        <v>2.9144415023552028E-6</v>
      </c>
      <c r="K82" s="122">
        <f t="shared" si="24"/>
        <v>3.7403599561436231E-6</v>
      </c>
      <c r="L82" s="122">
        <f t="shared" si="17"/>
        <v>1.7487375648981793E-6</v>
      </c>
      <c r="M82" s="122">
        <f t="shared" si="18"/>
        <v>1.9973748442705152E-6</v>
      </c>
      <c r="N82" s="122">
        <f t="shared" si="25"/>
        <v>2.6547296170063493E-6</v>
      </c>
      <c r="O82" s="122">
        <f t="shared" si="26"/>
        <v>4.401432251729575E-6</v>
      </c>
      <c r="P82" s="122">
        <f t="shared" si="27"/>
        <v>3.9170524850362654E-6</v>
      </c>
      <c r="Q82" s="122">
        <f t="shared" si="28"/>
        <v>4.7663393530547153E-6</v>
      </c>
      <c r="R82" s="122">
        <f t="shared" si="19"/>
        <v>2.3503291518204015E-6</v>
      </c>
      <c r="S82" s="122">
        <f t="shared" si="20"/>
        <v>2.5452540489882555E-6</v>
      </c>
      <c r="T82" s="122">
        <f t="shared" si="29"/>
        <v>3.4644429993561617E-6</v>
      </c>
    </row>
    <row r="83" spans="1:21">
      <c r="A83" s="9" t="str">
        <f>'UC-tier2'!A83</f>
        <v>1A5aO Other non-specified</v>
      </c>
      <c r="B83" s="13" t="s">
        <v>271</v>
      </c>
      <c r="C83" s="9" t="str">
        <f>'UC-tier2'!C83</f>
        <v>N2O</v>
      </c>
      <c r="D83" s="104">
        <f>'UC-tier2'!D83</f>
        <v>0.31365428000000067</v>
      </c>
      <c r="E83" s="104">
        <f>'UC-tier2'!E83</f>
        <v>1.3099887000000034</v>
      </c>
      <c r="F83" s="114">
        <f>MAX('UC-tier2'!F83:G83)</f>
        <v>0.37759929886835564</v>
      </c>
      <c r="G83" s="114">
        <f>MAX('UC-tier2'!H83:I83)</f>
        <v>0.60035532658402868</v>
      </c>
      <c r="H83" s="114">
        <f t="shared" si="21"/>
        <v>0.70923039180768999</v>
      </c>
      <c r="I83" s="115">
        <f t="shared" si="22"/>
        <v>1.386405738392937E-5</v>
      </c>
      <c r="J83" s="122">
        <f t="shared" si="23"/>
        <v>1.4361396907247581E-5</v>
      </c>
      <c r="K83" s="122">
        <f t="shared" si="24"/>
        <v>1.8597918154241267E-5</v>
      </c>
      <c r="L83" s="122">
        <f t="shared" si="17"/>
        <v>8.6219411304534806E-6</v>
      </c>
      <c r="M83" s="122">
        <f t="shared" si="18"/>
        <v>9.9314008043714225E-6</v>
      </c>
      <c r="N83" s="122">
        <f t="shared" si="25"/>
        <v>1.3151828420188381E-5</v>
      </c>
      <c r="O83" s="122">
        <f t="shared" si="26"/>
        <v>2.1893552303834081E-5</v>
      </c>
      <c r="P83" s="122">
        <f t="shared" si="27"/>
        <v>1.9342931285137865E-5</v>
      </c>
      <c r="Q83" s="122">
        <f t="shared" si="28"/>
        <v>2.3699320445844035E-5</v>
      </c>
      <c r="R83" s="122">
        <f t="shared" si="19"/>
        <v>1.1612631828781369E-5</v>
      </c>
      <c r="S83" s="122">
        <f t="shared" si="20"/>
        <v>1.2655580489541828E-5</v>
      </c>
      <c r="T83" s="122">
        <f t="shared" si="29"/>
        <v>1.717605704223463E-5</v>
      </c>
    </row>
    <row r="84" spans="1:21">
      <c r="A84" s="9" t="str">
        <f>'UC-tier2'!A84</f>
        <v>1A5aO Other non-specified</v>
      </c>
      <c r="B84" s="13" t="s">
        <v>272</v>
      </c>
      <c r="C84" s="9" t="str">
        <f>'UC-tier2'!C84</f>
        <v>CH4</v>
      </c>
      <c r="D84" s="104">
        <f>'UC-tier2'!D84</f>
        <v>0.19836385799999989</v>
      </c>
      <c r="E84" s="104">
        <f>'UC-tier2'!E84</f>
        <v>2.8515899999999985</v>
      </c>
      <c r="F84" s="114">
        <f>MAX('UC-tier2'!F84:G84)</f>
        <v>9.6210399524270268E-2</v>
      </c>
      <c r="G84" s="114">
        <f>MAX('UC-tier2'!H84:I84)</f>
        <v>0.59590111742367047</v>
      </c>
      <c r="H84" s="114">
        <f t="shared" si="21"/>
        <v>0.60361791120161334</v>
      </c>
      <c r="I84" s="115">
        <f t="shared" si="22"/>
        <v>2.5685301113639189E-5</v>
      </c>
      <c r="J84" s="122">
        <f t="shared" si="23"/>
        <v>3.7804745127267836E-5</v>
      </c>
      <c r="K84" s="122">
        <f t="shared" si="24"/>
        <v>4.0484041907729959E-5</v>
      </c>
      <c r="L84" s="122">
        <f t="shared" si="17"/>
        <v>2.2527889865255965E-5</v>
      </c>
      <c r="M84" s="122">
        <f t="shared" si="18"/>
        <v>5.5083418090887078E-6</v>
      </c>
      <c r="N84" s="122">
        <f t="shared" si="25"/>
        <v>2.3191542666818371E-5</v>
      </c>
      <c r="O84" s="122">
        <f t="shared" si="26"/>
        <v>4.0561176847336986E-5</v>
      </c>
      <c r="P84" s="122">
        <f t="shared" si="27"/>
        <v>4.8833695043271064E-5</v>
      </c>
      <c r="Q84" s="122">
        <f t="shared" si="28"/>
        <v>5.1588800109622458E-5</v>
      </c>
      <c r="R84" s="122">
        <f t="shared" si="19"/>
        <v>2.9100053444211983E-5</v>
      </c>
      <c r="S84" s="122">
        <f t="shared" si="20"/>
        <v>7.0192779953202943E-6</v>
      </c>
      <c r="T84" s="122">
        <f t="shared" si="29"/>
        <v>2.993465172724716E-5</v>
      </c>
    </row>
    <row r="85" spans="1:21">
      <c r="A85" s="9" t="str">
        <f>'UC-tier2'!A85</f>
        <v>1A5aO Other non-specified</v>
      </c>
      <c r="B85" s="13" t="s">
        <v>272</v>
      </c>
      <c r="C85" s="9" t="str">
        <f>'UC-tier2'!C85</f>
        <v>N2O</v>
      </c>
      <c r="D85" s="104">
        <f>'UC-tier2'!D85</f>
        <v>0.21506591000000003</v>
      </c>
      <c r="E85" s="104">
        <f>'UC-tier2'!E85</f>
        <v>0.7923600000000004</v>
      </c>
      <c r="F85" s="114">
        <f>MAX('UC-tier2'!F85:G85)</f>
        <v>9.6210399524270268E-2</v>
      </c>
      <c r="G85" s="114">
        <f>MAX('UC-tier2'!H85:I85)</f>
        <v>0.53401719611203791</v>
      </c>
      <c r="H85" s="114">
        <f t="shared" si="21"/>
        <v>0.54261478667649898</v>
      </c>
      <c r="I85" s="115">
        <f t="shared" si="22"/>
        <v>6.4157824315948517E-6</v>
      </c>
      <c r="J85" s="122">
        <f t="shared" si="23"/>
        <v>8.3442499265728998E-6</v>
      </c>
      <c r="K85" s="122">
        <f t="shared" si="24"/>
        <v>1.1249140109906734E-5</v>
      </c>
      <c r="L85" s="122">
        <f t="shared" si="17"/>
        <v>4.4559729494465382E-6</v>
      </c>
      <c r="M85" s="122">
        <f t="shared" si="18"/>
        <v>1.5305810848858124E-6</v>
      </c>
      <c r="N85" s="122">
        <f t="shared" si="25"/>
        <v>4.711514977542734E-6</v>
      </c>
      <c r="O85" s="122">
        <f t="shared" si="26"/>
        <v>1.0131541174877272E-5</v>
      </c>
      <c r="P85" s="122">
        <f t="shared" si="27"/>
        <v>1.134769433974725E-5</v>
      </c>
      <c r="Q85" s="122">
        <f t="shared" si="28"/>
        <v>1.4334775214831196E-5</v>
      </c>
      <c r="R85" s="122">
        <f t="shared" si="19"/>
        <v>6.0598639136482691E-6</v>
      </c>
      <c r="S85" s="122">
        <f t="shared" si="20"/>
        <v>1.9504189285177718E-6</v>
      </c>
      <c r="T85" s="122">
        <f t="shared" si="29"/>
        <v>6.3660101043476934E-6</v>
      </c>
    </row>
    <row r="86" spans="1:21">
      <c r="A86" s="9" t="str">
        <f>'UC-tier2'!A86</f>
        <v>1A5aO Other non-specified</v>
      </c>
      <c r="B86" s="13" t="s">
        <v>273</v>
      </c>
      <c r="C86" s="9" t="str">
        <f>'UC-tier2'!C86</f>
        <v>CO2</v>
      </c>
      <c r="D86" s="104">
        <f>'UC-tier2'!D86</f>
        <v>23.965078500000001</v>
      </c>
      <c r="E86" s="104">
        <f>'UC-tier2'!E86</f>
        <v>0</v>
      </c>
      <c r="F86" s="114">
        <f>MAX('UC-tier2'!F86:G86)</f>
        <v>0</v>
      </c>
      <c r="G86" s="114">
        <f>MAX('UC-tier2'!H86:I86)</f>
        <v>0</v>
      </c>
      <c r="H86" s="114">
        <f t="shared" si="21"/>
        <v>0</v>
      </c>
      <c r="I86" s="115">
        <f t="shared" si="22"/>
        <v>0</v>
      </c>
      <c r="J86" s="122">
        <f t="shared" si="23"/>
        <v>3.2369462169867802E-4</v>
      </c>
      <c r="K86" s="122">
        <f t="shared" si="24"/>
        <v>0</v>
      </c>
      <c r="L86" s="122">
        <f t="shared" si="17"/>
        <v>0</v>
      </c>
      <c r="M86" s="122">
        <f t="shared" si="18"/>
        <v>0</v>
      </c>
      <c r="N86" s="122">
        <f t="shared" si="25"/>
        <v>0</v>
      </c>
      <c r="O86" s="122">
        <f t="shared" si="26"/>
        <v>0</v>
      </c>
      <c r="P86" s="122">
        <f t="shared" si="27"/>
        <v>3.3285287660689278E-4</v>
      </c>
      <c r="Q86" s="122">
        <f t="shared" si="28"/>
        <v>0</v>
      </c>
      <c r="R86" s="122">
        <f t="shared" si="19"/>
        <v>0</v>
      </c>
      <c r="S86" s="122">
        <f t="shared" si="20"/>
        <v>0</v>
      </c>
      <c r="T86" s="122">
        <f t="shared" si="29"/>
        <v>0</v>
      </c>
      <c r="U86" s="9" t="s">
        <v>168</v>
      </c>
    </row>
    <row r="87" spans="1:21">
      <c r="A87" s="9" t="str">
        <f>'UC-tier2'!A87</f>
        <v>1A5aO Other non-specified</v>
      </c>
      <c r="B87" s="13" t="s">
        <v>273</v>
      </c>
      <c r="C87" s="9" t="str">
        <f>'UC-tier2'!C87</f>
        <v>CH4</v>
      </c>
      <c r="D87" s="104">
        <f>'UC-tier2'!D87</f>
        <v>0.23633925</v>
      </c>
      <c r="E87" s="104">
        <f>'UC-tier2'!E87</f>
        <v>0</v>
      </c>
      <c r="F87" s="114">
        <f>MAX('UC-tier2'!F87:G87)</f>
        <v>0</v>
      </c>
      <c r="G87" s="114">
        <f>MAX('UC-tier2'!H87:I87)</f>
        <v>0</v>
      </c>
      <c r="H87" s="114">
        <f t="shared" si="21"/>
        <v>0</v>
      </c>
      <c r="I87" s="115">
        <f t="shared" si="22"/>
        <v>0</v>
      </c>
      <c r="J87" s="122">
        <f t="shared" si="23"/>
        <v>3.1922283030283438E-6</v>
      </c>
      <c r="K87" s="122">
        <f t="shared" si="24"/>
        <v>0</v>
      </c>
      <c r="L87" s="122">
        <f t="shared" si="17"/>
        <v>0</v>
      </c>
      <c r="M87" s="122">
        <f t="shared" si="18"/>
        <v>0</v>
      </c>
      <c r="N87" s="122">
        <f t="shared" si="25"/>
        <v>0</v>
      </c>
      <c r="O87" s="122">
        <f t="shared" si="26"/>
        <v>0</v>
      </c>
      <c r="P87" s="122">
        <f t="shared" si="27"/>
        <v>3.2825486862009257E-6</v>
      </c>
      <c r="Q87" s="122">
        <f t="shared" si="28"/>
        <v>0</v>
      </c>
      <c r="R87" s="122">
        <f t="shared" si="19"/>
        <v>0</v>
      </c>
      <c r="S87" s="122">
        <f t="shared" si="20"/>
        <v>0</v>
      </c>
      <c r="T87" s="122">
        <f t="shared" si="29"/>
        <v>0</v>
      </c>
      <c r="U87" s="9" t="s">
        <v>168</v>
      </c>
    </row>
    <row r="88" spans="1:21">
      <c r="A88" s="9" t="str">
        <f>'UC-tier2'!A88</f>
        <v>1A5aO Other non-specified</v>
      </c>
      <c r="B88" s="13" t="s">
        <v>273</v>
      </c>
      <c r="C88" s="9" t="str">
        <f>'UC-tier2'!C88</f>
        <v>N2O</v>
      </c>
      <c r="D88" s="104">
        <f>'UC-tier2'!D88</f>
        <v>0.14715390000000006</v>
      </c>
      <c r="E88" s="104">
        <f>'UC-tier2'!E88</f>
        <v>0</v>
      </c>
      <c r="F88" s="114">
        <f>MAX('UC-tier2'!F88:G88)</f>
        <v>0</v>
      </c>
      <c r="G88" s="114">
        <f>MAX('UC-tier2'!H88:I88)</f>
        <v>0</v>
      </c>
      <c r="H88" s="114">
        <f t="shared" si="21"/>
        <v>0</v>
      </c>
      <c r="I88" s="115">
        <f t="shared" si="22"/>
        <v>0</v>
      </c>
      <c r="J88" s="122">
        <f t="shared" si="23"/>
        <v>1.9876040475708123E-6</v>
      </c>
      <c r="K88" s="122">
        <f t="shared" si="24"/>
        <v>0</v>
      </c>
      <c r="L88" s="122">
        <f t="shared" si="17"/>
        <v>0</v>
      </c>
      <c r="M88" s="122">
        <f t="shared" si="18"/>
        <v>0</v>
      </c>
      <c r="N88" s="122">
        <f t="shared" si="25"/>
        <v>0</v>
      </c>
      <c r="O88" s="122">
        <f t="shared" si="26"/>
        <v>0</v>
      </c>
      <c r="P88" s="122">
        <f t="shared" si="27"/>
        <v>2.043840996890367E-6</v>
      </c>
      <c r="Q88" s="122">
        <f t="shared" si="28"/>
        <v>0</v>
      </c>
      <c r="R88" s="122">
        <f t="shared" si="19"/>
        <v>0</v>
      </c>
      <c r="S88" s="122">
        <f t="shared" si="20"/>
        <v>0</v>
      </c>
      <c r="T88" s="122">
        <f t="shared" si="29"/>
        <v>0</v>
      </c>
      <c r="U88" s="9" t="s">
        <v>168</v>
      </c>
    </row>
    <row r="89" spans="1:21">
      <c r="A89" s="9" t="str">
        <f>'UC-tier2'!A89</f>
        <v>1A5b Mobile</v>
      </c>
      <c r="B89" s="13" t="s">
        <v>269</v>
      </c>
      <c r="C89" s="9" t="str">
        <f>'UC-tier2'!C89</f>
        <v>CO2</v>
      </c>
      <c r="D89" s="104">
        <f>'UC-tier2'!D89</f>
        <v>58.015699999999995</v>
      </c>
      <c r="E89" s="104">
        <f>'UC-tier2'!E89</f>
        <v>179.90848</v>
      </c>
      <c r="F89" s="114">
        <f>MAX('UC-tier2'!F89:G89)</f>
        <v>0.28379562857096846</v>
      </c>
      <c r="G89" s="114">
        <f>MAX('UC-tier2'!H89:I89)</f>
        <v>1.6732175717257537E-2</v>
      </c>
      <c r="H89" s="114">
        <f t="shared" si="21"/>
        <v>0.28428845298433114</v>
      </c>
      <c r="I89" s="115">
        <f t="shared" si="22"/>
        <v>7.6321397626812331E-4</v>
      </c>
      <c r="J89" s="122">
        <f t="shared" si="23"/>
        <v>1.7705306599422599E-3</v>
      </c>
      <c r="K89" s="122">
        <f t="shared" si="24"/>
        <v>2.5541618689489025E-3</v>
      </c>
      <c r="L89" s="122">
        <f t="shared" si="17"/>
        <v>2.962483011494584E-5</v>
      </c>
      <c r="M89" s="122">
        <f t="shared" si="18"/>
        <v>1.0251068047374902E-3</v>
      </c>
      <c r="N89" s="122">
        <f t="shared" si="25"/>
        <v>1.0255347832611268E-3</v>
      </c>
      <c r="O89" s="122">
        <f t="shared" si="26"/>
        <v>1.2052362916365484E-3</v>
      </c>
      <c r="P89" s="122">
        <f t="shared" si="27"/>
        <v>2.4489536979288573E-3</v>
      </c>
      <c r="Q89" s="122">
        <f t="shared" si="28"/>
        <v>3.2547675552046453E-3</v>
      </c>
      <c r="R89" s="122">
        <f t="shared" si="19"/>
        <v>4.0976323597173277E-5</v>
      </c>
      <c r="S89" s="122">
        <f t="shared" si="20"/>
        <v>1.3062932342859414E-3</v>
      </c>
      <c r="T89" s="122">
        <f t="shared" si="29"/>
        <v>1.3069357570426963E-3</v>
      </c>
    </row>
    <row r="90" spans="1:21">
      <c r="A90" s="9" t="str">
        <f>'UC-tier2'!A90</f>
        <v>1A5b Mobile</v>
      </c>
      <c r="B90" s="13" t="s">
        <v>269</v>
      </c>
      <c r="C90" s="9" t="str">
        <f>'UC-tier2'!C90</f>
        <v>CH4</v>
      </c>
      <c r="D90" s="104">
        <f>'UC-tier2'!D90</f>
        <v>5.2080000000000001E-2</v>
      </c>
      <c r="E90" s="104">
        <f>'UC-tier2'!E90</f>
        <v>0.15645000000000014</v>
      </c>
      <c r="F90" s="114">
        <f>MAX('UC-tier2'!F90:G90)</f>
        <v>0.28379562857096846</v>
      </c>
      <c r="G90" s="114">
        <f>MAX('UC-tier2'!H90:I90)</f>
        <v>0.39860348329198686</v>
      </c>
      <c r="H90" s="114">
        <f t="shared" si="21"/>
        <v>0.48931042875509645</v>
      </c>
      <c r="I90" s="115">
        <f t="shared" si="22"/>
        <v>1.1423403037704961E-6</v>
      </c>
      <c r="J90" s="122">
        <f t="shared" si="23"/>
        <v>1.5176783927373094E-6</v>
      </c>
      <c r="K90" s="122">
        <f t="shared" si="24"/>
        <v>2.2211216747373785E-6</v>
      </c>
      <c r="L90" s="122">
        <f t="shared" si="17"/>
        <v>6.0495189386207563E-7</v>
      </c>
      <c r="M90" s="122">
        <f t="shared" si="18"/>
        <v>8.914419131392834E-7</v>
      </c>
      <c r="N90" s="122">
        <f t="shared" si="25"/>
        <v>1.0773279344696941E-6</v>
      </c>
      <c r="O90" s="122">
        <f t="shared" si="26"/>
        <v>1.8039370796580429E-6</v>
      </c>
      <c r="P90" s="122">
        <f t="shared" si="27"/>
        <v>2.1070281519541822E-6</v>
      </c>
      <c r="Q90" s="122">
        <f t="shared" si="28"/>
        <v>2.8303745549502014E-6</v>
      </c>
      <c r="R90" s="122">
        <f t="shared" si="19"/>
        <v>8.3986876076321487E-7</v>
      </c>
      <c r="S90" s="122">
        <f t="shared" si="20"/>
        <v>1.1359641107747434E-6</v>
      </c>
      <c r="T90" s="122">
        <f t="shared" si="29"/>
        <v>1.412725732856237E-6</v>
      </c>
    </row>
    <row r="91" spans="1:21">
      <c r="A91" s="9" t="str">
        <f>'UC-tier2'!A91</f>
        <v>1A5b Mobile</v>
      </c>
      <c r="B91" s="13" t="s">
        <v>269</v>
      </c>
      <c r="C91" s="9" t="str">
        <f>'UC-tier2'!C91</f>
        <v>N2O</v>
      </c>
      <c r="D91" s="104">
        <f>'UC-tier2'!D91</f>
        <v>0.60263999999999995</v>
      </c>
      <c r="E91" s="104">
        <f>'UC-tier2'!E91</f>
        <v>2.1501600000000001</v>
      </c>
      <c r="F91" s="114">
        <f>MAX('UC-tier2'!F91:G91)</f>
        <v>0.28379562857096846</v>
      </c>
      <c r="G91" s="114">
        <f>MAX('UC-tier2'!H91:I91)</f>
        <v>1.4432036844695291</v>
      </c>
      <c r="H91" s="114">
        <f t="shared" si="21"/>
        <v>1.4708422191596267</v>
      </c>
      <c r="I91" s="115">
        <f t="shared" si="22"/>
        <v>4.7192428434388611E-5</v>
      </c>
      <c r="J91" s="122">
        <f t="shared" si="23"/>
        <v>2.2385990094520025E-5</v>
      </c>
      <c r="K91" s="122">
        <f t="shared" si="24"/>
        <v>3.0525835603408871E-5</v>
      </c>
      <c r="L91" s="122">
        <f t="shared" si="17"/>
        <v>3.230754338490968E-5</v>
      </c>
      <c r="M91" s="122">
        <f t="shared" si="18"/>
        <v>1.2251471677568297E-5</v>
      </c>
      <c r="N91" s="122">
        <f t="shared" si="25"/>
        <v>3.4552509573605206E-5</v>
      </c>
      <c r="O91" s="122">
        <f t="shared" si="26"/>
        <v>7.4524352551431821E-5</v>
      </c>
      <c r="P91" s="122">
        <f t="shared" si="27"/>
        <v>3.0528906993509963E-5</v>
      </c>
      <c r="Q91" s="122">
        <f t="shared" si="28"/>
        <v>3.8899061381091211E-5</v>
      </c>
      <c r="R91" s="122">
        <f t="shared" si="19"/>
        <v>4.405943105586115E-5</v>
      </c>
      <c r="S91" s="122">
        <f t="shared" si="20"/>
        <v>1.5612045972664879E-5</v>
      </c>
      <c r="T91" s="122">
        <f t="shared" si="29"/>
        <v>4.6743656729216035E-5</v>
      </c>
    </row>
    <row r="92" spans="1:21">
      <c r="A92" s="9" t="str">
        <f>'UC-tier2'!A92</f>
        <v>1A5b Mobile</v>
      </c>
      <c r="B92" s="13" t="s">
        <v>272</v>
      </c>
      <c r="C92" s="9" t="str">
        <f>'UC-tier2'!C92</f>
        <v>CH4</v>
      </c>
      <c r="D92" s="104">
        <f>'UC-tier2'!D92</f>
        <v>0</v>
      </c>
      <c r="E92" s="104">
        <f>'UC-tier2'!E92</f>
        <v>6.3000000000000079E-4</v>
      </c>
      <c r="F92" s="114">
        <f>MAX('UC-tier2'!F92:G92)</f>
        <v>0.50119902380219017</v>
      </c>
      <c r="G92" s="114">
        <f>MAX('UC-tier2'!H92:I92)</f>
        <v>1.4965225855200488</v>
      </c>
      <c r="H92" s="114">
        <f t="shared" si="21"/>
        <v>1.578220615260072</v>
      </c>
      <c r="I92" s="115">
        <f t="shared" si="22"/>
        <v>1.4836918860575319E-8</v>
      </c>
      <c r="J92" s="122">
        <f t="shared" si="23"/>
        <v>8.9441201112094859E-9</v>
      </c>
      <c r="K92" s="122">
        <f t="shared" si="24"/>
        <v>8.9441141264592452E-9</v>
      </c>
      <c r="L92" s="122">
        <f t="shared" si="17"/>
        <v>1.3385077754029085E-8</v>
      </c>
      <c r="M92" s="122">
        <f t="shared" si="18"/>
        <v>6.3396100677107126E-9</v>
      </c>
      <c r="N92" s="122">
        <f t="shared" si="25"/>
        <v>1.4810501756929889E-8</v>
      </c>
      <c r="O92" s="122">
        <f t="shared" si="26"/>
        <v>2.3429855352321368E-8</v>
      </c>
      <c r="P92" s="122">
        <f t="shared" si="27"/>
        <v>1.1397478516528281E-8</v>
      </c>
      <c r="Q92" s="122">
        <f t="shared" si="28"/>
        <v>1.1397481429329675E-8</v>
      </c>
      <c r="R92" s="122">
        <f t="shared" si="19"/>
        <v>1.7056584017964115E-8</v>
      </c>
      <c r="S92" s="122">
        <f t="shared" si="20"/>
        <v>8.0785628396860019E-9</v>
      </c>
      <c r="T92" s="122">
        <f t="shared" si="29"/>
        <v>1.8873002832528385E-8</v>
      </c>
    </row>
    <row r="93" spans="1:21">
      <c r="A93" s="9" t="str">
        <f>'UC-tier2'!A93</f>
        <v>1A5b Mobile</v>
      </c>
      <c r="B93" s="13" t="s">
        <v>272</v>
      </c>
      <c r="C93" s="9" t="str">
        <f>'UC-tier2'!C93</f>
        <v>N2O</v>
      </c>
      <c r="D93" s="104">
        <f>'UC-tier2'!D93</f>
        <v>0</v>
      </c>
      <c r="E93" s="104">
        <f>'UC-tier2'!E93</f>
        <v>4.650000000000004E-3</v>
      </c>
      <c r="F93" s="114">
        <f>MAX('UC-tier2'!F93:G93)</f>
        <v>0.50119902380219017</v>
      </c>
      <c r="G93" s="114">
        <f>MAX('UC-tier2'!H93:I93)</f>
        <v>1.4878288935430388</v>
      </c>
      <c r="H93" s="114">
        <f t="shared" si="21"/>
        <v>1.5699793877378683</v>
      </c>
      <c r="I93" s="115">
        <f t="shared" si="22"/>
        <v>1.089387439707764E-7</v>
      </c>
      <c r="J93" s="122">
        <f t="shared" si="23"/>
        <v>6.6016086819331576E-8</v>
      </c>
      <c r="K93" s="122">
        <f t="shared" si="24"/>
        <v>6.6016080457199162E-8</v>
      </c>
      <c r="L93" s="122">
        <f t="shared" ref="L93:L109" si="30">J93*G93</f>
        <v>9.8220641408447292E-8</v>
      </c>
      <c r="M93" s="122">
        <f t="shared" si="18"/>
        <v>4.679236002357905E-8</v>
      </c>
      <c r="N93" s="122">
        <f t="shared" si="25"/>
        <v>1.0879714773496147E-7</v>
      </c>
      <c r="O93" s="122">
        <f t="shared" si="26"/>
        <v>1.7203160827961079E-7</v>
      </c>
      <c r="P93" s="122">
        <f t="shared" si="27"/>
        <v>8.412426666382089E-8</v>
      </c>
      <c r="Q93" s="122">
        <f t="shared" si="28"/>
        <v>8.4124267692671379E-8</v>
      </c>
      <c r="R93" s="122">
        <f t="shared" si="19"/>
        <v>1.2516251459055217E-7</v>
      </c>
      <c r="S93" s="122">
        <f t="shared" si="20"/>
        <v>5.9627487626253811E-8</v>
      </c>
      <c r="T93" s="122">
        <f t="shared" si="29"/>
        <v>1.3864015413742599E-7</v>
      </c>
    </row>
    <row r="94" spans="1:21">
      <c r="A94" s="9" t="str">
        <f>'UC-tier2'!A94</f>
        <v>1B2a Oil - refining/storage</v>
      </c>
      <c r="B94" s="143" t="s">
        <v>7</v>
      </c>
      <c r="C94" s="9" t="str">
        <f>'UC-tier2'!C94</f>
        <v>CO2</v>
      </c>
      <c r="D94" s="104">
        <f>'UC-tier2'!D94</f>
        <v>0.99982590400000027</v>
      </c>
      <c r="E94" s="104">
        <f>'UC-tier2'!E94</f>
        <v>1.4299999999999988</v>
      </c>
      <c r="F94" s="114">
        <f>MAX('UC-tier2'!F94:G94)</f>
        <v>0.89582995225844908</v>
      </c>
      <c r="G94" s="114">
        <f>MAX('UC-tier2'!H94:I94)</f>
        <v>0.25069406498995389</v>
      </c>
      <c r="H94" s="114">
        <f t="shared" si="21"/>
        <v>0.93024664341483243</v>
      </c>
      <c r="I94" s="115">
        <f t="shared" si="22"/>
        <v>1.985041585014479E-5</v>
      </c>
      <c r="J94" s="122">
        <f t="shared" si="23"/>
        <v>6.7970946302509105E-6</v>
      </c>
      <c r="K94" s="122">
        <f t="shared" si="24"/>
        <v>2.0301719366407453E-5</v>
      </c>
      <c r="L94" s="122">
        <f t="shared" si="30"/>
        <v>1.7039912829789884E-6</v>
      </c>
      <c r="M94" s="122">
        <f t="shared" si="18"/>
        <v>2.5720144078175928E-5</v>
      </c>
      <c r="N94" s="122">
        <f t="shared" si="25"/>
        <v>2.5776528038015451E-5</v>
      </c>
      <c r="O94" s="122">
        <f t="shared" si="26"/>
        <v>3.1346964718406859E-5</v>
      </c>
      <c r="P94" s="122">
        <f t="shared" si="27"/>
        <v>1.1983750049182618E-5</v>
      </c>
      <c r="Q94" s="122">
        <f t="shared" si="28"/>
        <v>2.5870473720541907E-5</v>
      </c>
      <c r="R94" s="122">
        <f t="shared" si="19"/>
        <v>3.0042550136531504E-6</v>
      </c>
      <c r="S94" s="122">
        <f t="shared" si="20"/>
        <v>3.277517039093759E-5</v>
      </c>
      <c r="T94" s="122">
        <f t="shared" si="29"/>
        <v>3.2912571190079514E-5</v>
      </c>
    </row>
    <row r="95" spans="1:21">
      <c r="A95" s="9" t="str">
        <f>'UC-tier2'!A95</f>
        <v>1B2a Oil - refining/storage</v>
      </c>
      <c r="B95" s="143" t="s">
        <v>7</v>
      </c>
      <c r="C95" s="9" t="str">
        <f>'UC-tier2'!C95</f>
        <v>CH4</v>
      </c>
      <c r="D95" s="104">
        <f>'UC-tier2'!D95</f>
        <v>7.5600000000000032</v>
      </c>
      <c r="E95" s="104">
        <f>'UC-tier2'!E95</f>
        <v>10.919999999999998</v>
      </c>
      <c r="F95" s="114">
        <f>MAX('UC-tier2'!F95:G95)</f>
        <v>0.89582995225844908</v>
      </c>
      <c r="G95" s="114">
        <f>MAX('UC-tier2'!H95:I95)</f>
        <v>0.89983427645515801</v>
      </c>
      <c r="H95" s="114">
        <f t="shared" si="21"/>
        <v>1.2697295099535779</v>
      </c>
      <c r="I95" s="115">
        <f t="shared" si="22"/>
        <v>2.0690420246256304E-4</v>
      </c>
      <c r="J95" s="122">
        <f t="shared" si="23"/>
        <v>5.2918521586953204E-5</v>
      </c>
      <c r="K95" s="122">
        <f t="shared" si="24"/>
        <v>1.5503131152529338E-4</v>
      </c>
      <c r="L95" s="122">
        <f t="shared" si="30"/>
        <v>4.7617899583272696E-5</v>
      </c>
      <c r="M95" s="122">
        <f t="shared" si="18"/>
        <v>1.964083729606163E-4</v>
      </c>
      <c r="N95" s="122">
        <f t="shared" si="25"/>
        <v>2.0209827641461762E-4</v>
      </c>
      <c r="O95" s="122">
        <f t="shared" si="26"/>
        <v>3.2673465299905871E-4</v>
      </c>
      <c r="P95" s="122">
        <f t="shared" si="27"/>
        <v>9.2554323160243257E-5</v>
      </c>
      <c r="Q95" s="122">
        <f t="shared" si="28"/>
        <v>1.9755634477504742E-4</v>
      </c>
      <c r="R95" s="122">
        <f t="shared" si="19"/>
        <v>8.328355241369436E-5</v>
      </c>
      <c r="S95" s="122">
        <f t="shared" si="20"/>
        <v>2.5028311934897814E-4</v>
      </c>
      <c r="T95" s="122">
        <f t="shared" si="29"/>
        <v>2.6377602228727957E-4</v>
      </c>
    </row>
    <row r="96" spans="1:21">
      <c r="A96" s="9" t="str">
        <f>'UC-tier2'!A96</f>
        <v>1B2bT Natural gas - transmission</v>
      </c>
      <c r="B96" s="143" t="s">
        <v>7</v>
      </c>
      <c r="C96" s="9" t="str">
        <f>'UC-tier2'!C96</f>
        <v>CO2</v>
      </c>
      <c r="D96" s="104">
        <f>'UC-tier2'!D96</f>
        <v>0.46750000000000014</v>
      </c>
      <c r="E96" s="104">
        <f>'UC-tier2'!E96</f>
        <v>0.56649999999999945</v>
      </c>
      <c r="F96" s="114">
        <f>MAX('UC-tier2'!F96:G96)</f>
        <v>4.9812612498237104E-2</v>
      </c>
      <c r="G96" s="114">
        <f>MAX('UC-tier2'!H96:I96)</f>
        <v>0.25070358366381185</v>
      </c>
      <c r="H96" s="114">
        <f t="shared" si="21"/>
        <v>0.25560434899621221</v>
      </c>
      <c r="I96" s="115">
        <f t="shared" si="22"/>
        <v>2.1607454804907528E-6</v>
      </c>
      <c r="J96" s="122">
        <f t="shared" si="23"/>
        <v>1.7280931503549368E-6</v>
      </c>
      <c r="K96" s="122">
        <f t="shared" si="24"/>
        <v>8.0426042105383357E-6</v>
      </c>
      <c r="L96" s="122">
        <f t="shared" si="30"/>
        <v>4.332391456988691E-7</v>
      </c>
      <c r="M96" s="122">
        <f t="shared" si="18"/>
        <v>5.6656665962668048E-7</v>
      </c>
      <c r="N96" s="122">
        <f t="shared" si="25"/>
        <v>7.1322782977560599E-7</v>
      </c>
      <c r="O96" s="122">
        <f t="shared" si="26"/>
        <v>3.4121608763126573E-6</v>
      </c>
      <c r="P96" s="122">
        <f t="shared" si="27"/>
        <v>3.7555146086276636E-6</v>
      </c>
      <c r="Q96" s="122">
        <f t="shared" si="28"/>
        <v>1.0248687666214676E-5</v>
      </c>
      <c r="R96" s="122">
        <f t="shared" si="19"/>
        <v>9.4152097088475307E-7</v>
      </c>
      <c r="S96" s="122">
        <f t="shared" si="20"/>
        <v>7.2197569152986363E-7</v>
      </c>
      <c r="T96" s="122">
        <f t="shared" si="29"/>
        <v>1.1864698216877633E-6</v>
      </c>
    </row>
    <row r="97" spans="1:21">
      <c r="A97" s="9" t="str">
        <f>'UC-tier2'!A97</f>
        <v>1B2bT Natural gas - transmission</v>
      </c>
      <c r="B97" s="143" t="s">
        <v>7</v>
      </c>
      <c r="C97" s="9" t="str">
        <f>'UC-tier2'!C97</f>
        <v>CH4</v>
      </c>
      <c r="D97" s="104">
        <f>'UC-tier2'!D97</f>
        <v>3.57</v>
      </c>
      <c r="E97" s="104">
        <f>'UC-tier2'!E97</f>
        <v>4.3259999999999996</v>
      </c>
      <c r="F97" s="114">
        <f>MAX('UC-tier2'!F97:G97)</f>
        <v>4.9812612498237104E-2</v>
      </c>
      <c r="G97" s="114">
        <f>MAX('UC-tier2'!H97:I97)</f>
        <v>0</v>
      </c>
      <c r="H97" s="114">
        <f t="shared" si="21"/>
        <v>4.9812612498237104E-2</v>
      </c>
      <c r="I97" s="115">
        <f t="shared" si="22"/>
        <v>3.2155946310893038E-6</v>
      </c>
      <c r="J97" s="122">
        <f t="shared" si="23"/>
        <v>1.3196341896559716E-5</v>
      </c>
      <c r="K97" s="122">
        <f t="shared" si="24"/>
        <v>6.1416250335020071E-5</v>
      </c>
      <c r="L97" s="122">
        <f t="shared" si="30"/>
        <v>0</v>
      </c>
      <c r="M97" s="122">
        <f t="shared" si="18"/>
        <v>4.3265090371492003E-6</v>
      </c>
      <c r="N97" s="122">
        <f t="shared" si="25"/>
        <v>4.3265090371492003E-6</v>
      </c>
      <c r="O97" s="122">
        <f t="shared" si="26"/>
        <v>5.0779355057551439E-6</v>
      </c>
      <c r="P97" s="122">
        <f t="shared" si="27"/>
        <v>2.8678459081277197E-5</v>
      </c>
      <c r="Q97" s="122">
        <f t="shared" si="28"/>
        <v>7.8262705814730328E-5</v>
      </c>
      <c r="R97" s="122">
        <f t="shared" si="19"/>
        <v>0</v>
      </c>
      <c r="S97" s="122">
        <f t="shared" si="20"/>
        <v>5.5132689171371465E-6</v>
      </c>
      <c r="T97" s="122">
        <f t="shared" si="29"/>
        <v>5.5132689171371465E-6</v>
      </c>
    </row>
    <row r="98" spans="1:21">
      <c r="A98" s="9" t="str">
        <f>'UC-tier2'!A98</f>
        <v>1B2bD Natural gas - distribution</v>
      </c>
      <c r="B98" s="143" t="s">
        <v>7</v>
      </c>
      <c r="C98" s="9" t="str">
        <f>'UC-tier2'!C98</f>
        <v>CO2</v>
      </c>
      <c r="D98" s="104">
        <f>'UC-tier2'!D98</f>
        <v>0</v>
      </c>
      <c r="E98" s="104">
        <f>'UC-tier2'!E98</f>
        <v>2.8000000000000025</v>
      </c>
      <c r="F98" s="114">
        <f>MAX('UC-tier2'!F98:G98)</f>
        <v>3.0072548501139097E-2</v>
      </c>
      <c r="G98" s="114">
        <f>MAX('UC-tier2'!H98:I98)</f>
        <v>0.25182647359686089</v>
      </c>
      <c r="H98" s="114">
        <f t="shared" si="21"/>
        <v>0.25361571516288939</v>
      </c>
      <c r="I98" s="115">
        <f t="shared" si="22"/>
        <v>1.0596675919575957E-5</v>
      </c>
      <c r="J98" s="122">
        <f t="shared" si="23"/>
        <v>3.9751618347239059E-5</v>
      </c>
      <c r="K98" s="122">
        <f t="shared" si="24"/>
        <v>3.9751618339818854E-5</v>
      </c>
      <c r="L98" s="122">
        <f t="shared" si="30"/>
        <v>1.0010509868153488E-5</v>
      </c>
      <c r="M98" s="122">
        <f t="shared" si="18"/>
        <v>1.6905968127147635E-6</v>
      </c>
      <c r="N98" s="122">
        <f t="shared" si="25"/>
        <v>1.015226208308078E-5</v>
      </c>
      <c r="O98" s="122">
        <f t="shared" si="26"/>
        <v>1.6733837149357059E-5</v>
      </c>
      <c r="P98" s="122">
        <f t="shared" si="27"/>
        <v>5.0655473017968689E-5</v>
      </c>
      <c r="Q98" s="122">
        <f t="shared" si="28"/>
        <v>5.0655473019242978E-5</v>
      </c>
      <c r="R98" s="122">
        <f t="shared" si="19"/>
        <v>1.2756389138495991E-5</v>
      </c>
      <c r="S98" s="122">
        <f t="shared" si="20"/>
        <v>2.1543269132041362E-6</v>
      </c>
      <c r="T98" s="122">
        <f t="shared" si="29"/>
        <v>1.2937023935267884E-5</v>
      </c>
    </row>
    <row r="99" spans="1:21">
      <c r="A99" s="9" t="str">
        <f>'UC-tier2'!A99</f>
        <v>1B2bD Natural gas - distribution</v>
      </c>
      <c r="B99" s="143" t="s">
        <v>7</v>
      </c>
      <c r="C99" s="9" t="str">
        <f>'UC-tier2'!C99</f>
        <v>CH4</v>
      </c>
      <c r="D99" s="104">
        <f>'UC-tier2'!D99</f>
        <v>0</v>
      </c>
      <c r="E99" s="104">
        <f>'UC-tier2'!E99</f>
        <v>21.000000000000039</v>
      </c>
      <c r="F99" s="114">
        <f>MAX('UC-tier2'!F99:G99)</f>
        <v>3.0072548501139097E-2</v>
      </c>
      <c r="G99" s="114">
        <f>MAX('UC-tier2'!H99:I99)</f>
        <v>0</v>
      </c>
      <c r="H99" s="114">
        <f t="shared" si="21"/>
        <v>3.0072548501139097E-2</v>
      </c>
      <c r="I99" s="115">
        <f t="shared" si="22"/>
        <v>9.4237767463748235E-6</v>
      </c>
      <c r="J99" s="122">
        <f t="shared" si="23"/>
        <v>2.9813713755721949E-4</v>
      </c>
      <c r="K99" s="122">
        <f t="shared" si="24"/>
        <v>2.9813713754864172E-4</v>
      </c>
      <c r="L99" s="122">
        <f t="shared" si="30"/>
        <v>0</v>
      </c>
      <c r="M99" s="122">
        <f t="shared" si="18"/>
        <v>1.267947609536074E-5</v>
      </c>
      <c r="N99" s="122">
        <f t="shared" si="25"/>
        <v>1.267947609536074E-5</v>
      </c>
      <c r="O99" s="122">
        <f t="shared" si="26"/>
        <v>1.4881642753121459E-5</v>
      </c>
      <c r="P99" s="122">
        <f t="shared" si="27"/>
        <v>3.7991604764187059E-4</v>
      </c>
      <c r="Q99" s="122">
        <f t="shared" si="28"/>
        <v>3.7991604764432273E-4</v>
      </c>
      <c r="R99" s="122">
        <f t="shared" si="19"/>
        <v>0</v>
      </c>
      <c r="S99" s="122">
        <f t="shared" si="20"/>
        <v>1.6157451849031039E-5</v>
      </c>
      <c r="T99" s="122">
        <f t="shared" si="29"/>
        <v>1.6157451849031039E-5</v>
      </c>
      <c r="U99" s="9" t="s">
        <v>163</v>
      </c>
    </row>
    <row r="100" spans="1:21">
      <c r="A100" s="9" t="str">
        <f>'UC-tier2'!A100</f>
        <v>1B2c Venting and flaring</v>
      </c>
      <c r="B100" s="143" t="s">
        <v>7</v>
      </c>
      <c r="C100" s="9" t="str">
        <f>'UC-tier2'!C100</f>
        <v>CO2</v>
      </c>
      <c r="D100" s="104">
        <f>'UC-tier2'!D100</f>
        <v>121.93343059999999</v>
      </c>
      <c r="E100" s="104">
        <f>'UC-tier2'!E100</f>
        <v>87.999197949999981</v>
      </c>
      <c r="F100" s="167">
        <f>MAX('UC-tier2'!J100:K100)</f>
        <v>0.38010575117715406</v>
      </c>
      <c r="G100" s="114">
        <f>MAX('UC-tier2'!H100:I100)</f>
        <v>0</v>
      </c>
      <c r="H100" s="114">
        <f t="shared" si="21"/>
        <v>0.38010575117715406</v>
      </c>
      <c r="I100" s="115">
        <f t="shared" si="22"/>
        <v>4.9913567876234825E-4</v>
      </c>
      <c r="J100" s="122">
        <f t="shared" si="23"/>
        <v>3.9761976070717964E-4</v>
      </c>
      <c r="K100" s="122">
        <f t="shared" si="24"/>
        <v>1.2493251896852021E-3</v>
      </c>
      <c r="L100" s="122">
        <f t="shared" si="30"/>
        <v>0</v>
      </c>
      <c r="M100" s="122">
        <f t="shared" ref="M100:M135" si="31">K100*F100*SQRT(2)</f>
        <v>6.7157564080064095E-4</v>
      </c>
      <c r="N100" s="122">
        <f t="shared" si="25"/>
        <v>6.7157564080064095E-4</v>
      </c>
      <c r="O100" s="122">
        <f t="shared" si="26"/>
        <v>7.8821464648294831E-4</v>
      </c>
      <c r="P100" s="122">
        <f t="shared" si="27"/>
        <v>1.015335522396299E-4</v>
      </c>
      <c r="Q100" s="122">
        <f t="shared" si="28"/>
        <v>1.592014641954015E-3</v>
      </c>
      <c r="R100" s="122">
        <f t="shared" ref="R100:R109" si="32">P100*G100</f>
        <v>0</v>
      </c>
      <c r="S100" s="122">
        <f t="shared" ref="S100:S131" si="33">Q100*F100*SQRT(2)</f>
        <v>8.5578859864633889E-4</v>
      </c>
      <c r="T100" s="122">
        <f t="shared" si="29"/>
        <v>8.5578859864633889E-4</v>
      </c>
      <c r="U100" s="9" t="s">
        <v>169</v>
      </c>
    </row>
    <row r="101" spans="1:21">
      <c r="A101" s="9" t="str">
        <f>'UC-tier2'!A101</f>
        <v>1B2c Venting and flaring</v>
      </c>
      <c r="B101" s="143" t="s">
        <v>7</v>
      </c>
      <c r="C101" s="9" t="str">
        <f>'UC-tier2'!C101</f>
        <v>CH4</v>
      </c>
      <c r="D101" s="104">
        <f>'UC-tier2'!D101</f>
        <v>2.3939999999999999E-2</v>
      </c>
      <c r="E101" s="104">
        <f>'UC-tier2'!E101</f>
        <v>2.4437489999999999E-2</v>
      </c>
      <c r="F101" s="167">
        <f>MAX('UC-tier2'!J101:K101)</f>
        <v>0.4941908505456985</v>
      </c>
      <c r="G101" s="114">
        <f>MAX('UC-tier2'!H101:I101)</f>
        <v>0</v>
      </c>
      <c r="H101" s="114">
        <f t="shared" si="21"/>
        <v>0.4941908505456985</v>
      </c>
      <c r="I101" s="115">
        <f t="shared" si="22"/>
        <v>1.8021326616225706E-7</v>
      </c>
      <c r="J101" s="122">
        <f t="shared" si="23"/>
        <v>2.3582206409855644E-8</v>
      </c>
      <c r="K101" s="122">
        <f t="shared" si="24"/>
        <v>3.4693920559397818E-7</v>
      </c>
      <c r="L101" s="122">
        <f t="shared" si="30"/>
        <v>0</v>
      </c>
      <c r="M101" s="122">
        <f t="shared" si="31"/>
        <v>2.4247282823738661E-7</v>
      </c>
      <c r="N101" s="122">
        <f t="shared" si="25"/>
        <v>2.4247282823738661E-7</v>
      </c>
      <c r="O101" s="122">
        <f t="shared" si="26"/>
        <v>2.8458541820099609E-7</v>
      </c>
      <c r="P101" s="122">
        <f t="shared" si="27"/>
        <v>1.0959851692859957E-7</v>
      </c>
      <c r="Q101" s="122">
        <f t="shared" si="28"/>
        <v>4.4210450548322108E-7</v>
      </c>
      <c r="R101" s="122">
        <f t="shared" si="32"/>
        <v>0</v>
      </c>
      <c r="S101" s="122">
        <f t="shared" si="33"/>
        <v>3.0898303821696549E-7</v>
      </c>
      <c r="T101" s="122">
        <f t="shared" si="29"/>
        <v>3.0898303821696549E-7</v>
      </c>
      <c r="U101" s="9" t="s">
        <v>169</v>
      </c>
    </row>
    <row r="102" spans="1:21">
      <c r="A102" s="9" t="str">
        <f>'UC-tier2'!A102</f>
        <v>1B2c Venting and flaring</v>
      </c>
      <c r="B102" s="143" t="s">
        <v>7</v>
      </c>
      <c r="C102" s="9" t="str">
        <f>'UC-tier2'!C102</f>
        <v>N2O</v>
      </c>
      <c r="D102" s="104">
        <f>'UC-tier2'!D102</f>
        <v>0.70184000000000002</v>
      </c>
      <c r="E102" s="104">
        <f>'UC-tier2'!E102</f>
        <v>0.72148780000000001</v>
      </c>
      <c r="F102" s="167">
        <f>MAX('UC-tier2'!J102:K102)</f>
        <v>0.49493963248644124</v>
      </c>
      <c r="G102" s="114">
        <f>MAX('UC-tier2'!H102:I102)</f>
        <v>0</v>
      </c>
      <c r="H102" s="114">
        <f t="shared" si="21"/>
        <v>0.49493963248644124</v>
      </c>
      <c r="I102" s="115">
        <f t="shared" si="22"/>
        <v>5.3286437172547835E-6</v>
      </c>
      <c r="J102" s="122">
        <f t="shared" si="23"/>
        <v>7.6323140518752552E-7</v>
      </c>
      <c r="K102" s="122">
        <f t="shared" si="24"/>
        <v>1.0242967022298405E-5</v>
      </c>
      <c r="L102" s="122">
        <f t="shared" si="30"/>
        <v>0</v>
      </c>
      <c r="M102" s="122">
        <f t="shared" si="31"/>
        <v>7.169568258248177E-6</v>
      </c>
      <c r="N102" s="122">
        <f t="shared" si="25"/>
        <v>7.169568258248177E-6</v>
      </c>
      <c r="O102" s="122">
        <f t="shared" si="26"/>
        <v>8.4147761871964858E-6</v>
      </c>
      <c r="P102" s="122">
        <f t="shared" si="27"/>
        <v>3.3046550917958939E-6</v>
      </c>
      <c r="Q102" s="122">
        <f t="shared" si="28"/>
        <v>1.3052609209504623E-5</v>
      </c>
      <c r="R102" s="122">
        <f t="shared" si="32"/>
        <v>0</v>
      </c>
      <c r="S102" s="122">
        <f t="shared" si="33"/>
        <v>9.1361782647605888E-6</v>
      </c>
      <c r="T102" s="122">
        <f t="shared" si="29"/>
        <v>9.1361782647605888E-6</v>
      </c>
      <c r="U102" s="9" t="s">
        <v>169</v>
      </c>
    </row>
    <row r="103" spans="1:21">
      <c r="A103" s="9" t="str">
        <f>'UC-tier2'!A103</f>
        <v>1B2d Other (CO2 from NMVOC)</v>
      </c>
      <c r="B103" s="143" t="s">
        <v>7</v>
      </c>
      <c r="C103" s="9" t="str">
        <f>'UC-tier2'!C103</f>
        <v>CO2</v>
      </c>
      <c r="D103" s="104">
        <f>'UC-tier2'!D103</f>
        <v>95.450666666666578</v>
      </c>
      <c r="E103" s="104">
        <f>'UC-tier2'!E103</f>
        <v>28.459326147347305</v>
      </c>
      <c r="F103" s="114">
        <f>MAX('UC-tier2'!F103:G103)</f>
        <v>0.99686932282998297</v>
      </c>
      <c r="G103" s="114">
        <f>MAX('UC-tier2'!H103:I103)</f>
        <v>0.19920047933446611</v>
      </c>
      <c r="H103" s="114">
        <f t="shared" si="21"/>
        <v>1.0165772364983341</v>
      </c>
      <c r="I103" s="115">
        <f t="shared" si="22"/>
        <v>4.3171829536439374E-4</v>
      </c>
      <c r="J103" s="122">
        <f t="shared" si="23"/>
        <v>8.8520056040763961E-4</v>
      </c>
      <c r="K103" s="122">
        <f t="shared" si="24"/>
        <v>4.0403723972063445E-4</v>
      </c>
      <c r="L103" s="122">
        <f t="shared" si="30"/>
        <v>1.7633237594033983E-4</v>
      </c>
      <c r="M103" s="122">
        <f t="shared" si="31"/>
        <v>5.6960609101010132E-4</v>
      </c>
      <c r="N103" s="122">
        <f t="shared" si="25"/>
        <v>5.9627527679803497E-4</v>
      </c>
      <c r="O103" s="122">
        <f t="shared" si="26"/>
        <v>6.8175187236592274E-4</v>
      </c>
      <c r="P103" s="122">
        <f t="shared" si="27"/>
        <v>8.1084911805362481E-4</v>
      </c>
      <c r="Q103" s="122">
        <f t="shared" si="28"/>
        <v>5.1486450992956653E-4</v>
      </c>
      <c r="R103" s="122">
        <f t="shared" si="32"/>
        <v>1.6152153298421116E-4</v>
      </c>
      <c r="S103" s="122">
        <f t="shared" si="33"/>
        <v>7.2584883785363214E-4</v>
      </c>
      <c r="T103" s="122">
        <f t="shared" si="29"/>
        <v>7.4360321477992411E-4</v>
      </c>
    </row>
    <row r="104" spans="1:21">
      <c r="A104" s="9" t="str">
        <f>'UC-tier2'!A104</f>
        <v>2A1 Cement production</v>
      </c>
      <c r="C104" s="9" t="str">
        <f>'UC-tier2'!C104</f>
        <v>CO2</v>
      </c>
      <c r="D104" s="104">
        <f>'UC-tier2'!D104</f>
        <v>733.58984549930051</v>
      </c>
      <c r="E104" s="104">
        <f>'UC-tier2'!E104</f>
        <v>563.70555827318083</v>
      </c>
      <c r="F104" s="114">
        <f>MAX('UC-tier2'!F104:G104)</f>
        <v>1.9988850257841796E-2</v>
      </c>
      <c r="G104" s="114">
        <f>MAX('UC-tier2'!H104:I104)</f>
        <v>5.0206999477832089E-2</v>
      </c>
      <c r="H104" s="114">
        <f t="shared" si="21"/>
        <v>5.4039771753750535E-2</v>
      </c>
      <c r="I104" s="115">
        <f t="shared" si="22"/>
        <v>4.545705368293253E-4</v>
      </c>
      <c r="J104" s="122">
        <f t="shared" si="23"/>
        <v>1.9054499610779985E-3</v>
      </c>
      <c r="K104" s="122">
        <f t="shared" si="24"/>
        <v>8.00293150303928E-3</v>
      </c>
      <c r="L104" s="122">
        <f t="shared" si="30"/>
        <v>9.5666925200878247E-5</v>
      </c>
      <c r="M104" s="122">
        <f t="shared" si="31"/>
        <v>2.2623089424992255E-4</v>
      </c>
      <c r="N104" s="122">
        <f t="shared" si="25"/>
        <v>2.4562690831932496E-4</v>
      </c>
      <c r="O104" s="122">
        <f t="shared" si="26"/>
        <v>7.1783919730387859E-4</v>
      </c>
      <c r="P104" s="122">
        <f t="shared" si="27"/>
        <v>9.1997884581473954E-6</v>
      </c>
      <c r="Q104" s="122">
        <f t="shared" si="28"/>
        <v>1.0198132749251567E-2</v>
      </c>
      <c r="R104" s="122">
        <f t="shared" si="32"/>
        <v>4.6189377431437193E-7</v>
      </c>
      <c r="S104" s="122">
        <f t="shared" si="33"/>
        <v>2.8828594755139682E-4</v>
      </c>
      <c r="T104" s="122">
        <f t="shared" si="29"/>
        <v>2.8828631757588753E-4</v>
      </c>
    </row>
    <row r="105" spans="1:21">
      <c r="A105" s="9" t="str">
        <f>'UC-tier2'!A105</f>
        <v>2A2 Lime production</v>
      </c>
      <c r="C105" s="9" t="str">
        <f>'UC-tier2'!C105</f>
        <v>CO2</v>
      </c>
      <c r="D105" s="104">
        <f>'UC-tier2'!D105</f>
        <v>382.59527387550582</v>
      </c>
      <c r="E105" s="104">
        <f>'UC-tier2'!E105</f>
        <v>437.89813989080511</v>
      </c>
      <c r="F105" s="114">
        <f>MAX('UC-tier2'!F105:G105)</f>
        <v>2.0055832462470603E-2</v>
      </c>
      <c r="G105" s="114">
        <f>MAX('UC-tier2'!H105:I105)</f>
        <v>2.99589002256705E-2</v>
      </c>
      <c r="H105" s="114">
        <f t="shared" si="21"/>
        <v>3.6052352468242198E-2</v>
      </c>
      <c r="I105" s="115">
        <f t="shared" si="22"/>
        <v>2.3558203497117255E-4</v>
      </c>
      <c r="J105" s="122">
        <f t="shared" si="23"/>
        <v>1.0490808688192743E-3</v>
      </c>
      <c r="K105" s="122">
        <f t="shared" si="24"/>
        <v>6.2168427602342412E-3</v>
      </c>
      <c r="L105" s="122">
        <f t="shared" si="30"/>
        <v>3.1429309077616358E-5</v>
      </c>
      <c r="M105" s="122">
        <f t="shared" si="31"/>
        <v>1.7632974278023136E-4</v>
      </c>
      <c r="N105" s="122">
        <f t="shared" si="25"/>
        <v>1.79108848631325E-4</v>
      </c>
      <c r="O105" s="122">
        <f t="shared" si="26"/>
        <v>3.7202151301419568E-4</v>
      </c>
      <c r="P105" s="122">
        <f t="shared" si="27"/>
        <v>2.6080208346286327E-3</v>
      </c>
      <c r="Q105" s="122">
        <f t="shared" si="28"/>
        <v>7.9221205037197668E-3</v>
      </c>
      <c r="R105" s="122">
        <f t="shared" si="32"/>
        <v>7.8133435971109114E-5</v>
      </c>
      <c r="S105" s="122">
        <f t="shared" si="33"/>
        <v>2.2469692809831817E-4</v>
      </c>
      <c r="T105" s="122">
        <f t="shared" si="29"/>
        <v>2.3789397494151083E-4</v>
      </c>
    </row>
    <row r="106" spans="1:21">
      <c r="A106" s="9" t="str">
        <f>'UC-tier2'!A106</f>
        <v>2A3 Limestone and dolomite use</v>
      </c>
      <c r="C106" s="9" t="str">
        <f>'UC-tier2'!C106</f>
        <v>CO2</v>
      </c>
      <c r="D106" s="104">
        <f>'UC-tier2'!D106</f>
        <v>96.565376008907293</v>
      </c>
      <c r="E106" s="104">
        <f>'UC-tier2'!E106</f>
        <v>281.32754314522879</v>
      </c>
      <c r="F106" s="114">
        <f>MAX('UC-tier2'!F106:G106)</f>
        <v>5.024143722299404E-2</v>
      </c>
      <c r="G106" s="114">
        <f>MAX('UC-tier2'!H106:I106)</f>
        <v>3.0108955007659262E-2</v>
      </c>
      <c r="H106" s="114">
        <f t="shared" si="21"/>
        <v>5.8572614641018893E-2</v>
      </c>
      <c r="I106" s="115">
        <f t="shared" si="22"/>
        <v>2.4589082539030132E-4</v>
      </c>
      <c r="J106" s="122">
        <f t="shared" si="23"/>
        <v>2.6896659518946819E-3</v>
      </c>
      <c r="K106" s="122">
        <f t="shared" si="24"/>
        <v>3.994008972710017E-3</v>
      </c>
      <c r="L106" s="122">
        <f t="shared" si="30"/>
        <v>8.0983031131229993E-5</v>
      </c>
      <c r="M106" s="122">
        <f t="shared" si="31"/>
        <v>2.8378281245410128E-4</v>
      </c>
      <c r="N106" s="122">
        <f t="shared" si="25"/>
        <v>2.9511173473035834E-4</v>
      </c>
      <c r="O106" s="122">
        <f t="shared" si="26"/>
        <v>3.8830073315736073E-4</v>
      </c>
      <c r="P106" s="122">
        <f t="shared" si="27"/>
        <v>3.7482887384072683E-3</v>
      </c>
      <c r="Q106" s="122">
        <f t="shared" si="28"/>
        <v>5.0895642040582282E-3</v>
      </c>
      <c r="R106" s="122">
        <f t="shared" si="32"/>
        <v>1.1285705698042034E-4</v>
      </c>
      <c r="S106" s="122">
        <f t="shared" si="33"/>
        <v>3.6162433631523755E-4</v>
      </c>
      <c r="T106" s="122">
        <f t="shared" si="29"/>
        <v>3.7882565373231769E-4</v>
      </c>
    </row>
    <row r="107" spans="1:21">
      <c r="A107" s="9" t="str">
        <f>'UC-tier2'!A107</f>
        <v>2A4 Soda ash production and use</v>
      </c>
      <c r="C107" s="9" t="str">
        <f>'UC-tier2'!C107</f>
        <v>CO2</v>
      </c>
      <c r="D107" s="104">
        <f>'UC-tier2'!D107</f>
        <v>12.927391380496898</v>
      </c>
      <c r="E107" s="104">
        <f>'UC-tier2'!E107</f>
        <v>21.341500948349999</v>
      </c>
      <c r="F107" s="114">
        <f>MAX('UC-tier2'!F107:G107)</f>
        <v>5.0009178060237698E-2</v>
      </c>
      <c r="G107" s="114">
        <f>MAX('UC-tier2'!H107:I107)</f>
        <v>2.9948392395927941E-2</v>
      </c>
      <c r="H107" s="114">
        <f t="shared" si="21"/>
        <v>5.8290857751117663E-2</v>
      </c>
      <c r="I107" s="115">
        <f t="shared" si="22"/>
        <v>1.8563542913416326E-5</v>
      </c>
      <c r="J107" s="122">
        <f t="shared" si="23"/>
        <v>1.2837523726361155E-4</v>
      </c>
      <c r="K107" s="122">
        <f t="shared" si="24"/>
        <v>3.0298542874917519E-4</v>
      </c>
      <c r="L107" s="122">
        <f t="shared" si="30"/>
        <v>3.8446319794909891E-6</v>
      </c>
      <c r="M107" s="122">
        <f t="shared" si="31"/>
        <v>2.1428237798185649E-5</v>
      </c>
      <c r="N107" s="122">
        <f t="shared" si="25"/>
        <v>2.1770405834373343E-5</v>
      </c>
      <c r="O107" s="122">
        <f t="shared" si="26"/>
        <v>2.9314787616968171E-5</v>
      </c>
      <c r="P107" s="122">
        <f t="shared" si="27"/>
        <v>2.0654339737902205E-4</v>
      </c>
      <c r="Q107" s="122">
        <f t="shared" si="28"/>
        <v>3.8609422338546103E-4</v>
      </c>
      <c r="R107" s="122">
        <f t="shared" si="32"/>
        <v>6.1856427114950274E-6</v>
      </c>
      <c r="S107" s="122">
        <f t="shared" si="33"/>
        <v>2.7305995754860176E-5</v>
      </c>
      <c r="T107" s="122">
        <f t="shared" si="29"/>
        <v>2.7997849558827079E-5</v>
      </c>
    </row>
    <row r="108" spans="1:21">
      <c r="A108" s="9" t="str">
        <f>'UC-tier2'!A108</f>
        <v>2A6 Road paving with asphalt</v>
      </c>
      <c r="C108" s="9" t="str">
        <f>'UC-tier2'!C108</f>
        <v>CO2</v>
      </c>
      <c r="D108" s="104">
        <f>'UC-tier2'!D108</f>
        <v>21.162311162666718</v>
      </c>
      <c r="E108" s="104">
        <f>'UC-tier2'!E108</f>
        <v>1.4698736242666697</v>
      </c>
      <c r="F108" s="114">
        <f>MAX('UC-tier2'!F108:G108)</f>
        <v>0.86634557742318041</v>
      </c>
      <c r="G108" s="114">
        <f>MAX('UC-tier2'!H108:I108)</f>
        <v>0.19952757157007492</v>
      </c>
      <c r="H108" s="114">
        <f t="shared" si="21"/>
        <v>0.88902525911098573</v>
      </c>
      <c r="I108" s="115">
        <f t="shared" si="22"/>
        <v>1.9499773080011226E-5</v>
      </c>
      <c r="J108" s="122">
        <f t="shared" si="23"/>
        <v>2.6497021229854312E-4</v>
      </c>
      <c r="K108" s="122">
        <f t="shared" si="24"/>
        <v>2.0867805471291037E-5</v>
      </c>
      <c r="L108" s="122">
        <f t="shared" si="30"/>
        <v>5.2868862998335509E-5</v>
      </c>
      <c r="M108" s="122">
        <f t="shared" si="31"/>
        <v>2.5567186543231214E-5</v>
      </c>
      <c r="N108" s="122">
        <f t="shared" si="25"/>
        <v>5.8726465094309507E-5</v>
      </c>
      <c r="O108" s="122">
        <f t="shared" si="26"/>
        <v>3.0793243999046657E-5</v>
      </c>
      <c r="P108" s="122">
        <f t="shared" si="27"/>
        <v>2.6733343248608321E-4</v>
      </c>
      <c r="Q108" s="122">
        <f t="shared" si="28"/>
        <v>2.6591837041334682E-5</v>
      </c>
      <c r="R108" s="122">
        <f t="shared" si="32"/>
        <v>5.3340390583440761E-5</v>
      </c>
      <c r="S108" s="122">
        <f t="shared" si="33"/>
        <v>3.2580256658916765E-5</v>
      </c>
      <c r="T108" s="122">
        <f t="shared" si="29"/>
        <v>6.2503363041958835E-5</v>
      </c>
    </row>
    <row r="109" spans="1:21">
      <c r="A109" s="9" t="str">
        <f>'UC-tier2'!A109</f>
        <v>2A7 Other (glass production)</v>
      </c>
      <c r="C109" s="9" t="str">
        <f>'UC-tier2'!C109</f>
        <v>CO2</v>
      </c>
      <c r="D109" s="104">
        <f>'UC-tier2'!D109</f>
        <v>20.87403543006948</v>
      </c>
      <c r="E109" s="104">
        <f>'UC-tier2'!E109</f>
        <v>1.7747260518449608</v>
      </c>
      <c r="F109" s="114">
        <f>MAX('UC-tier2'!F109:G109)</f>
        <v>5.0078064516824818E-2</v>
      </c>
      <c r="G109" s="114">
        <f>MAX('UC-tier2'!H109:I109)</f>
        <v>2.9942111286607329E-2</v>
      </c>
      <c r="H109" s="114">
        <f t="shared" si="21"/>
        <v>5.8346744331203661E-2</v>
      </c>
      <c r="I109" s="115">
        <f t="shared" si="22"/>
        <v>1.5451954218611412E-6</v>
      </c>
      <c r="J109" s="122">
        <f t="shared" si="23"/>
        <v>2.5674852240253898E-4</v>
      </c>
      <c r="K109" s="122">
        <f t="shared" si="24"/>
        <v>2.5195797382383712E-5</v>
      </c>
      <c r="L109" s="122">
        <f t="shared" si="30"/>
        <v>7.6875928304488168E-6</v>
      </c>
      <c r="M109" s="122">
        <f t="shared" si="31"/>
        <v>1.7843935321205517E-6</v>
      </c>
      <c r="N109" s="122">
        <f t="shared" si="25"/>
        <v>7.8919670427746791E-6</v>
      </c>
      <c r="O109" s="122">
        <f t="shared" si="26"/>
        <v>2.4401094031373498E-6</v>
      </c>
      <c r="P109" s="122">
        <f t="shared" si="27"/>
        <v>2.57814421953384E-4</v>
      </c>
      <c r="Q109" s="122">
        <f t="shared" si="28"/>
        <v>3.2106995584207124E-5</v>
      </c>
      <c r="R109" s="122">
        <f t="shared" si="32"/>
        <v>7.7195081134205625E-6</v>
      </c>
      <c r="S109" s="122">
        <f t="shared" si="33"/>
        <v>2.2738520391634491E-6</v>
      </c>
      <c r="T109" s="122">
        <f t="shared" si="29"/>
        <v>8.0474349086633609E-6</v>
      </c>
    </row>
    <row r="110" spans="1:21">
      <c r="A110" s="9" t="str">
        <f>'UC-tier2'!A110</f>
        <v>2B1 Ammonia production</v>
      </c>
      <c r="C110" s="9" t="str">
        <f>'UC-tier2'!C110</f>
        <v>CO2</v>
      </c>
      <c r="D110" s="104">
        <f>'UC-tier2'!D110</f>
        <v>44.000000000000071</v>
      </c>
      <c r="E110" s="104">
        <f>'UC-tier2'!E110</f>
        <v>0</v>
      </c>
      <c r="F110" s="114">
        <f>MAX('UC-tier2'!F110:G110)</f>
        <v>0</v>
      </c>
      <c r="G110" s="114">
        <f>MAX('UC-tier2'!H110:I110)</f>
        <v>0</v>
      </c>
      <c r="H110" s="114">
        <f t="shared" si="21"/>
        <v>0</v>
      </c>
      <c r="I110" s="115">
        <f t="shared" si="22"/>
        <v>0</v>
      </c>
      <c r="J110" s="122">
        <f t="shared" si="23"/>
        <v>5.9430320012232585E-4</v>
      </c>
      <c r="K110" s="122">
        <f t="shared" si="24"/>
        <v>0</v>
      </c>
      <c r="L110" s="122">
        <f>J110*G110*SQRT(2)</f>
        <v>0</v>
      </c>
      <c r="M110" s="122">
        <f t="shared" si="31"/>
        <v>0</v>
      </c>
      <c r="N110" s="122">
        <f t="shared" si="25"/>
        <v>0</v>
      </c>
      <c r="O110" s="122">
        <f t="shared" si="26"/>
        <v>0</v>
      </c>
      <c r="P110" s="122">
        <f t="shared" si="27"/>
        <v>6.1111727581319997E-4</v>
      </c>
      <c r="Q110" s="122">
        <f t="shared" si="28"/>
        <v>0</v>
      </c>
      <c r="R110" s="122">
        <f>P110*G110*SQRT(2)</f>
        <v>0</v>
      </c>
      <c r="S110" s="122">
        <f t="shared" si="33"/>
        <v>0</v>
      </c>
      <c r="T110" s="122">
        <f t="shared" si="29"/>
        <v>0</v>
      </c>
      <c r="U110" s="9" t="s">
        <v>171</v>
      </c>
    </row>
    <row r="111" spans="1:21">
      <c r="A111" s="9" t="str">
        <f>'UC-tier2'!A111</f>
        <v>2B2 Nitric acid production</v>
      </c>
      <c r="C111" s="9" t="str">
        <f>'UC-tier2'!C111</f>
        <v>N2O</v>
      </c>
      <c r="D111" s="104">
        <f>'UC-tier2'!D111</f>
        <v>1655.710000000003</v>
      </c>
      <c r="E111" s="104">
        <f>'UC-tier2'!E111</f>
        <v>134.97399999999973</v>
      </c>
      <c r="F111" s="114">
        <f>MAX('UC-tier2'!F111:G111)</f>
        <v>3.0237568250885832E-2</v>
      </c>
      <c r="G111" s="114">
        <f>MAX('UC-tier2'!H111:I111)</f>
        <v>0.15006310455612298</v>
      </c>
      <c r="H111" s="114">
        <f t="shared" si="21"/>
        <v>0.15307921440466329</v>
      </c>
      <c r="I111" s="115">
        <f t="shared" si="22"/>
        <v>3.0832007540326507E-4</v>
      </c>
      <c r="J111" s="122">
        <f t="shared" si="23"/>
        <v>2.0442602023415191E-2</v>
      </c>
      <c r="K111" s="122">
        <f t="shared" si="24"/>
        <v>1.9162267620709624E-3</v>
      </c>
      <c r="L111" s="122">
        <f>J111*G111*SQRT(2)</f>
        <v>4.3383551204123662E-3</v>
      </c>
      <c r="M111" s="122">
        <f t="shared" si="31"/>
        <v>8.1942415267275654E-5</v>
      </c>
      <c r="N111" s="122">
        <f t="shared" si="25"/>
        <v>4.3391289114553888E-3</v>
      </c>
      <c r="O111" s="122">
        <f t="shared" si="26"/>
        <v>4.8688645107513939E-4</v>
      </c>
      <c r="P111" s="122">
        <f t="shared" si="27"/>
        <v>2.054838514277435E-2</v>
      </c>
      <c r="Q111" s="122">
        <f t="shared" si="28"/>
        <v>2.4418470768926008E-3</v>
      </c>
      <c r="R111" s="122">
        <f>P111*G111*SQRT(2)</f>
        <v>4.3608045491592227E-3</v>
      </c>
      <c r="S111" s="122">
        <f t="shared" si="33"/>
        <v>1.0441919043948038E-4</v>
      </c>
      <c r="T111" s="122">
        <f t="shared" si="29"/>
        <v>4.3620545254845003E-3</v>
      </c>
      <c r="U111" s="9" t="s">
        <v>170</v>
      </c>
    </row>
    <row r="112" spans="1:21">
      <c r="A112" s="9" t="str">
        <f>'UC-tier2'!A112</f>
        <v>2B5f Chemicals production</v>
      </c>
      <c r="C112" s="9" t="str">
        <f>'UC-tier2'!C112</f>
        <v>CO2</v>
      </c>
      <c r="D112" s="104">
        <f>'UC-tier2'!D112</f>
        <v>24.405333333333314</v>
      </c>
      <c r="E112" s="104">
        <f>'UC-tier2'!E112</f>
        <v>7.6031436506666594</v>
      </c>
      <c r="F112" s="114">
        <f>MAX('UC-tier2'!F112:G112)</f>
        <v>1.0064511206846483</v>
      </c>
      <c r="G112" s="114">
        <f>MAX('UC-tier2'!H112:I112)</f>
        <v>0.20034451539543816</v>
      </c>
      <c r="H112" s="114">
        <f t="shared" si="21"/>
        <v>1.0261977310325809</v>
      </c>
      <c r="I112" s="115">
        <f t="shared" si="22"/>
        <v>1.1642860829072664E-4</v>
      </c>
      <c r="J112" s="122">
        <f t="shared" si="23"/>
        <v>2.2169958579620896E-4</v>
      </c>
      <c r="K112" s="122">
        <f t="shared" si="24"/>
        <v>1.079418802086135E-4</v>
      </c>
      <c r="L112" s="122">
        <f>J112*G112</f>
        <v>4.4416296079710848E-5</v>
      </c>
      <c r="M112" s="122">
        <f t="shared" si="31"/>
        <v>1.5363765303235921E-4</v>
      </c>
      <c r="N112" s="122">
        <f t="shared" si="25"/>
        <v>1.5992915865073551E-4</v>
      </c>
      <c r="O112" s="122">
        <f t="shared" si="26"/>
        <v>1.8385929563667047E-4</v>
      </c>
      <c r="P112" s="122">
        <f t="shared" si="27"/>
        <v>2.0141789193672821E-4</v>
      </c>
      <c r="Q112" s="122">
        <f t="shared" si="28"/>
        <v>1.3755029930634757E-4</v>
      </c>
      <c r="R112" s="122">
        <f>P112*G112</f>
        <v>4.0352969952034546E-5</v>
      </c>
      <c r="S112" s="122">
        <f t="shared" si="33"/>
        <v>1.9578040625643493E-4</v>
      </c>
      <c r="T112" s="122">
        <f t="shared" si="29"/>
        <v>1.9989579699904777E-4</v>
      </c>
    </row>
    <row r="113" spans="1:21">
      <c r="A113" s="9" t="str">
        <f>'UC-tier2'!A113</f>
        <v>2B5g Hydrogen</v>
      </c>
      <c r="C113" s="9" t="str">
        <f>'UC-tier2'!C113</f>
        <v>CO2</v>
      </c>
      <c r="D113" s="104">
        <f>'UC-tier2'!D113</f>
        <v>57.940000000000083</v>
      </c>
      <c r="E113" s="104">
        <f>'UC-tier2'!E113</f>
        <v>668.31613127624314</v>
      </c>
      <c r="F113" s="114">
        <f>MAX('UC-tier2'!F113:G113)</f>
        <v>4.9852918831671769E-2</v>
      </c>
      <c r="G113" s="114">
        <f>MAX('UC-tier2'!H113:I113)</f>
        <v>3.0067907475241691E-2</v>
      </c>
      <c r="H113" s="114">
        <f t="shared" si="21"/>
        <v>5.8218489983655093E-2</v>
      </c>
      <c r="I113" s="115">
        <f t="shared" si="22"/>
        <v>5.8060175069773654E-4</v>
      </c>
      <c r="J113" s="122">
        <f t="shared" si="23"/>
        <v>8.705422736538182E-3</v>
      </c>
      <c r="K113" s="122">
        <f t="shared" si="24"/>
        <v>9.4880884931562385E-3</v>
      </c>
      <c r="L113" s="122">
        <f>J113*G113*SQRT(2)</f>
        <v>3.7017583813276993E-4</v>
      </c>
      <c r="M113" s="122">
        <f t="shared" si="31"/>
        <v>6.6893560930544752E-4</v>
      </c>
      <c r="N113" s="122">
        <f t="shared" si="25"/>
        <v>7.6452926728422179E-4</v>
      </c>
      <c r="O113" s="122">
        <f t="shared" si="26"/>
        <v>9.1686253486898347E-4</v>
      </c>
      <c r="P113" s="122">
        <f t="shared" si="27"/>
        <v>1.1285812725670752E-2</v>
      </c>
      <c r="Q113" s="122">
        <f t="shared" si="28"/>
        <v>1.2090667770067341E-2</v>
      </c>
      <c r="R113" s="122">
        <f>P113*G113*SQRT(2)</f>
        <v>4.7990032318591104E-4</v>
      </c>
      <c r="S113" s="122">
        <f t="shared" si="33"/>
        <v>8.5242440745715239E-4</v>
      </c>
      <c r="T113" s="122">
        <f t="shared" si="29"/>
        <v>9.7822885391027977E-4</v>
      </c>
      <c r="U113" s="9" t="s">
        <v>170</v>
      </c>
    </row>
    <row r="114" spans="1:21">
      <c r="A114" s="9" t="str">
        <f>'UC-tier2'!A114</f>
        <v>2B5i Phosphoric Acid Production</v>
      </c>
      <c r="C114" s="9" t="str">
        <f>'UC-tier2'!C114</f>
        <v>CO2</v>
      </c>
      <c r="D114" s="104">
        <f>'UC-tier2'!D114</f>
        <v>24.539000000000001</v>
      </c>
      <c r="E114" s="104">
        <f>'UC-tier2'!E114</f>
        <v>36.744595740999998</v>
      </c>
      <c r="F114" s="167">
        <f>MAX('UC-tier2'!J114:K114)</f>
        <v>7.0379599929452336E-2</v>
      </c>
      <c r="G114" s="114">
        <f>MAX('UC-tier2'!H114:I114)</f>
        <v>0</v>
      </c>
      <c r="H114" s="114">
        <f t="shared" si="21"/>
        <v>7.0379599929452336E-2</v>
      </c>
      <c r="I114" s="115">
        <f t="shared" si="22"/>
        <v>3.8590084334050798E-5</v>
      </c>
      <c r="J114" s="122">
        <f t="shared" si="23"/>
        <v>1.9021493722348737E-4</v>
      </c>
      <c r="K114" s="122">
        <f t="shared" si="24"/>
        <v>5.2166326640970138E-4</v>
      </c>
      <c r="L114" s="122">
        <f>J114*G114*SQRT(2)</f>
        <v>0</v>
      </c>
      <c r="M114" s="122">
        <f t="shared" si="31"/>
        <v>5.1922075936251226E-5</v>
      </c>
      <c r="N114" s="122">
        <f t="shared" si="25"/>
        <v>5.1922075936251226E-5</v>
      </c>
      <c r="O114" s="122">
        <f t="shared" si="26"/>
        <v>6.0939882631779331E-5</v>
      </c>
      <c r="P114" s="122">
        <f t="shared" si="27"/>
        <v>3.239282800606702E-4</v>
      </c>
      <c r="Q114" s="122">
        <f t="shared" si="28"/>
        <v>6.6475531362900509E-4</v>
      </c>
      <c r="R114" s="122">
        <f>P114*G114*SQRT(2)</f>
        <v>0</v>
      </c>
      <c r="S114" s="122">
        <f t="shared" si="33"/>
        <v>6.6164282777319612E-5</v>
      </c>
      <c r="T114" s="122">
        <f t="shared" si="29"/>
        <v>6.6164282777319612E-5</v>
      </c>
      <c r="U114" s="9" t="s">
        <v>172</v>
      </c>
    </row>
    <row r="115" spans="1:21">
      <c r="A115" s="9" t="str">
        <f>'UC-tier2'!A115</f>
        <v>2C1 Iron and steel production</v>
      </c>
      <c r="C115" s="9" t="str">
        <f>'UC-tier2'!C115</f>
        <v>CO2</v>
      </c>
      <c r="D115" s="104">
        <f>'UC-tier2'!D115</f>
        <v>1935.1795941885011</v>
      </c>
      <c r="E115" s="104">
        <f>'UC-tier2'!E115</f>
        <v>2358.4406476409968</v>
      </c>
      <c r="F115" s="167">
        <f>MAX('UC-tier2'!J115:K115)</f>
        <v>4.6708262660310002E-2</v>
      </c>
      <c r="G115" s="114">
        <f>MAX('UC-tier2'!H115:I115)</f>
        <v>0</v>
      </c>
      <c r="H115" s="114">
        <f t="shared" si="21"/>
        <v>4.6708262660310002E-2</v>
      </c>
      <c r="I115" s="115">
        <f t="shared" si="22"/>
        <v>1.6438194895974571E-3</v>
      </c>
      <c r="J115" s="122">
        <f t="shared" si="23"/>
        <v>7.3423571499624529E-3</v>
      </c>
      <c r="K115" s="122">
        <f t="shared" si="24"/>
        <v>3.3482797322192864E-2</v>
      </c>
      <c r="L115" s="122">
        <f t="shared" ref="L115:L135" si="34">J115*G115</f>
        <v>0</v>
      </c>
      <c r="M115" s="122">
        <f t="shared" si="31"/>
        <v>2.2117215299542114E-3</v>
      </c>
      <c r="N115" s="122">
        <f t="shared" si="25"/>
        <v>2.2117215299542114E-3</v>
      </c>
      <c r="O115" s="122">
        <f t="shared" si="26"/>
        <v>2.5958524966349862E-3</v>
      </c>
      <c r="P115" s="122">
        <f t="shared" si="27"/>
        <v>1.5783611383561436E-2</v>
      </c>
      <c r="Q115" s="122">
        <f t="shared" si="28"/>
        <v>4.2667116640737267E-2</v>
      </c>
      <c r="R115" s="122">
        <f>P115*G115</f>
        <v>0</v>
      </c>
      <c r="S115" s="122">
        <f t="shared" si="33"/>
        <v>2.8183959538182896E-3</v>
      </c>
      <c r="T115" s="122">
        <f t="shared" si="29"/>
        <v>2.8183959538182896E-3</v>
      </c>
      <c r="U115" s="9" t="s">
        <v>169</v>
      </c>
    </row>
    <row r="116" spans="1:21">
      <c r="A116" s="9" t="str">
        <f>'UC-tier2'!A116</f>
        <v>2C1 Iron and steel production</v>
      </c>
      <c r="C116" s="9" t="str">
        <f>'UC-tier2'!C116</f>
        <v>CH4</v>
      </c>
      <c r="D116" s="104">
        <f>'UC-tier2'!D116</f>
        <v>5.1134999999999913</v>
      </c>
      <c r="E116" s="104">
        <f>'UC-tier2'!E116</f>
        <v>8.9502105000000096</v>
      </c>
      <c r="F116" s="114">
        <f>MAX('UC-tier2'!F116:G116)</f>
        <v>3.0181351740862818E-2</v>
      </c>
      <c r="G116" s="114">
        <f>MAX('UC-tier2'!H116:I116)</f>
        <v>0.20197352565104798</v>
      </c>
      <c r="H116" s="114">
        <f t="shared" si="21"/>
        <v>0.20421610871040563</v>
      </c>
      <c r="I116" s="115">
        <f t="shared" si="22"/>
        <v>2.7274619862857844E-5</v>
      </c>
      <c r="J116" s="122">
        <f t="shared" si="23"/>
        <v>5.7998236856704466E-5</v>
      </c>
      <c r="K116" s="122">
        <f t="shared" si="24"/>
        <v>1.2706619709179978E-4</v>
      </c>
      <c r="L116" s="122">
        <f t="shared" si="34"/>
        <v>1.1714108379493156E-5</v>
      </c>
      <c r="M116" s="122">
        <f t="shared" si="31"/>
        <v>5.4235508565850673E-6</v>
      </c>
      <c r="N116" s="122">
        <f t="shared" si="25"/>
        <v>1.2908727242469584E-5</v>
      </c>
      <c r="O116" s="122">
        <f t="shared" si="26"/>
        <v>4.3070964004148425E-5</v>
      </c>
      <c r="P116" s="122">
        <f t="shared" si="27"/>
        <v>9.0898210263645751E-5</v>
      </c>
      <c r="Q116" s="122">
        <f t="shared" si="28"/>
        <v>1.6192040946403404E-4</v>
      </c>
      <c r="R116" s="122">
        <f>P116*G116</f>
        <v>1.8359032002318809E-5</v>
      </c>
      <c r="S116" s="122">
        <f t="shared" si="33"/>
        <v>6.9112289149002966E-6</v>
      </c>
      <c r="T116" s="122">
        <f t="shared" si="29"/>
        <v>1.9616807619394145E-5</v>
      </c>
    </row>
    <row r="117" spans="1:21">
      <c r="A117" s="9" t="str">
        <f>'UC-tier2'!A117</f>
        <v>2C5 Other (non-ferrous metals)</v>
      </c>
      <c r="C117" s="9" t="str">
        <f>'UC-tier2'!C117</f>
        <v>CO2</v>
      </c>
      <c r="D117" s="104">
        <f>'UC-tier2'!D117</f>
        <v>0.43999999999999956</v>
      </c>
      <c r="E117" s="104">
        <f>'UC-tier2'!E117</f>
        <v>0.20316834157159808</v>
      </c>
      <c r="F117" s="114">
        <f>MAX('UC-tier2'!F117:G117)</f>
        <v>0.99680672347857258</v>
      </c>
      <c r="G117" s="114">
        <f>MAX('UC-tier2'!H117:I117)</f>
        <v>0.19989066956987409</v>
      </c>
      <c r="H117" s="114">
        <f t="shared" si="21"/>
        <v>1.0166513285060812</v>
      </c>
      <c r="I117" s="115">
        <f t="shared" si="22"/>
        <v>3.0822192481817837E-6</v>
      </c>
      <c r="J117" s="122">
        <f t="shared" si="23"/>
        <v>3.0586866701654003E-6</v>
      </c>
      <c r="K117" s="122">
        <f t="shared" si="24"/>
        <v>2.8843822760314689E-6</v>
      </c>
      <c r="L117" s="122">
        <f t="shared" si="34"/>
        <v>6.1140292650381044E-7</v>
      </c>
      <c r="M117" s="122">
        <f t="shared" si="31"/>
        <v>4.0661067356842022E-6</v>
      </c>
      <c r="N117" s="122">
        <f t="shared" si="25"/>
        <v>4.1118168155346928E-6</v>
      </c>
      <c r="O117" s="122">
        <f t="shared" si="26"/>
        <v>4.8673145568607395E-6</v>
      </c>
      <c r="P117" s="122">
        <f t="shared" si="27"/>
        <v>2.43565390789513E-6</v>
      </c>
      <c r="Q117" s="122">
        <f t="shared" si="28"/>
        <v>3.6755673017301495E-6</v>
      </c>
      <c r="R117" s="122">
        <f>P117*G117</f>
        <v>4.8686449048963797E-7</v>
      </c>
      <c r="S117" s="122">
        <f t="shared" si="33"/>
        <v>5.1814383576050358E-6</v>
      </c>
      <c r="T117" s="122">
        <f t="shared" si="29"/>
        <v>5.2042617618410114E-6</v>
      </c>
    </row>
    <row r="118" spans="1:21">
      <c r="A118" s="9" t="str">
        <f>'UC-tier2'!A118</f>
        <v>2F1 Refrigeration and air conditioning equipment</v>
      </c>
      <c r="C118" s="9" t="str">
        <f>'UC-tier2'!C118</f>
        <v>HFC</v>
      </c>
      <c r="D118" s="104">
        <f>'UC-tier2'!D118</f>
        <v>1.2600000000000002E-2</v>
      </c>
      <c r="E118" s="104">
        <f>'UC-tier2'!E118</f>
        <v>977.13499999999999</v>
      </c>
      <c r="F118" s="167">
        <f>MAX('UC-tier2'!J118:K118)</f>
        <v>0.15111657795877703</v>
      </c>
      <c r="G118" s="114">
        <f>MAX('UC-tier2'!H118:I118)</f>
        <v>0</v>
      </c>
      <c r="H118" s="114">
        <f t="shared" si="21"/>
        <v>0.15111657795877703</v>
      </c>
      <c r="I118" s="115">
        <f t="shared" si="22"/>
        <v>2.2034446224036886E-3</v>
      </c>
      <c r="J118" s="122">
        <f t="shared" si="23"/>
        <v>1.3872221782461835E-2</v>
      </c>
      <c r="K118" s="122">
        <f t="shared" si="24"/>
        <v>1.3872391995171022E-2</v>
      </c>
      <c r="L118" s="122">
        <f t="shared" si="34"/>
        <v>0</v>
      </c>
      <c r="M118" s="122">
        <f t="shared" si="31"/>
        <v>2.9646843478084561E-3</v>
      </c>
      <c r="N118" s="122">
        <f t="shared" si="25"/>
        <v>2.9646843478084561E-3</v>
      </c>
      <c r="O118" s="122">
        <f t="shared" si="26"/>
        <v>3.4795896145897584E-3</v>
      </c>
      <c r="P118" s="122">
        <f t="shared" si="27"/>
        <v>1.7677409109644771E-2</v>
      </c>
      <c r="Q118" s="122">
        <f t="shared" si="28"/>
        <v>1.7677584153092122E-2</v>
      </c>
      <c r="R118" s="122">
        <f t="shared" ref="R118:R125" si="35">P118*G118</f>
        <v>0</v>
      </c>
      <c r="S118" s="122">
        <f t="shared" si="33"/>
        <v>3.777896203047203E-3</v>
      </c>
      <c r="T118" s="122">
        <f t="shared" si="29"/>
        <v>3.777896203047203E-3</v>
      </c>
      <c r="U118" s="9" t="s">
        <v>169</v>
      </c>
    </row>
    <row r="119" spans="1:21">
      <c r="A119" s="9" t="str">
        <f>'UC-tier2'!A119</f>
        <v>2F1 Refrigeration and air conditioning equipment</v>
      </c>
      <c r="C119" s="9" t="str">
        <f>'UC-tier2'!C119</f>
        <v>PFC</v>
      </c>
      <c r="D119" s="104">
        <f>'UC-tier2'!D119</f>
        <v>0</v>
      </c>
      <c r="E119" s="104">
        <f>'UC-tier2'!E119</f>
        <v>0.16799999999999998</v>
      </c>
      <c r="F119" s="167">
        <f>MAX('UC-tier2'!J119:K119)</f>
        <v>0.40278915002357729</v>
      </c>
      <c r="G119" s="114">
        <f>MAX('UC-tier2'!H119:I119)</f>
        <v>0</v>
      </c>
      <c r="H119" s="114">
        <f t="shared" si="21"/>
        <v>0.40278915002357729</v>
      </c>
      <c r="I119" s="115">
        <f t="shared" si="22"/>
        <v>1.0097700966156513E-6</v>
      </c>
      <c r="J119" s="122">
        <f t="shared" si="23"/>
        <v>2.3850971020422662E-6</v>
      </c>
      <c r="K119" s="122">
        <f t="shared" si="24"/>
        <v>2.385097100389129E-6</v>
      </c>
      <c r="L119" s="122">
        <f t="shared" si="34"/>
        <v>0</v>
      </c>
      <c r="M119" s="122">
        <f t="shared" si="31"/>
        <v>1.3586225720779623E-6</v>
      </c>
      <c r="N119" s="122">
        <f t="shared" si="25"/>
        <v>1.3586225720779623E-6</v>
      </c>
      <c r="O119" s="122">
        <f t="shared" si="26"/>
        <v>1.5945876313761066E-6</v>
      </c>
      <c r="P119" s="122">
        <f t="shared" si="27"/>
        <v>3.0393283836360752E-6</v>
      </c>
      <c r="Q119" s="122">
        <f t="shared" si="28"/>
        <v>3.0393283811545757E-6</v>
      </c>
      <c r="R119" s="122">
        <f t="shared" si="35"/>
        <v>0</v>
      </c>
      <c r="S119" s="122">
        <f t="shared" si="33"/>
        <v>1.7312922572083473E-6</v>
      </c>
      <c r="T119" s="122">
        <f t="shared" si="29"/>
        <v>1.7312922572083473E-6</v>
      </c>
      <c r="U119" s="9" t="s">
        <v>169</v>
      </c>
    </row>
    <row r="120" spans="1:21">
      <c r="A120" s="9" t="str">
        <f>'UC-tier2'!A120</f>
        <v>2F2 Foam blowing</v>
      </c>
      <c r="C120" s="9" t="str">
        <f>'UC-tier2'!C120</f>
        <v>HFC</v>
      </c>
      <c r="D120" s="104">
        <f>'UC-tier2'!D120</f>
        <v>0</v>
      </c>
      <c r="E120" s="104">
        <f>'UC-tier2'!E120</f>
        <v>7.2871999999999995</v>
      </c>
      <c r="F120" s="167">
        <f>MAX('UC-tier2'!J120:K120)</f>
        <v>0.55847333734541871</v>
      </c>
      <c r="G120" s="114">
        <f>MAX('UC-tier2'!H120:I120)</f>
        <v>0</v>
      </c>
      <c r="H120" s="114">
        <f t="shared" si="21"/>
        <v>0.55847333734541871</v>
      </c>
      <c r="I120" s="115">
        <f t="shared" si="22"/>
        <v>6.0729344451349097E-5</v>
      </c>
      <c r="J120" s="122">
        <f t="shared" si="23"/>
        <v>1.0345642613618367E-4</v>
      </c>
      <c r="K120" s="122">
        <f t="shared" si="24"/>
        <v>1.0345642613068845E-4</v>
      </c>
      <c r="L120" s="122">
        <f t="shared" si="34"/>
        <v>0</v>
      </c>
      <c r="M120" s="122">
        <f t="shared" si="31"/>
        <v>8.1709944110679622E-5</v>
      </c>
      <c r="N120" s="122">
        <f t="shared" si="25"/>
        <v>8.1709944110679622E-5</v>
      </c>
      <c r="O120" s="122">
        <f t="shared" si="26"/>
        <v>9.5901296590445578E-5</v>
      </c>
      <c r="P120" s="122">
        <f t="shared" si="27"/>
        <v>1.3183448677622778E-4</v>
      </c>
      <c r="Q120" s="122">
        <f t="shared" si="28"/>
        <v>1.3183448678065254E-4</v>
      </c>
      <c r="R120" s="122">
        <f t="shared" si="35"/>
        <v>0</v>
      </c>
      <c r="S120" s="122">
        <f t="shared" si="33"/>
        <v>1.0412295252785538E-4</v>
      </c>
      <c r="T120" s="122">
        <f t="shared" si="29"/>
        <v>1.0412295252785538E-4</v>
      </c>
      <c r="U120" s="9" t="s">
        <v>169</v>
      </c>
    </row>
    <row r="121" spans="1:21">
      <c r="A121" s="9" t="str">
        <f>'UC-tier2'!A121</f>
        <v>2F4 Aerosols/metered dose inhalers</v>
      </c>
      <c r="C121" s="9" t="str">
        <f>'UC-tier2'!C121</f>
        <v>HFC</v>
      </c>
      <c r="D121" s="104">
        <f>'UC-tier2'!D121</f>
        <v>0</v>
      </c>
      <c r="E121" s="104">
        <f>'UC-tier2'!E121</f>
        <v>38.456380000000003</v>
      </c>
      <c r="F121" s="167">
        <f>MAX('UC-tier2'!J121:K121)</f>
        <v>0.28174514214869939</v>
      </c>
      <c r="G121" s="114">
        <f>MAX('UC-tier2'!H121:I121)</f>
        <v>0</v>
      </c>
      <c r="H121" s="114">
        <f t="shared" si="21"/>
        <v>0.28174514214869939</v>
      </c>
      <c r="I121" s="115">
        <f t="shared" si="22"/>
        <v>1.6168148798765593E-4</v>
      </c>
      <c r="J121" s="122">
        <f t="shared" si="23"/>
        <v>5.4596547875451762E-4</v>
      </c>
      <c r="K121" s="122">
        <f t="shared" si="24"/>
        <v>5.4596547874680059E-4</v>
      </c>
      <c r="L121" s="122">
        <f t="shared" si="34"/>
        <v>0</v>
      </c>
      <c r="M121" s="122">
        <f t="shared" si="31"/>
        <v>2.1753874451561618E-4</v>
      </c>
      <c r="N121" s="122">
        <f t="shared" si="25"/>
        <v>2.1753874451561618E-4</v>
      </c>
      <c r="O121" s="122">
        <f t="shared" si="26"/>
        <v>2.5532079216021082E-4</v>
      </c>
      <c r="P121" s="122">
        <f t="shared" si="27"/>
        <v>6.9572361410763506E-4</v>
      </c>
      <c r="Q121" s="122">
        <f t="shared" si="28"/>
        <v>6.957236141099121E-4</v>
      </c>
      <c r="R121" s="122">
        <f t="shared" si="35"/>
        <v>0</v>
      </c>
      <c r="S121" s="122">
        <f t="shared" si="33"/>
        <v>2.7720954425678362E-4</v>
      </c>
      <c r="T121" s="122">
        <f t="shared" si="29"/>
        <v>2.7720954425678362E-4</v>
      </c>
      <c r="U121" s="9" t="s">
        <v>169</v>
      </c>
    </row>
    <row r="122" spans="1:21">
      <c r="A122" s="9" t="str">
        <f>'UC-tier2'!A122</f>
        <v>2F8 Electrical equipment</v>
      </c>
      <c r="C122" s="9" t="str">
        <f>'UC-tier2'!C122</f>
        <v>SF6</v>
      </c>
      <c r="D122" s="104">
        <f>'UC-tier2'!D122</f>
        <v>107.07200000000002</v>
      </c>
      <c r="E122" s="104">
        <f>'UC-tier2'!E122</f>
        <v>8.0782000000000007</v>
      </c>
      <c r="F122" s="167">
        <f>MAX('UC-tier2'!J122:K122)</f>
        <v>7.0302595728540265E-2</v>
      </c>
      <c r="G122" s="114">
        <f>MAX('UC-tier2'!H122:I122)</f>
        <v>0</v>
      </c>
      <c r="H122" s="114">
        <f t="shared" si="21"/>
        <v>7.0302595728540265E-2</v>
      </c>
      <c r="I122" s="115">
        <f t="shared" si="22"/>
        <v>8.4746431863806158E-6</v>
      </c>
      <c r="J122" s="122">
        <f t="shared" si="23"/>
        <v>1.3315123590631472E-3</v>
      </c>
      <c r="K122" s="122">
        <f t="shared" si="24"/>
        <v>1.146862583116873E-4</v>
      </c>
      <c r="L122" s="122">
        <f t="shared" si="34"/>
        <v>0</v>
      </c>
      <c r="M122" s="122">
        <f t="shared" si="31"/>
        <v>1.1402438596580787E-5</v>
      </c>
      <c r="N122" s="122">
        <f t="shared" si="25"/>
        <v>1.1402438596580787E-5</v>
      </c>
      <c r="O122" s="122">
        <f t="shared" si="26"/>
        <v>1.3382809860007166E-5</v>
      </c>
      <c r="P122" s="122">
        <f t="shared" si="27"/>
        <v>1.3409673170556857E-3</v>
      </c>
      <c r="Q122" s="122">
        <f t="shared" si="28"/>
        <v>1.4614465790858868E-4</v>
      </c>
      <c r="R122" s="122">
        <f t="shared" si="35"/>
        <v>0</v>
      </c>
      <c r="S122" s="122">
        <f t="shared" si="33"/>
        <v>1.4530123421518663E-5</v>
      </c>
      <c r="T122" s="122">
        <f t="shared" si="29"/>
        <v>1.4530123421518663E-5</v>
      </c>
      <c r="U122" s="9" t="s">
        <v>169</v>
      </c>
    </row>
    <row r="123" spans="1:21">
      <c r="A123" s="9" t="str">
        <f>'UC-tier2'!A123</f>
        <v>2F9 Other (grouped confidential data)</v>
      </c>
      <c r="C123" s="9" t="str">
        <f>'UC-tier2'!C123</f>
        <v>HFC</v>
      </c>
      <c r="D123" s="104">
        <f>'UC-tier2'!D123</f>
        <v>5.1000000000000012E-3</v>
      </c>
      <c r="E123" s="104">
        <f>'UC-tier2'!E123</f>
        <v>3.0312999999999999</v>
      </c>
      <c r="F123" s="167">
        <f>MAX('UC-tier2'!J123:K123)</f>
        <v>0.15092095095926178</v>
      </c>
      <c r="G123" s="114">
        <f>MAX('UC-tier2'!H123:I123)</f>
        <v>0</v>
      </c>
      <c r="H123" s="114">
        <f t="shared" si="21"/>
        <v>0.15092095095926178</v>
      </c>
      <c r="I123" s="115">
        <f t="shared" si="22"/>
        <v>6.8267486443690633E-6</v>
      </c>
      <c r="J123" s="122">
        <f t="shared" si="23"/>
        <v>4.2966500349628234E-5</v>
      </c>
      <c r="K123" s="122">
        <f t="shared" si="24"/>
        <v>4.3035385954818849E-5</v>
      </c>
      <c r="L123" s="122">
        <f t="shared" si="34"/>
        <v>0</v>
      </c>
      <c r="M123" s="122">
        <f t="shared" si="31"/>
        <v>9.1852341767977425E-6</v>
      </c>
      <c r="N123" s="122">
        <f t="shared" si="25"/>
        <v>9.1852341767977425E-6</v>
      </c>
      <c r="O123" s="122">
        <f t="shared" si="26"/>
        <v>1.0780522207292093E-5</v>
      </c>
      <c r="P123" s="122">
        <f t="shared" si="27"/>
        <v>5.4769142256105852E-5</v>
      </c>
      <c r="Q123" s="122">
        <f t="shared" si="28"/>
        <v>5.4839976915439678E-5</v>
      </c>
      <c r="R123" s="122">
        <f t="shared" si="35"/>
        <v>0</v>
      </c>
      <c r="S123" s="122">
        <f t="shared" si="33"/>
        <v>1.1704740623154383E-5</v>
      </c>
      <c r="T123" s="122">
        <f t="shared" si="29"/>
        <v>1.1704740623154383E-5</v>
      </c>
      <c r="U123" s="9" t="s">
        <v>169</v>
      </c>
    </row>
    <row r="124" spans="1:21">
      <c r="A124" s="9" t="str">
        <f>'UC-tier2'!A124</f>
        <v>2F9 Other (grouped confidential data)</v>
      </c>
      <c r="C124" s="9" t="str">
        <f>'UC-tier2'!C124</f>
        <v>PFC</v>
      </c>
      <c r="D124" s="104">
        <f>'UC-tier2'!D124</f>
        <v>7.0000000000000021E-2</v>
      </c>
      <c r="E124" s="104">
        <f>'UC-tier2'!E124</f>
        <v>1.2078</v>
      </c>
      <c r="F124" s="167">
        <f>MAX('UC-tier2'!J124:K124)</f>
        <v>0.19279181075302046</v>
      </c>
      <c r="G124" s="114">
        <f>MAX('UC-tier2'!H124:I124)</f>
        <v>0</v>
      </c>
      <c r="H124" s="114">
        <f t="shared" si="21"/>
        <v>0.19279181075302046</v>
      </c>
      <c r="I124" s="115">
        <f t="shared" si="22"/>
        <v>3.4747140300900174E-6</v>
      </c>
      <c r="J124" s="122">
        <f t="shared" si="23"/>
        <v>1.620165607363333E-5</v>
      </c>
      <c r="K124" s="122">
        <f t="shared" si="24"/>
        <v>1.7147144511011847E-5</v>
      </c>
      <c r="L124" s="122">
        <f t="shared" si="34"/>
        <v>0</v>
      </c>
      <c r="M124" s="122">
        <f t="shared" si="31"/>
        <v>4.6751482625783959E-6</v>
      </c>
      <c r="N124" s="122">
        <f t="shared" si="25"/>
        <v>4.6751482625783959E-6</v>
      </c>
      <c r="O124" s="122">
        <f t="shared" si="26"/>
        <v>5.4871262612360128E-6</v>
      </c>
      <c r="P124" s="122">
        <f t="shared" si="27"/>
        <v>2.0878360082576819E-5</v>
      </c>
      <c r="Q124" s="122">
        <f t="shared" si="28"/>
        <v>2.185060011165772E-5</v>
      </c>
      <c r="R124" s="122">
        <f t="shared" si="35"/>
        <v>0</v>
      </c>
      <c r="S124" s="122">
        <f t="shared" si="33"/>
        <v>5.9575397572877738E-6</v>
      </c>
      <c r="T124" s="122">
        <f t="shared" si="29"/>
        <v>5.9575397572877738E-6</v>
      </c>
      <c r="U124" s="9" t="s">
        <v>169</v>
      </c>
    </row>
    <row r="125" spans="1:21">
      <c r="A125" s="9" t="str">
        <f>'UC-tier2'!A125</f>
        <v>2F9 Other (grouped confidential data)</v>
      </c>
      <c r="C125" s="9" t="str">
        <f>'UC-tier2'!C125</f>
        <v>SF6</v>
      </c>
      <c r="D125" s="104">
        <f>'UC-tier2'!D125</f>
        <v>7.8631000000000011</v>
      </c>
      <c r="E125" s="104">
        <f>'UC-tier2'!E125</f>
        <v>27.743120000000001</v>
      </c>
      <c r="F125" s="167">
        <f>MAX('UC-tier2'!J125:K125)</f>
        <v>0.17066832659413317</v>
      </c>
      <c r="G125" s="114">
        <f>MAX('UC-tier2'!H125:I125)</f>
        <v>0</v>
      </c>
      <c r="H125" s="114">
        <f t="shared" si="21"/>
        <v>0.17066832659413317</v>
      </c>
      <c r="I125" s="115">
        <f t="shared" si="22"/>
        <v>7.0655128540269785E-5</v>
      </c>
      <c r="J125" s="122">
        <f t="shared" si="23"/>
        <v>2.876622378664706E-4</v>
      </c>
      <c r="K125" s="122">
        <f t="shared" si="24"/>
        <v>3.9386925635564085E-4</v>
      </c>
      <c r="L125" s="122">
        <f t="shared" si="34"/>
        <v>0</v>
      </c>
      <c r="M125" s="122">
        <f t="shared" si="31"/>
        <v>9.5064859604788266E-5</v>
      </c>
      <c r="N125" s="122">
        <f t="shared" si="25"/>
        <v>9.5064859604788266E-5</v>
      </c>
      <c r="O125" s="122">
        <f t="shared" si="26"/>
        <v>1.1157568880402991E-4</v>
      </c>
      <c r="P125" s="122">
        <f t="shared" si="27"/>
        <v>3.9269520051377071E-4</v>
      </c>
      <c r="Q125" s="122">
        <f t="shared" si="28"/>
        <v>5.0190745236772109E-4</v>
      </c>
      <c r="R125" s="122">
        <f t="shared" si="35"/>
        <v>0</v>
      </c>
      <c r="S125" s="122">
        <f t="shared" si="33"/>
        <v>1.211411165609017E-4</v>
      </c>
      <c r="T125" s="122">
        <f t="shared" si="29"/>
        <v>1.211411165609017E-4</v>
      </c>
      <c r="U125" s="9" t="s">
        <v>169</v>
      </c>
    </row>
    <row r="126" spans="1:21">
      <c r="A126" s="9" t="str">
        <f>'UC-tier2'!A126</f>
        <v>3 Solvent and other product use</v>
      </c>
      <c r="C126" s="9" t="str">
        <f>'UC-tier2'!C126</f>
        <v>CO2</v>
      </c>
      <c r="D126" s="104">
        <f>'UC-tier2'!D126</f>
        <v>116.37000000000003</v>
      </c>
      <c r="E126" s="104">
        <f>'UC-tier2'!E126</f>
        <v>43.194560989974519</v>
      </c>
      <c r="F126" s="114">
        <f>MAX('UC-tier2'!F126:G126)</f>
        <v>0.60851460544649472</v>
      </c>
      <c r="G126" s="114">
        <f>MAX('UC-tier2'!H126:I126)</f>
        <v>0.13491840994412158</v>
      </c>
      <c r="H126" s="114">
        <f t="shared" si="21"/>
        <v>0.6232920682822406</v>
      </c>
      <c r="I126" s="115">
        <f t="shared" si="22"/>
        <v>4.0175022151744429E-4</v>
      </c>
      <c r="J126" s="122">
        <f t="shared" si="23"/>
        <v>9.5855741224504243E-4</v>
      </c>
      <c r="K126" s="122">
        <f t="shared" si="24"/>
        <v>6.1323346529624774E-4</v>
      </c>
      <c r="L126" s="122">
        <f t="shared" si="34"/>
        <v>1.2932704190025298E-4</v>
      </c>
      <c r="M126" s="122">
        <f t="shared" si="31"/>
        <v>5.2773008279620242E-4</v>
      </c>
      <c r="N126" s="122">
        <f t="shared" si="25"/>
        <v>5.4334567639280655E-4</v>
      </c>
      <c r="O126" s="122">
        <f t="shared" si="26"/>
        <v>6.3442751600730862E-4</v>
      </c>
      <c r="P126" s="122">
        <f t="shared" si="27"/>
        <v>8.3481840941601604E-4</v>
      </c>
      <c r="Q126" s="122">
        <f t="shared" si="28"/>
        <v>7.8144318528774917E-4</v>
      </c>
      <c r="R126" s="122">
        <f>P126*G126</f>
        <v>1.1263237239048958E-4</v>
      </c>
      <c r="S126" s="122">
        <f t="shared" si="33"/>
        <v>6.724862555783865E-4</v>
      </c>
      <c r="T126" s="122">
        <f t="shared" si="29"/>
        <v>6.818532211936443E-4</v>
      </c>
    </row>
    <row r="127" spans="1:21">
      <c r="A127" s="9" t="str">
        <f>'UC-tier2'!A127</f>
        <v>3 Solvent and other product use</v>
      </c>
      <c r="C127" s="9" t="str">
        <f>'UC-tier2'!C127</f>
        <v>N2O</v>
      </c>
      <c r="D127" s="104">
        <f>'UC-tier2'!D127</f>
        <v>62</v>
      </c>
      <c r="E127" s="104">
        <f>'UC-tier2'!E127</f>
        <v>26.633340000000004</v>
      </c>
      <c r="F127" s="114">
        <f>MAX('UC-tier2'!F127:G127)</f>
        <v>0.10119453448271547</v>
      </c>
      <c r="G127" s="114">
        <f>MAX('UC-tier2'!H127:I127)</f>
        <v>0</v>
      </c>
      <c r="H127" s="114">
        <f t="shared" si="21"/>
        <v>0.10119453448271547</v>
      </c>
      <c r="I127" s="115">
        <f t="shared" si="22"/>
        <v>4.0217785213642863E-5</v>
      </c>
      <c r="J127" s="122">
        <f t="shared" si="23"/>
        <v>4.5931472229288062E-4</v>
      </c>
      <c r="K127" s="122">
        <f t="shared" si="24"/>
        <v>3.781137024266537E-4</v>
      </c>
      <c r="L127" s="122">
        <f t="shared" si="34"/>
        <v>0</v>
      </c>
      <c r="M127" s="122">
        <f t="shared" si="31"/>
        <v>5.4112110245067415E-5</v>
      </c>
      <c r="N127" s="122">
        <f t="shared" si="25"/>
        <v>5.4112110245067415E-5</v>
      </c>
      <c r="O127" s="122">
        <f t="shared" si="26"/>
        <v>6.3510281278834378E-5</v>
      </c>
      <c r="P127" s="122">
        <f t="shared" si="27"/>
        <v>3.7929224237842618E-4</v>
      </c>
      <c r="Q127" s="122">
        <f t="shared" si="28"/>
        <v>4.8183015563654422E-4</v>
      </c>
      <c r="R127" s="122">
        <f>P127*G127</f>
        <v>0</v>
      </c>
      <c r="S127" s="122">
        <f t="shared" si="33"/>
        <v>6.8955042713005814E-5</v>
      </c>
      <c r="T127" s="122">
        <f t="shared" si="29"/>
        <v>6.8955042713005814E-5</v>
      </c>
    </row>
    <row r="128" spans="1:21">
      <c r="A128" s="9" t="str">
        <f>'UC-tier2'!A128</f>
        <v>4A Enteric fermentation</v>
      </c>
      <c r="C128" s="9" t="str">
        <f>'UC-tier2'!C128</f>
        <v>CH4</v>
      </c>
      <c r="D128" s="104">
        <f>'UC-tier2'!D128</f>
        <v>1933.0031590219601</v>
      </c>
      <c r="E128" s="104">
        <f>'UC-tier2'!E128</f>
        <v>1593.9450367483801</v>
      </c>
      <c r="F128" s="114">
        <f>MAX('UC-tier2'!F128:G128)</f>
        <v>0</v>
      </c>
      <c r="G128" s="170">
        <f>MAX('UC-tier2'!J128:K128)</f>
        <v>0.25088606599456709</v>
      </c>
      <c r="H128" s="114">
        <f t="shared" si="21"/>
        <v>0.25088606599456709</v>
      </c>
      <c r="I128" s="115">
        <f t="shared" si="22"/>
        <v>5.9674026604638088E-3</v>
      </c>
      <c r="J128" s="122">
        <f t="shared" si="23"/>
        <v>3.4788230793854069E-3</v>
      </c>
      <c r="K128" s="122">
        <f t="shared" si="24"/>
        <v>2.2629248126953602E-2</v>
      </c>
      <c r="L128" s="122">
        <f t="shared" si="34"/>
        <v>8.7278823667811026E-4</v>
      </c>
      <c r="M128" s="122">
        <f t="shared" si="31"/>
        <v>0</v>
      </c>
      <c r="N128" s="122">
        <f t="shared" ref="N128:N132" si="36">SQRT((L128^2+M128^2))</f>
        <v>8.7278823667811026E-4</v>
      </c>
      <c r="O128" s="122">
        <f t="shared" si="26"/>
        <v>9.423478181527457E-3</v>
      </c>
      <c r="P128" s="122">
        <f t="shared" si="27"/>
        <v>1.9879969411036313E-3</v>
      </c>
      <c r="Q128" s="122">
        <f t="shared" si="28"/>
        <v>2.8836442786844198E-2</v>
      </c>
      <c r="R128" s="122">
        <f t="shared" ref="R128:R137" si="37">P128*G128</f>
        <v>4.9876073176272312E-4</v>
      </c>
      <c r="S128" s="122">
        <f t="shared" si="33"/>
        <v>0</v>
      </c>
      <c r="T128" s="122">
        <f t="shared" si="29"/>
        <v>4.9876073176272312E-4</v>
      </c>
      <c r="U128" s="9" t="s">
        <v>163</v>
      </c>
    </row>
    <row r="129" spans="1:21">
      <c r="A129" s="9" t="str">
        <f>'UC-tier2'!A129</f>
        <v>4B Manure management</v>
      </c>
      <c r="C129" s="9" t="str">
        <f>'UC-tier2'!C129</f>
        <v>CH4</v>
      </c>
      <c r="D129" s="104">
        <f>'UC-tier2'!D129</f>
        <v>247.05191671194302</v>
      </c>
      <c r="E129" s="104">
        <f>'UC-tier2'!E129</f>
        <v>299.87769550374702</v>
      </c>
      <c r="F129" s="167">
        <f>MAX('UC-tier2'!J129:K129)</f>
        <v>0.12051878410948462</v>
      </c>
      <c r="G129" s="114">
        <f>MAX('UC-tier2'!H129:I129)</f>
        <v>0</v>
      </c>
      <c r="H129" s="114">
        <f t="shared" si="21"/>
        <v>0.12051878410948462</v>
      </c>
      <c r="I129" s="115">
        <f t="shared" si="22"/>
        <v>5.3930490029331407E-4</v>
      </c>
      <c r="J129" s="122">
        <f t="shared" si="23"/>
        <v>9.2040919167324375E-4</v>
      </c>
      <c r="K129" s="122">
        <f t="shared" si="24"/>
        <v>4.2573656072461977E-3</v>
      </c>
      <c r="L129" s="122">
        <f t="shared" si="34"/>
        <v>0</v>
      </c>
      <c r="M129" s="122">
        <f t="shared" si="31"/>
        <v>7.2562240972129269E-4</v>
      </c>
      <c r="N129" s="122">
        <f t="shared" si="36"/>
        <v>7.2562240972129269E-4</v>
      </c>
      <c r="O129" s="122">
        <f t="shared" si="26"/>
        <v>8.5164823798062315E-4</v>
      </c>
      <c r="P129" s="122">
        <f t="shared" si="27"/>
        <v>1.9937318114102709E-3</v>
      </c>
      <c r="Q129" s="122">
        <f t="shared" si="28"/>
        <v>5.4251594691652879E-3</v>
      </c>
      <c r="R129" s="122">
        <f t="shared" si="37"/>
        <v>0</v>
      </c>
      <c r="S129" s="122">
        <f t="shared" si="33"/>
        <v>9.2466037693303416E-4</v>
      </c>
      <c r="T129" s="122">
        <f t="shared" si="29"/>
        <v>9.2466037693303416E-4</v>
      </c>
      <c r="U129" s="9" t="s">
        <v>169</v>
      </c>
    </row>
    <row r="130" spans="1:21">
      <c r="A130" s="9" t="str">
        <f>'UC-tier2'!A130</f>
        <v>4B Manure management</v>
      </c>
      <c r="C130" s="9" t="str">
        <f>'UC-tier2'!C130</f>
        <v>N2O</v>
      </c>
      <c r="D130" s="104">
        <f>'UC-tier2'!D130</f>
        <v>487.30594841698013</v>
      </c>
      <c r="E130" s="104">
        <f>'UC-tier2'!E130</f>
        <v>425.84825613425414</v>
      </c>
      <c r="F130" s="167">
        <f>MAX('UC-tier2'!J130:K130)</f>
        <v>0.66699245680187114</v>
      </c>
      <c r="G130" s="114">
        <f>MAX('UC-tier2'!H130:I130)</f>
        <v>0</v>
      </c>
      <c r="H130" s="114">
        <f t="shared" si="21"/>
        <v>0.66699245680187114</v>
      </c>
      <c r="I130" s="115">
        <f t="shared" si="22"/>
        <v>4.2384909064284108E-3</v>
      </c>
      <c r="J130" s="122">
        <f t="shared" si="23"/>
        <v>5.3622182255974593E-4</v>
      </c>
      <c r="K130" s="122">
        <f t="shared" si="24"/>
        <v>6.0457704816165286E-3</v>
      </c>
      <c r="L130" s="122">
        <f t="shared" si="34"/>
        <v>0</v>
      </c>
      <c r="M130" s="122">
        <f t="shared" si="31"/>
        <v>5.7027925825106724E-3</v>
      </c>
      <c r="N130" s="122">
        <f t="shared" si="36"/>
        <v>5.7027925825106724E-3</v>
      </c>
      <c r="O130" s="122">
        <f t="shared" si="26"/>
        <v>6.6932514616377965E-3</v>
      </c>
      <c r="P130" s="122">
        <f t="shared" si="27"/>
        <v>9.3578033896335455E-4</v>
      </c>
      <c r="Q130" s="122">
        <f t="shared" si="28"/>
        <v>7.7041231603215592E-3</v>
      </c>
      <c r="R130" s="122">
        <f t="shared" si="37"/>
        <v>0</v>
      </c>
      <c r="S130" s="122">
        <f t="shared" si="33"/>
        <v>7.2670665462779942E-3</v>
      </c>
      <c r="T130" s="122">
        <f t="shared" si="29"/>
        <v>7.2670665462779942E-3</v>
      </c>
      <c r="U130" s="9" t="s">
        <v>169</v>
      </c>
    </row>
    <row r="131" spans="1:21">
      <c r="A131" s="9" t="str">
        <f>'UC-tier2'!A131</f>
        <v>4D1 Direct soil emissions</v>
      </c>
      <c r="C131" s="9" t="str">
        <f>'UC-tier2'!C131</f>
        <v>N2O</v>
      </c>
      <c r="D131" s="104">
        <f>'UC-tier2'!D131</f>
        <v>3031.7942808932521</v>
      </c>
      <c r="E131" s="104">
        <f>'UC-tier2'!E131</f>
        <v>2750.8663570283529</v>
      </c>
      <c r="F131" s="167">
        <f>MAX('UC-tier2'!J131:K131)</f>
        <v>1.183567963458948</v>
      </c>
      <c r="G131" s="114">
        <f>MAX('UC-tier2'!H131:I131)</f>
        <v>0</v>
      </c>
      <c r="H131" s="114">
        <f t="shared" si="21"/>
        <v>1.183567963458948</v>
      </c>
      <c r="I131" s="115">
        <f t="shared" si="22"/>
        <v>4.8584546516080643E-2</v>
      </c>
      <c r="J131" s="122">
        <f t="shared" si="23"/>
        <v>1.8954868695573168E-3</v>
      </c>
      <c r="K131" s="122">
        <f t="shared" si="24"/>
        <v>3.9054067688728163E-2</v>
      </c>
      <c r="L131" s="122">
        <f t="shared" si="34"/>
        <v>0</v>
      </c>
      <c r="M131" s="122">
        <f t="shared" si="31"/>
        <v>6.5369396234005853E-2</v>
      </c>
      <c r="N131" s="122">
        <f t="shared" si="36"/>
        <v>6.5369396234005853E-2</v>
      </c>
      <c r="O131" s="122">
        <f t="shared" si="26"/>
        <v>7.6722728480686606E-2</v>
      </c>
      <c r="P131" s="122">
        <f t="shared" si="27"/>
        <v>7.6533728144241309E-3</v>
      </c>
      <c r="Q131" s="122">
        <f t="shared" si="28"/>
        <v>4.9766584474283157E-2</v>
      </c>
      <c r="R131" s="122">
        <f t="shared" si="37"/>
        <v>0</v>
      </c>
      <c r="S131" s="122">
        <f t="shared" si="33"/>
        <v>8.3300198218570862E-2</v>
      </c>
      <c r="T131" s="122">
        <f t="shared" si="29"/>
        <v>8.3300198218570862E-2</v>
      </c>
      <c r="U131" s="9" t="s">
        <v>169</v>
      </c>
    </row>
    <row r="132" spans="1:21">
      <c r="A132" s="9" t="str">
        <f>'UC-tier2'!A132</f>
        <v>4D2 Pasture, range and paddock manure</v>
      </c>
      <c r="C132" s="9" t="str">
        <f>'UC-tier2'!C132</f>
        <v>N2O</v>
      </c>
      <c r="D132" s="104">
        <f>'UC-tier2'!D132</f>
        <v>190.52367294656696</v>
      </c>
      <c r="E132" s="104">
        <f>'UC-tier2'!E132</f>
        <v>187.77375053408491</v>
      </c>
      <c r="F132" s="167">
        <f>MAX('UC-tier2'!J132:K132)</f>
        <v>1.9427606644549837</v>
      </c>
      <c r="G132" s="114">
        <f>MAX('UC-tier2'!H132:I132)</f>
        <v>0</v>
      </c>
      <c r="H132" s="114">
        <f t="shared" si="21"/>
        <v>1.9427606644549837</v>
      </c>
      <c r="I132" s="115">
        <f t="shared" si="22"/>
        <v>5.443643083826573E-3</v>
      </c>
      <c r="J132" s="122">
        <f t="shared" si="23"/>
        <v>9.2424124592760393E-5</v>
      </c>
      <c r="K132" s="122">
        <f t="shared" si="24"/>
        <v>2.6658251662383193E-3</v>
      </c>
      <c r="L132" s="122">
        <f t="shared" si="34"/>
        <v>0</v>
      </c>
      <c r="M132" s="122">
        <f t="shared" si="31"/>
        <v>7.3242972759946495E-3</v>
      </c>
      <c r="N132" s="122">
        <f t="shared" si="36"/>
        <v>7.3242972759946495E-3</v>
      </c>
      <c r="O132" s="122">
        <f t="shared" si="26"/>
        <v>8.596378482774527E-3</v>
      </c>
      <c r="P132" s="122">
        <f t="shared" si="27"/>
        <v>7.508242935081455E-4</v>
      </c>
      <c r="Q132" s="122">
        <f t="shared" si="28"/>
        <v>3.3970600549647826E-3</v>
      </c>
      <c r="R132" s="122">
        <f t="shared" si="37"/>
        <v>0</v>
      </c>
      <c r="S132" s="122">
        <f t="shared" ref="S132:S160" si="38">Q132*F132*SQRT(2)</f>
        <v>9.3333493966815048E-3</v>
      </c>
      <c r="T132" s="122">
        <f t="shared" si="29"/>
        <v>9.3333493966815048E-3</v>
      </c>
      <c r="U132" s="9" t="s">
        <v>169</v>
      </c>
    </row>
    <row r="133" spans="1:21">
      <c r="A133" s="9" t="str">
        <f>'UC-tier2'!A133</f>
        <v>4D3 Indirect emissions</v>
      </c>
      <c r="C133" s="9" t="str">
        <f>'UC-tier2'!C133</f>
        <v>N2O</v>
      </c>
      <c r="D133" s="104">
        <f>'UC-tier2'!D133</f>
        <v>767.37855387802449</v>
      </c>
      <c r="E133" s="104">
        <f>'UC-tier2'!E133</f>
        <v>602.71829967114513</v>
      </c>
      <c r="F133" s="167">
        <f>MAX('UC-tier2'!J133:K133)</f>
        <v>2.9353558607401986</v>
      </c>
      <c r="G133" s="114">
        <f>MAX('UC-tier2'!H133:I133)</f>
        <v>0</v>
      </c>
      <c r="H133" s="114">
        <f t="shared" ref="H133:H160" si="39">SQRT(F133^2+G133^2)</f>
        <v>2.9353558607401986</v>
      </c>
      <c r="I133" s="115">
        <f t="shared" ref="I133:I135" si="40">H133*E133/$E$162</f>
        <v>2.6400405486224472E-2</v>
      </c>
      <c r="J133" s="122">
        <f t="shared" ref="J133:J135" si="41">ABS((0.01*E133+$E$162-(0.01*D133+$D$162))/(0.01*D133+$D$162)*100-(($E$162-$D$162)/$D$162)*100)</f>
        <v>1.807970544351889E-3</v>
      </c>
      <c r="K133" s="122">
        <f t="shared" ref="K133:K135" si="42">ABS(E133/$D$162)</f>
        <v>8.5567956481971096E-3</v>
      </c>
      <c r="L133" s="122">
        <f t="shared" si="34"/>
        <v>0</v>
      </c>
      <c r="M133" s="122">
        <f t="shared" si="31"/>
        <v>3.5521141818134018E-2</v>
      </c>
      <c r="N133" s="122">
        <f t="shared" ref="N133:N135" si="43">SQRT((L133^2+M133^2))</f>
        <v>3.5521141818134018E-2</v>
      </c>
      <c r="O133" s="122">
        <f t="shared" ref="O133:O160" si="44">H133*E133/$E$163</f>
        <v>4.169044042078731E-2</v>
      </c>
      <c r="P133" s="122">
        <f t="shared" ref="P133:P160" si="45">ABS((0.01*E133+$E$163-(0.01*D133+$D$163))/(0.01*D133+$D$163)*100-(($E$163-$D$163)/$D$163)*100)</f>
        <v>2.4565970074164056E-4</v>
      </c>
      <c r="Q133" s="122">
        <f t="shared" ref="Q133:Q160" si="46">ABS(E133/$D$163)</f>
        <v>1.090392163114131E-2</v>
      </c>
      <c r="R133" s="122">
        <f t="shared" si="37"/>
        <v>0</v>
      </c>
      <c r="S133" s="122">
        <f t="shared" si="38"/>
        <v>4.5264578302182168E-2</v>
      </c>
      <c r="T133" s="122">
        <f t="shared" ref="T133:T160" si="47">SQRT((R133^2+S133^2))</f>
        <v>4.5264578302182168E-2</v>
      </c>
      <c r="U133" s="9" t="s">
        <v>169</v>
      </c>
    </row>
    <row r="134" spans="1:21">
      <c r="A134" s="9" t="str">
        <f>'UC-tier2'!A134</f>
        <v>4F Field burning of agricultural residues</v>
      </c>
      <c r="C134" s="9" t="str">
        <f>'UC-tier2'!C134</f>
        <v>CH4</v>
      </c>
      <c r="D134" s="104">
        <f>'UC-tier2'!D134</f>
        <v>1.88346493500543</v>
      </c>
      <c r="E134" s="104">
        <f>'UC-tier2'!E134</f>
        <v>0.39429164738042899</v>
      </c>
      <c r="F134" s="167">
        <f>MAX('UC-tier2'!J134:K134)</f>
        <v>0.54997305139588037</v>
      </c>
      <c r="G134" s="114">
        <f>MAX('UC-tier2'!H134:I134)</f>
        <v>0</v>
      </c>
      <c r="H134" s="114">
        <f t="shared" si="39"/>
        <v>0.54997305139588037</v>
      </c>
      <c r="I134" s="115">
        <f t="shared" si="40"/>
        <v>3.2358951939510008E-6</v>
      </c>
      <c r="J134" s="122">
        <f t="shared" si="41"/>
        <v>1.9842147922055631E-5</v>
      </c>
      <c r="K134" s="122">
        <f t="shared" si="42"/>
        <v>5.597761100444727E-6</v>
      </c>
      <c r="L134" s="122">
        <f t="shared" si="34"/>
        <v>0</v>
      </c>
      <c r="M134" s="122">
        <f t="shared" si="31"/>
        <v>4.3538229802162692E-6</v>
      </c>
      <c r="N134" s="122">
        <f t="shared" si="43"/>
        <v>4.3538229802162692E-6</v>
      </c>
      <c r="O134" s="122">
        <f t="shared" si="44"/>
        <v>5.1099933242206835E-6</v>
      </c>
      <c r="P134" s="122">
        <f t="shared" si="45"/>
        <v>1.9026475879257987E-5</v>
      </c>
      <c r="Q134" s="122">
        <f t="shared" si="46"/>
        <v>7.1332249662829174E-6</v>
      </c>
      <c r="R134" s="122">
        <f t="shared" si="37"/>
        <v>0</v>
      </c>
      <c r="S134" s="122">
        <f t="shared" si="38"/>
        <v>5.5480750650090463E-6</v>
      </c>
      <c r="T134" s="122">
        <f t="shared" si="47"/>
        <v>5.5480750650090463E-6</v>
      </c>
      <c r="U134" s="9" t="s">
        <v>169</v>
      </c>
    </row>
    <row r="135" spans="1:21">
      <c r="A135" s="9" t="str">
        <f>'UC-tier2'!A135</f>
        <v>4F Field burning of agricultural residues</v>
      </c>
      <c r="B135" s="14"/>
      <c r="C135" s="9" t="str">
        <f>'UC-tier2'!C135</f>
        <v>N2O</v>
      </c>
      <c r="D135" s="104">
        <f>'UC-tier2'!D135</f>
        <v>0.55050989385680027</v>
      </c>
      <c r="E135" s="104">
        <f>'UC-tier2'!E135</f>
        <v>0.11524581579147988</v>
      </c>
      <c r="F135" s="167">
        <f>MAX('UC-tier2'!J135:K135)</f>
        <v>0.43892015592773287</v>
      </c>
      <c r="G135" s="114">
        <f>MAX('UC-tier2'!H135:I135)</f>
        <v>0</v>
      </c>
      <c r="H135" s="114">
        <f t="shared" si="39"/>
        <v>0.43892015592773287</v>
      </c>
      <c r="I135" s="115">
        <f t="shared" si="40"/>
        <v>7.5482478420050336E-7</v>
      </c>
      <c r="J135" s="122">
        <f t="shared" si="41"/>
        <v>5.799577458276417E-6</v>
      </c>
      <c r="K135" s="122">
        <f t="shared" si="42"/>
        <v>1.6361456016442762E-6</v>
      </c>
      <c r="L135" s="122">
        <f t="shared" si="34"/>
        <v>0</v>
      </c>
      <c r="M135" s="122">
        <f t="shared" si="31"/>
        <v>1.0155994846904495E-6</v>
      </c>
      <c r="N135" s="122">
        <f t="shared" si="43"/>
        <v>1.0155994846904495E-6</v>
      </c>
      <c r="O135" s="122">
        <f t="shared" si="44"/>
        <v>1.1919884226878633E-6</v>
      </c>
      <c r="P135" s="122">
        <f t="shared" si="45"/>
        <v>5.5611684359746505E-6</v>
      </c>
      <c r="Q135" s="122">
        <f t="shared" si="46"/>
        <v>2.0849397544306965E-6</v>
      </c>
      <c r="R135" s="122">
        <f t="shared" si="37"/>
        <v>0</v>
      </c>
      <c r="S135" s="122">
        <f t="shared" si="38"/>
        <v>1.2941780597536437E-6</v>
      </c>
      <c r="T135" s="122">
        <f t="shared" si="47"/>
        <v>1.2941780597536437E-6</v>
      </c>
      <c r="U135" s="9" t="s">
        <v>169</v>
      </c>
    </row>
    <row r="136" spans="1:21">
      <c r="A136" s="9" t="str">
        <f>'UC-tier2'!A136</f>
        <v>5A1 Forest Land remaining Forest Land</v>
      </c>
      <c r="B136" s="14"/>
      <c r="C136" s="9" t="str">
        <f>'UC-tier2'!C136</f>
        <v>CO2</v>
      </c>
      <c r="D136" s="104">
        <f>'UC-tier2'!D136</f>
        <v>-23440.013666666659</v>
      </c>
      <c r="E136" s="104">
        <f>'UC-tier2'!E136</f>
        <v>-36152.438666666654</v>
      </c>
      <c r="F136" s="167">
        <f>MAX('UC-tier2'!J136:K136)</f>
        <v>0.33456189075566173</v>
      </c>
      <c r="G136" s="114">
        <f>MAX('UC-tier2'!H136:I136)</f>
        <v>0</v>
      </c>
      <c r="H136" s="114">
        <f t="shared" si="39"/>
        <v>0.33456189075566173</v>
      </c>
      <c r="I136" s="12"/>
      <c r="J136" s="11"/>
      <c r="K136" s="10"/>
      <c r="L136" s="122"/>
      <c r="M136" s="122"/>
      <c r="N136" s="122"/>
      <c r="O136" s="122">
        <f t="shared" si="44"/>
        <v>-0.2850200512604541</v>
      </c>
      <c r="P136" s="122">
        <f t="shared" si="45"/>
        <v>0.32987972107739694</v>
      </c>
      <c r="Q136" s="122">
        <f t="shared" si="46"/>
        <v>0.6540424576639885</v>
      </c>
      <c r="R136" s="122">
        <f t="shared" si="37"/>
        <v>0</v>
      </c>
      <c r="S136" s="122">
        <f t="shared" si="38"/>
        <v>0.3094549325398363</v>
      </c>
      <c r="T136" s="122">
        <f t="shared" si="47"/>
        <v>0.3094549325398363</v>
      </c>
      <c r="U136" s="9" t="s">
        <v>169</v>
      </c>
    </row>
    <row r="137" spans="1:21">
      <c r="A137" s="9" t="str">
        <f>'UC-tier2'!A137</f>
        <v>5A2 Land converted to Forest Land</v>
      </c>
      <c r="B137" s="14"/>
      <c r="C137" s="9" t="str">
        <f>'UC-tier2'!C137</f>
        <v>CO2</v>
      </c>
      <c r="D137" s="104">
        <f>'UC-tier2'!D137</f>
        <v>488.44766666666669</v>
      </c>
      <c r="E137" s="104">
        <f>'UC-tier2'!E137</f>
        <v>164.09433333333342</v>
      </c>
      <c r="F137" s="167">
        <f>MAX('UC-tier2'!J137:K137)</f>
        <v>1.9653612142184043</v>
      </c>
      <c r="G137" s="114">
        <f>MAX('UC-tier2'!H137:I137)</f>
        <v>0</v>
      </c>
      <c r="H137" s="114">
        <f t="shared" si="39"/>
        <v>1.9653612142184043</v>
      </c>
      <c r="I137" s="12"/>
      <c r="J137" s="11"/>
      <c r="K137" s="10"/>
      <c r="L137" s="122"/>
      <c r="M137" s="122"/>
      <c r="N137" s="122"/>
      <c r="O137" s="122">
        <f t="shared" si="44"/>
        <v>7.5997150877761491E-3</v>
      </c>
      <c r="P137" s="122">
        <f t="shared" si="45"/>
        <v>3.8151106536652435E-3</v>
      </c>
      <c r="Q137" s="122">
        <f t="shared" si="46"/>
        <v>2.9686700267061886E-3</v>
      </c>
      <c r="R137" s="122">
        <f t="shared" si="37"/>
        <v>0</v>
      </c>
      <c r="S137" s="122">
        <f t="shared" si="38"/>
        <v>8.2512416561902682E-3</v>
      </c>
      <c r="T137" s="122">
        <f t="shared" si="47"/>
        <v>8.2512416561902682E-3</v>
      </c>
      <c r="U137" s="9" t="s">
        <v>169</v>
      </c>
    </row>
    <row r="138" spans="1:21">
      <c r="A138" s="9" t="str">
        <f>'UC-tier2'!A138</f>
        <v>5B1 Cropland remaining Cropland</v>
      </c>
      <c r="B138" s="14"/>
      <c r="C138" s="9" t="str">
        <f>'UC-tier2'!C138</f>
        <v>CO2</v>
      </c>
      <c r="D138" s="104">
        <f>'UC-tier2'!D138</f>
        <v>4411.5459268902141</v>
      </c>
      <c r="E138" s="104">
        <f>'UC-tier2'!E138</f>
        <v>5342.709699290981</v>
      </c>
      <c r="F138" s="114">
        <f>MAX('UC-tier2'!F138:G138)</f>
        <v>5.5145550841042681E-2</v>
      </c>
      <c r="G138" s="114">
        <f>MAX('UC-tier2'!H138:I138)</f>
        <v>0.79366597066285394</v>
      </c>
      <c r="H138" s="114">
        <f t="shared" si="39"/>
        <v>0.79557947734074441</v>
      </c>
      <c r="I138" s="12"/>
      <c r="J138" s="11"/>
      <c r="K138" s="10"/>
      <c r="L138" s="122"/>
      <c r="M138" s="122"/>
      <c r="N138" s="122"/>
      <c r="O138" s="122">
        <f t="shared" si="44"/>
        <v>0.10016280879261966</v>
      </c>
      <c r="P138" s="122">
        <f t="shared" si="45"/>
        <v>3.5355451030881113E-2</v>
      </c>
      <c r="Q138" s="122">
        <f t="shared" si="46"/>
        <v>9.6656245365029217E-2</v>
      </c>
      <c r="R138" s="122">
        <f t="shared" ref="R138:R149" si="48">P138*G138</f>
        <v>2.8060418360647259E-2</v>
      </c>
      <c r="S138" s="122">
        <f t="shared" si="38"/>
        <v>7.5379872385572862E-3</v>
      </c>
      <c r="T138" s="122">
        <f t="shared" si="47"/>
        <v>2.905526338175585E-2</v>
      </c>
    </row>
    <row r="139" spans="1:21">
      <c r="A139" s="9" t="str">
        <f>'UC-tier2'!A139</f>
        <v>5B2 Land converted to Cropland</v>
      </c>
      <c r="B139" s="14"/>
      <c r="C139" s="9" t="str">
        <f>'UC-tier2'!C139</f>
        <v>CO2</v>
      </c>
      <c r="D139" s="104">
        <f>'UC-tier2'!D139</f>
        <v>628.27629918815774</v>
      </c>
      <c r="E139" s="104">
        <f>'UC-tier2'!E139</f>
        <v>1324.1003274383488</v>
      </c>
      <c r="F139" s="114">
        <f>MAX('UC-tier2'!F139:G139)</f>
        <v>0.16386193219166179</v>
      </c>
      <c r="G139" s="114">
        <f>MAX('UC-tier2'!H139:I139)</f>
        <v>0.71092602549298856</v>
      </c>
      <c r="H139" s="114">
        <f t="shared" si="39"/>
        <v>0.72956599875874295</v>
      </c>
      <c r="I139" s="12"/>
      <c r="J139" s="11"/>
      <c r="K139" s="10"/>
      <c r="L139" s="122"/>
      <c r="M139" s="122"/>
      <c r="N139" s="122"/>
      <c r="O139" s="122">
        <f t="shared" si="44"/>
        <v>2.2763908147014355E-2</v>
      </c>
      <c r="P139" s="122">
        <f t="shared" si="45"/>
        <v>1.5226669383061164E-2</v>
      </c>
      <c r="Q139" s="122">
        <f t="shared" si="46"/>
        <v>2.3954617289758576E-2</v>
      </c>
      <c r="R139" s="122">
        <f t="shared" si="48"/>
        <v>1.082503554599545E-2</v>
      </c>
      <c r="S139" s="122">
        <f t="shared" si="38"/>
        <v>5.5511416075305292E-3</v>
      </c>
      <c r="T139" s="122">
        <f t="shared" si="47"/>
        <v>1.2165383993895204E-2</v>
      </c>
    </row>
    <row r="140" spans="1:21">
      <c r="A140" s="9" t="str">
        <f>'UC-tier2'!A140</f>
        <v>5C1 Grassland remaining Grassland</v>
      </c>
      <c r="B140" s="14"/>
      <c r="C140" s="9" t="str">
        <f>'UC-tier2'!C140</f>
        <v>CO2</v>
      </c>
      <c r="D140" s="104">
        <f>'UC-tier2'!D140</f>
        <v>870.36454975555591</v>
      </c>
      <c r="E140" s="104">
        <f>'UC-tier2'!E140</f>
        <v>286.96951848888904</v>
      </c>
      <c r="F140" s="114">
        <f>MAX('UC-tier2'!F140:G140)</f>
        <v>0.10460056793812028</v>
      </c>
      <c r="G140" s="114">
        <f>MAX('UC-tier2'!H140:I140)</f>
        <v>3.274036579914307</v>
      </c>
      <c r="H140" s="114">
        <f t="shared" si="39"/>
        <v>3.2757070695393304</v>
      </c>
      <c r="I140" s="12"/>
      <c r="J140" s="11"/>
      <c r="K140" s="10"/>
      <c r="L140" s="122"/>
      <c r="M140" s="122"/>
      <c r="N140" s="122"/>
      <c r="O140" s="122">
        <f t="shared" si="44"/>
        <v>2.215145067590072E-2</v>
      </c>
      <c r="P140" s="122">
        <f t="shared" si="45"/>
        <v>6.8958943328851774E-3</v>
      </c>
      <c r="Q140" s="122">
        <f t="shared" si="46"/>
        <v>5.1916345361282335E-3</v>
      </c>
      <c r="R140" s="122">
        <f t="shared" si="48"/>
        <v>2.2577410297089838E-2</v>
      </c>
      <c r="S140" s="122">
        <f t="shared" si="38"/>
        <v>7.6798573490544292E-4</v>
      </c>
      <c r="T140" s="122">
        <f t="shared" si="47"/>
        <v>2.2590468295547936E-2</v>
      </c>
    </row>
    <row r="141" spans="1:21">
      <c r="A141" s="9" t="str">
        <f>'UC-tier2'!A141</f>
        <v>5C2 Land converted to Grassland</v>
      </c>
      <c r="B141" s="14"/>
      <c r="C141" s="9" t="str">
        <f>'UC-tier2'!C141</f>
        <v>CO2</v>
      </c>
      <c r="D141" s="104">
        <f>'UC-tier2'!D141</f>
        <v>-117.60117373662473</v>
      </c>
      <c r="E141" s="104">
        <f>'UC-tier2'!E141</f>
        <v>-84.676015694372765</v>
      </c>
      <c r="F141" s="114">
        <f>MAX('UC-tier2'!F141:G141)</f>
        <v>0.23296338089919275</v>
      </c>
      <c r="G141" s="114">
        <f>MAX('UC-tier2'!H141:I141)</f>
        <v>4.602527434552913</v>
      </c>
      <c r="H141" s="114">
        <f t="shared" si="39"/>
        <v>4.6084195471606311</v>
      </c>
      <c r="I141" s="12"/>
      <c r="J141" s="11"/>
      <c r="K141" s="10"/>
      <c r="L141" s="122"/>
      <c r="M141" s="122"/>
      <c r="N141" s="122"/>
      <c r="O141" s="122">
        <f t="shared" si="44"/>
        <v>-9.1954665897373954E-3</v>
      </c>
      <c r="P141" s="122">
        <f t="shared" si="45"/>
        <v>1.0148711998425597E-4</v>
      </c>
      <c r="Q141" s="122">
        <f t="shared" si="46"/>
        <v>1.5318941529940324E-3</v>
      </c>
      <c r="R141" s="122">
        <f t="shared" si="48"/>
        <v>4.670972539813013E-4</v>
      </c>
      <c r="S141" s="122">
        <f t="shared" si="38"/>
        <v>5.0469780598390974E-4</v>
      </c>
      <c r="T141" s="122">
        <f t="shared" si="47"/>
        <v>6.8767704632468609E-4</v>
      </c>
    </row>
    <row r="142" spans="1:21">
      <c r="A142" s="9" t="str">
        <f>'UC-tier2'!A142</f>
        <v>5D2 Land converted to Wetlands</v>
      </c>
      <c r="B142" s="14"/>
      <c r="C142" s="9" t="str">
        <f>'UC-tier2'!C142</f>
        <v>CO2</v>
      </c>
      <c r="D142" s="104">
        <f>'UC-tier2'!D142</f>
        <v>1244.2539999999999</v>
      </c>
      <c r="E142" s="104">
        <f>'UC-tier2'!E142</f>
        <v>1983.2266666666667</v>
      </c>
      <c r="F142" s="167">
        <f>MAX('UC-tier2'!J142:K142)</f>
        <v>0.29987346736697473</v>
      </c>
      <c r="G142" s="114">
        <f>MAX('UC-tier2'!H142:I142)</f>
        <v>0</v>
      </c>
      <c r="H142" s="114">
        <f t="shared" si="39"/>
        <v>0.29987346736697473</v>
      </c>
      <c r="I142" s="12"/>
      <c r="J142" s="11"/>
      <c r="K142" s="10"/>
      <c r="L142" s="122"/>
      <c r="M142" s="122"/>
      <c r="N142" s="122"/>
      <c r="O142" s="122">
        <f t="shared" si="44"/>
        <v>1.4014310668516218E-2</v>
      </c>
      <c r="P142" s="122">
        <f t="shared" si="45"/>
        <v>1.8593227522085698E-2</v>
      </c>
      <c r="Q142" s="122">
        <f t="shared" si="46"/>
        <v>3.5879030322991584E-2</v>
      </c>
      <c r="R142" s="122">
        <f t="shared" si="48"/>
        <v>0</v>
      </c>
      <c r="S142" s="122">
        <f t="shared" si="38"/>
        <v>1.5215763043123541E-2</v>
      </c>
      <c r="T142" s="122">
        <f t="shared" si="47"/>
        <v>1.5215763043123541E-2</v>
      </c>
      <c r="U142" s="9" t="s">
        <v>169</v>
      </c>
    </row>
    <row r="143" spans="1:21">
      <c r="A143" s="9" t="str">
        <f>'UC-tier2'!A143</f>
        <v>5E2 Land converted to Settlements</v>
      </c>
      <c r="B143" s="14"/>
      <c r="C143" s="9" t="str">
        <f>'UC-tier2'!C143</f>
        <v>CO2</v>
      </c>
      <c r="D143" s="104">
        <f>'UC-tier2'!D143</f>
        <v>929.47066666666672</v>
      </c>
      <c r="E143" s="104">
        <f>'UC-tier2'!E143</f>
        <v>1522.7266666666667</v>
      </c>
      <c r="F143" s="167">
        <f>MAX('UC-tier2'!J143:K143)</f>
        <v>0.64406337622157395</v>
      </c>
      <c r="G143" s="114">
        <f>MAX('UC-tier2'!H143:I143)</f>
        <v>0</v>
      </c>
      <c r="H143" s="114">
        <f t="shared" si="39"/>
        <v>0.64406337622157395</v>
      </c>
      <c r="I143" s="12"/>
      <c r="J143" s="11"/>
      <c r="K143" s="10"/>
      <c r="L143" s="122"/>
      <c r="M143" s="122"/>
      <c r="N143" s="122"/>
      <c r="O143" s="122">
        <f t="shared" si="44"/>
        <v>2.3110636335496221E-2</v>
      </c>
      <c r="P143" s="122">
        <f t="shared" si="45"/>
        <v>1.4636005249439421E-2</v>
      </c>
      <c r="Q143" s="122">
        <f t="shared" si="46"/>
        <v>2.7548014135362522E-2</v>
      </c>
      <c r="R143" s="122">
        <f t="shared" si="48"/>
        <v>0</v>
      </c>
      <c r="S143" s="122">
        <f t="shared" si="38"/>
        <v>2.5091920293068715E-2</v>
      </c>
      <c r="T143" s="122">
        <f t="shared" si="47"/>
        <v>2.5091920293068715E-2</v>
      </c>
      <c r="U143" s="9" t="s">
        <v>169</v>
      </c>
    </row>
    <row r="144" spans="1:21">
      <c r="A144" s="9" t="str">
        <f>'UC-tier2'!A144</f>
        <v>5G Other (Harvested Wood Products)</v>
      </c>
      <c r="B144" s="14"/>
      <c r="C144" s="9" t="str">
        <f>'UC-tier2'!C144</f>
        <v>CO2</v>
      </c>
      <c r="D144" s="104">
        <f>'UC-tier2'!D144</f>
        <v>-945.63700000000006</v>
      </c>
      <c r="E144" s="104">
        <f>'UC-tier2'!E144</f>
        <v>650.136666666667</v>
      </c>
      <c r="F144" s="167">
        <f>MAX('UC-tier2'!J144:K144)</f>
        <v>0.25034559756621805</v>
      </c>
      <c r="G144" s="114">
        <f>MAX('UC-tier2'!H144:I144)</f>
        <v>0</v>
      </c>
      <c r="H144" s="114">
        <f t="shared" si="39"/>
        <v>0.25034559756621805</v>
      </c>
      <c r="I144" s="12"/>
      <c r="J144" s="11"/>
      <c r="K144" s="10"/>
      <c r="L144" s="122"/>
      <c r="M144" s="122"/>
      <c r="N144" s="122"/>
      <c r="O144" s="122">
        <f t="shared" si="44"/>
        <v>3.8353585005696197E-3</v>
      </c>
      <c r="P144" s="122">
        <f t="shared" si="45"/>
        <v>2.4900122816767123E-2</v>
      </c>
      <c r="Q144" s="122">
        <f t="shared" si="46"/>
        <v>1.1761778706126389E-2</v>
      </c>
      <c r="R144" s="122">
        <f t="shared" si="48"/>
        <v>0</v>
      </c>
      <c r="S144" s="122">
        <f t="shared" si="38"/>
        <v>4.1641652957787358E-3</v>
      </c>
      <c r="T144" s="122">
        <f t="shared" si="47"/>
        <v>4.1641652957787358E-3</v>
      </c>
      <c r="U144" s="9" t="s">
        <v>169</v>
      </c>
    </row>
    <row r="145" spans="1:21">
      <c r="A145" s="9" t="str">
        <f>'UC-tier2'!A145</f>
        <v>5(i) Direct N2O emissions from N fertilization</v>
      </c>
      <c r="B145" s="14"/>
      <c r="C145" s="9" t="str">
        <f>'UC-tier2'!C145</f>
        <v>N2O</v>
      </c>
      <c r="D145" s="104">
        <f>'UC-tier2'!D145</f>
        <v>26.970000000000084</v>
      </c>
      <c r="E145" s="104">
        <f>'UC-tier2'!E145</f>
        <v>21.081210103329454</v>
      </c>
      <c r="F145" s="114">
        <f>MAX('UC-tier2'!F145:G145)</f>
        <v>0.10043689247239537</v>
      </c>
      <c r="G145" s="114">
        <f>MAX('UC-tier2'!H145:I145)</f>
        <v>1.3889421175827856</v>
      </c>
      <c r="H145" s="114">
        <f t="shared" si="39"/>
        <v>1.3925687686304271</v>
      </c>
      <c r="I145" s="12"/>
      <c r="J145" s="11"/>
      <c r="K145" s="10"/>
      <c r="L145" s="122"/>
      <c r="M145" s="122"/>
      <c r="N145" s="122"/>
      <c r="O145" s="122">
        <f t="shared" si="44"/>
        <v>6.9178881117332321E-4</v>
      </c>
      <c r="P145" s="122">
        <f t="shared" si="45"/>
        <v>6.7951122098008909E-6</v>
      </c>
      <c r="Q145" s="122">
        <f t="shared" si="46"/>
        <v>3.8138523914364167E-4</v>
      </c>
      <c r="R145" s="122">
        <f t="shared" si="48"/>
        <v>9.438017541893492E-6</v>
      </c>
      <c r="S145" s="122">
        <f t="shared" si="38"/>
        <v>5.4171660170125204E-5</v>
      </c>
      <c r="T145" s="122">
        <f t="shared" si="47"/>
        <v>5.4987679899306703E-5</v>
      </c>
    </row>
    <row r="146" spans="1:21">
      <c r="A146" s="9" t="str">
        <f>'UC-tier2'!A146</f>
        <v>5(ii) Non-CO2 emissions from drainage of soils and wetlands</v>
      </c>
      <c r="B146" s="14"/>
      <c r="C146" s="9" t="str">
        <f>'UC-tier2'!C146</f>
        <v>CH4</v>
      </c>
      <c r="D146" s="104">
        <f>'UC-tier2'!D146</f>
        <v>39.353999999999999</v>
      </c>
      <c r="E146" s="104">
        <f>'UC-tier2'!E146</f>
        <v>58.527000000000008</v>
      </c>
      <c r="F146" s="167">
        <f>MAX('UC-tier2'!J146:K146)</f>
        <v>0.31156837318438063</v>
      </c>
      <c r="G146" s="114">
        <f>MAX('UC-tier2'!H146:I146)</f>
        <v>0</v>
      </c>
      <c r="H146" s="114">
        <f t="shared" si="39"/>
        <v>0.31156837318438063</v>
      </c>
      <c r="I146" s="12"/>
      <c r="J146" s="11"/>
      <c r="K146" s="10"/>
      <c r="L146" s="122"/>
      <c r="M146" s="122"/>
      <c r="N146" s="122"/>
      <c r="O146" s="122">
        <f t="shared" si="44"/>
        <v>4.2970556298998379E-4</v>
      </c>
      <c r="P146" s="122">
        <f t="shared" si="45"/>
        <v>5.1222917988980043E-4</v>
      </c>
      <c r="Q146" s="122">
        <f t="shared" si="46"/>
        <v>1.0588260247847256E-3</v>
      </c>
      <c r="R146" s="122">
        <f t="shared" si="48"/>
        <v>0</v>
      </c>
      <c r="S146" s="122">
        <f t="shared" si="38"/>
        <v>4.6654439018939202E-4</v>
      </c>
      <c r="T146" s="122">
        <f t="shared" si="47"/>
        <v>4.6654439018939202E-4</v>
      </c>
      <c r="U146" s="9" t="s">
        <v>169</v>
      </c>
    </row>
    <row r="147" spans="1:21">
      <c r="A147" s="9" t="str">
        <f>'UC-tier2'!A147</f>
        <v>5(ii) Non-CO2 emissions from drainage of soils and wetlands</v>
      </c>
      <c r="B147" s="14"/>
      <c r="C147" s="9" t="str">
        <f>'UC-tier2'!C147</f>
        <v>N2O</v>
      </c>
      <c r="D147" s="104">
        <f>'UC-tier2'!D147</f>
        <v>69.44</v>
      </c>
      <c r="E147" s="104">
        <f>'UC-tier2'!E147</f>
        <v>104.78</v>
      </c>
      <c r="F147" s="167">
        <f>MAX('UC-tier2'!J147:K147)</f>
        <v>0.30109726748046473</v>
      </c>
      <c r="G147" s="114">
        <f>MAX('UC-tier2'!H147:I147)</f>
        <v>0</v>
      </c>
      <c r="H147" s="114">
        <f t="shared" si="39"/>
        <v>0.30109726748046473</v>
      </c>
      <c r="I147" s="12"/>
      <c r="J147" s="11"/>
      <c r="K147" s="10"/>
      <c r="L147" s="122"/>
      <c r="M147" s="122"/>
      <c r="N147" s="122"/>
      <c r="O147" s="122">
        <f t="shared" si="44"/>
        <v>7.4344107875150549E-4</v>
      </c>
      <c r="P147" s="122">
        <f t="shared" si="45"/>
        <v>9.3112661735261781E-4</v>
      </c>
      <c r="Q147" s="122">
        <f t="shared" si="46"/>
        <v>1.8956001653415266E-3</v>
      </c>
      <c r="R147" s="122">
        <f t="shared" si="48"/>
        <v>0</v>
      </c>
      <c r="S147" s="122">
        <f t="shared" si="38"/>
        <v>8.071765753145479E-4</v>
      </c>
      <c r="T147" s="122">
        <f t="shared" si="47"/>
        <v>8.071765753145479E-4</v>
      </c>
      <c r="U147" s="9" t="s">
        <v>169</v>
      </c>
    </row>
    <row r="148" spans="1:21">
      <c r="A148" s="9" t="str">
        <f>'UC-tier2'!A148</f>
        <v>5(iii) N2O emissions from disturbance associated with land-use conversion</v>
      </c>
      <c r="B148" s="14"/>
      <c r="C148" s="9" t="str">
        <f>'UC-tier2'!C148</f>
        <v>N2O</v>
      </c>
      <c r="D148" s="104">
        <f>'UC-tier2'!D148</f>
        <v>6.909625217345118</v>
      </c>
      <c r="E148" s="104">
        <f>'UC-tier2'!E148</f>
        <v>11.619402191944438</v>
      </c>
      <c r="F148" s="114">
        <f>MAX('UC-tier2'!F148:G148)</f>
        <v>0.16552493820122194</v>
      </c>
      <c r="G148" s="114">
        <f>MAX('UC-tier2'!H148:I148)</f>
        <v>0.59314105058193323</v>
      </c>
      <c r="H148" s="114">
        <f t="shared" si="39"/>
        <v>0.61580419863131641</v>
      </c>
      <c r="I148" s="12"/>
      <c r="J148" s="11"/>
      <c r="K148" s="10"/>
      <c r="L148" s="122"/>
      <c r="M148" s="122"/>
      <c r="N148" s="122"/>
      <c r="O148" s="122">
        <f t="shared" si="44"/>
        <v>1.6861172681910234E-4</v>
      </c>
      <c r="P148" s="122">
        <f t="shared" si="45"/>
        <v>1.1424050621400283E-4</v>
      </c>
      <c r="Q148" s="122">
        <f t="shared" si="46"/>
        <v>2.1020939794063345E-4</v>
      </c>
      <c r="R148" s="122">
        <f t="shared" si="48"/>
        <v>6.7760733874785514E-5</v>
      </c>
      <c r="S148" s="122">
        <f t="shared" si="38"/>
        <v>4.9207416092167142E-5</v>
      </c>
      <c r="T148" s="122">
        <f t="shared" si="47"/>
        <v>8.3742980922087886E-5</v>
      </c>
    </row>
    <row r="149" spans="1:21">
      <c r="A149" s="9" t="str">
        <f>'UC-tier2'!A149</f>
        <v>5(iv) CO2 emissions from agricultural lime application</v>
      </c>
      <c r="B149" s="14"/>
      <c r="C149" s="9" t="str">
        <f>'UC-tier2'!C149</f>
        <v>CO2</v>
      </c>
      <c r="D149" s="104">
        <f>'UC-tier2'!D149</f>
        <v>617.87121874133402</v>
      </c>
      <c r="E149" s="104">
        <f>'UC-tier2'!E149</f>
        <v>182.88841340000064</v>
      </c>
      <c r="F149" s="114">
        <f>MAX('UC-tier2'!F149:G149)</f>
        <v>0.20132604919064689</v>
      </c>
      <c r="G149" s="114">
        <f>MAX('UC-tier2'!H149:I149)</f>
        <v>6.5694695766555983E-2</v>
      </c>
      <c r="H149" s="114">
        <f t="shared" si="39"/>
        <v>0.21177339571951695</v>
      </c>
      <c r="I149" s="12"/>
      <c r="J149" s="11"/>
      <c r="K149" s="10"/>
      <c r="L149" s="122"/>
      <c r="M149" s="122"/>
      <c r="N149" s="122"/>
      <c r="O149" s="122">
        <f t="shared" si="44"/>
        <v>9.1268085116687594E-4</v>
      </c>
      <c r="P149" s="122">
        <f t="shared" si="45"/>
        <v>5.2724319816945808E-3</v>
      </c>
      <c r="Q149" s="122">
        <f t="shared" si="46"/>
        <v>3.3086782466128146E-3</v>
      </c>
      <c r="R149" s="122">
        <f t="shared" si="48"/>
        <v>3.4637081498728537E-4</v>
      </c>
      <c r="S149" s="122">
        <f t="shared" si="38"/>
        <v>9.4204034971326291E-4</v>
      </c>
      <c r="T149" s="122">
        <f t="shared" si="47"/>
        <v>1.0036995376918548E-3</v>
      </c>
    </row>
    <row r="150" spans="1:21">
      <c r="A150" s="9" t="str">
        <f>'UC-tier2'!A150</f>
        <v>5(v) Biomass Burning</v>
      </c>
      <c r="B150" s="14"/>
      <c r="C150" s="9" t="str">
        <f>'UC-tier2'!C150</f>
        <v>CO2</v>
      </c>
      <c r="D150" s="104">
        <f>'UC-tier2'!D150</f>
        <v>3.8633510000000011</v>
      </c>
      <c r="E150" s="104">
        <f>'UC-tier2'!E150</f>
        <v>5.6757561900000013</v>
      </c>
      <c r="F150" s="114">
        <f>MAX('UC-tier2'!F150:G150)</f>
        <v>9.9564641749205693E-2</v>
      </c>
      <c r="G150" s="114">
        <f>MAX('UC-tier2'!H150:I150)</f>
        <v>0.70191856207290948</v>
      </c>
      <c r="H150" s="114">
        <f t="shared" si="39"/>
        <v>0.70894483965196375</v>
      </c>
      <c r="I150" s="12"/>
      <c r="J150" s="11"/>
      <c r="K150" s="10"/>
      <c r="L150" s="122"/>
      <c r="M150" s="122"/>
      <c r="N150" s="122"/>
      <c r="O150" s="122">
        <f t="shared" si="44"/>
        <v>9.481946992202683E-5</v>
      </c>
      <c r="P150" s="122">
        <f t="shared" si="45"/>
        <v>4.9022814032184669E-5</v>
      </c>
      <c r="Q150" s="122">
        <f t="shared" si="46"/>
        <v>1.026814694808379E-4</v>
      </c>
      <c r="R150" s="122">
        <f>P150*G150*SQRT(2)</f>
        <v>4.8663121398012341E-5</v>
      </c>
      <c r="S150" s="122">
        <f t="shared" si="38"/>
        <v>1.4458132767424973E-5</v>
      </c>
      <c r="T150" s="122">
        <f t="shared" si="47"/>
        <v>5.0765509820331506E-5</v>
      </c>
      <c r="U150" s="9" t="s">
        <v>170</v>
      </c>
    </row>
    <row r="151" spans="1:21">
      <c r="A151" s="9" t="str">
        <f>'UC-tier2'!A151</f>
        <v>5(v) Biomass Burning</v>
      </c>
      <c r="B151" s="14"/>
      <c r="C151" s="9" t="str">
        <f>'UC-tier2'!C151</f>
        <v>CH4</v>
      </c>
      <c r="D151" s="104">
        <f>'UC-tier2'!D151</f>
        <v>4.0584180000000023</v>
      </c>
      <c r="E151" s="104">
        <f>'UC-tier2'!E151</f>
        <v>1.0398568692330001</v>
      </c>
      <c r="F151" s="114">
        <f>MAX('UC-tier2'!F151:G151)</f>
        <v>9.9564641749205693E-2</v>
      </c>
      <c r="G151" s="114">
        <f>MAX('UC-tier2'!H151:I151)</f>
        <v>0.70308744624892638</v>
      </c>
      <c r="H151" s="114">
        <f t="shared" si="39"/>
        <v>0.7101021581149326</v>
      </c>
      <c r="I151" s="12"/>
      <c r="J151" s="11"/>
      <c r="K151" s="10"/>
      <c r="L151" s="122"/>
      <c r="M151" s="122"/>
      <c r="N151" s="122"/>
      <c r="O151" s="122">
        <f t="shared" si="44"/>
        <v>1.7400260237204222E-5</v>
      </c>
      <c r="P151" s="122">
        <f t="shared" si="45"/>
        <v>3.7555605832295669E-5</v>
      </c>
      <c r="Q151" s="122">
        <f t="shared" si="46"/>
        <v>1.8812300565466666E-5</v>
      </c>
      <c r="R151" s="122">
        <f>P151*G151*SQRT(2)</f>
        <v>3.7342132333467138E-5</v>
      </c>
      <c r="S151" s="122">
        <f t="shared" si="38"/>
        <v>2.6488785231787031E-6</v>
      </c>
      <c r="T151" s="122">
        <f t="shared" si="47"/>
        <v>3.7435964053844387E-5</v>
      </c>
      <c r="U151" s="9" t="s">
        <v>170</v>
      </c>
    </row>
    <row r="152" spans="1:21">
      <c r="A152" s="9" t="str">
        <f>'UC-tier2'!A152</f>
        <v>5(v) Biomass Burning</v>
      </c>
      <c r="B152" s="14"/>
      <c r="C152" s="9" t="str">
        <f>'UC-tier2'!C152</f>
        <v>N2O</v>
      </c>
      <c r="D152" s="104">
        <f>'UC-tier2'!D152</f>
        <v>0.41199000000000052</v>
      </c>
      <c r="E152" s="104">
        <f>'UC-tier2'!E152</f>
        <v>0.10539776273</v>
      </c>
      <c r="F152" s="114">
        <f>MAX('UC-tier2'!F152:G152)</f>
        <v>9.9564641749205693E-2</v>
      </c>
      <c r="G152" s="114">
        <f>MAX('UC-tier2'!H152:I152)</f>
        <v>0.70348018014356806</v>
      </c>
      <c r="H152" s="114">
        <f t="shared" si="39"/>
        <v>0.71049101453957508</v>
      </c>
      <c r="I152" s="12"/>
      <c r="J152" s="11"/>
      <c r="K152" s="10"/>
      <c r="L152" s="122"/>
      <c r="M152" s="122"/>
      <c r="N152" s="122"/>
      <c r="O152" s="122">
        <f t="shared" si="44"/>
        <v>1.7646205319110884E-6</v>
      </c>
      <c r="P152" s="122">
        <f t="shared" si="45"/>
        <v>3.8154100572285188E-6</v>
      </c>
      <c r="Q152" s="122">
        <f t="shared" si="46"/>
        <v>1.9067762593778869E-6</v>
      </c>
      <c r="R152" s="122">
        <f>P152*G152*SQRT(2)</f>
        <v>3.795841626460933E-6</v>
      </c>
      <c r="S152" s="122">
        <f t="shared" si="38"/>
        <v>2.6848490243903436E-7</v>
      </c>
      <c r="T152" s="122">
        <f t="shared" si="47"/>
        <v>3.8053249264696542E-6</v>
      </c>
      <c r="U152" s="9" t="s">
        <v>170</v>
      </c>
    </row>
    <row r="153" spans="1:21">
      <c r="A153" s="9" t="str">
        <f>'UC-tier2'!A153</f>
        <v>6A Solid waste disposal on land</v>
      </c>
      <c r="C153" s="9" t="str">
        <f>'UC-tier2'!C153</f>
        <v>CH4</v>
      </c>
      <c r="D153" s="104">
        <f>'UC-tier2'!D153</f>
        <v>3635.3097914292898</v>
      </c>
      <c r="E153" s="104">
        <f>'UC-tier2'!E153</f>
        <v>1768.7536622463099</v>
      </c>
      <c r="F153" s="114">
        <f>MAX('UC-tier2'!F153:G153)</f>
        <v>0</v>
      </c>
      <c r="G153" s="170">
        <f>MAX('UC-tier2'!J153:K153)</f>
        <v>0.29956182949030219</v>
      </c>
      <c r="H153" s="114">
        <f t="shared" si="39"/>
        <v>0.29956182949030219</v>
      </c>
      <c r="I153" s="115">
        <f t="shared" ref="I153:I160" si="49">H153*E153/$E$162</f>
        <v>7.9065912327395977E-3</v>
      </c>
      <c r="J153" s="122">
        <f t="shared" ref="J153" si="50">ABS((0.01*E153+$E$162-(0.01*D153+$D$162))/(0.01*D153+$D$162)*100-(($E$162-$D$162)/$D$162)*100)</f>
        <v>2.3978656669553011E-2</v>
      </c>
      <c r="K153" s="122">
        <f t="shared" ref="K153" si="51">ABS(E153/$D$162)</f>
        <v>2.5111007328132897E-2</v>
      </c>
      <c r="L153" s="122">
        <f t="shared" ref="L153:L160" si="52">J153*G153</f>
        <v>7.1830902606511366E-3</v>
      </c>
      <c r="M153" s="122">
        <f t="shared" ref="M153:M160" si="53">K153*F153*SQRT(2)</f>
        <v>0</v>
      </c>
      <c r="N153" s="122">
        <f t="shared" ref="N153:N159" si="54">SQRT((L153^2+M153^2))</f>
        <v>7.1830902606511366E-3</v>
      </c>
      <c r="O153" s="122">
        <f t="shared" si="44"/>
        <v>1.2485765451293825E-2</v>
      </c>
      <c r="P153" s="122">
        <f t="shared" si="45"/>
        <v>1.848022343106237E-2</v>
      </c>
      <c r="Q153" s="122">
        <f t="shared" si="46"/>
        <v>3.1998947648430386E-2</v>
      </c>
      <c r="R153" s="122">
        <f>P153*G153</f>
        <v>5.535969540398593E-3</v>
      </c>
      <c r="S153" s="122">
        <f t="shared" si="38"/>
        <v>0</v>
      </c>
      <c r="T153" s="122">
        <f t="shared" si="47"/>
        <v>5.535969540398593E-3</v>
      </c>
      <c r="U153" s="9" t="s">
        <v>163</v>
      </c>
    </row>
    <row r="154" spans="1:21">
      <c r="A154" s="9" t="str">
        <f>'UC-tier2'!A154</f>
        <v>6B1 Industrial wastewater</v>
      </c>
      <c r="C154" s="9" t="str">
        <f>'UC-tier2'!C154</f>
        <v>CH4</v>
      </c>
      <c r="D154" s="104">
        <f>'UC-tier2'!D154</f>
        <v>22.225087500000001</v>
      </c>
      <c r="E154" s="104">
        <f>'UC-tier2'!E154</f>
        <v>15.970604999999999</v>
      </c>
      <c r="F154" s="114">
        <f>MAX('UC-tier2'!F154:G154)</f>
        <v>0.10021646707066495</v>
      </c>
      <c r="G154" s="114">
        <f>MAX('UC-tier2'!H154:I154)</f>
        <v>1.0148174145362463</v>
      </c>
      <c r="H154" s="114">
        <f t="shared" si="39"/>
        <v>1.0197537570993094</v>
      </c>
      <c r="I154" s="115">
        <f t="shared" si="49"/>
        <v>2.4302566641702799E-4</v>
      </c>
      <c r="J154" s="122">
        <f t="shared" ref="J154:J160" si="55">ABS((0.01*E154+$E$162-(0.01*D154+$D$162))/(0.01*D154+$D$162)*100-(($E$162-$D$162)/$D$162)*100)</f>
        <v>7.3458691984384927E-5</v>
      </c>
      <c r="K154" s="122">
        <f t="shared" ref="K154:K160" si="56">ABS(E154/$D$162)</f>
        <v>2.2673478379142933E-4</v>
      </c>
      <c r="L154" s="122">
        <f t="shared" si="52"/>
        <v>7.4547159874807989E-5</v>
      </c>
      <c r="M154" s="122">
        <f t="shared" si="53"/>
        <v>3.2134551100583348E-5</v>
      </c>
      <c r="N154" s="122">
        <f t="shared" si="54"/>
        <v>8.117825090402099E-5</v>
      </c>
      <c r="O154" s="122">
        <f t="shared" si="44"/>
        <v>3.837761913076659E-4</v>
      </c>
      <c r="P154" s="122">
        <f t="shared" si="45"/>
        <v>1.9759208633729486E-5</v>
      </c>
      <c r="Q154" s="122">
        <f t="shared" si="46"/>
        <v>2.8892805381374511E-4</v>
      </c>
      <c r="R154" s="122">
        <f t="shared" ref="R154:R160" si="57">P154*G154</f>
        <v>2.0051989018963631E-5</v>
      </c>
      <c r="S154" s="122">
        <f t="shared" si="38"/>
        <v>4.0949046963216089E-5</v>
      </c>
      <c r="T154" s="122">
        <f t="shared" si="47"/>
        <v>4.559502945291641E-5</v>
      </c>
    </row>
    <row r="155" spans="1:21">
      <c r="A155" s="9" t="str">
        <f>'UC-tier2'!A155</f>
        <v>6B2 Domestic and commercial wastewater</v>
      </c>
      <c r="C155" s="9" t="str">
        <f>'UC-tier2'!C155</f>
        <v>CH4</v>
      </c>
      <c r="D155" s="104">
        <f>'UC-tier2'!D155</f>
        <v>131.30180978202415</v>
      </c>
      <c r="E155" s="104">
        <f>'UC-tier2'!E155</f>
        <v>100.88559522442144</v>
      </c>
      <c r="F155" s="114">
        <f>MAX('UC-tier2'!F155:G155)</f>
        <v>6.4738402015515478E-2</v>
      </c>
      <c r="G155" s="114">
        <f>MAX('UC-tier2'!H155:I155)</f>
        <v>0.30668654978725457</v>
      </c>
      <c r="H155" s="114">
        <f t="shared" si="39"/>
        <v>0.31344489231112488</v>
      </c>
      <c r="I155" s="115">
        <f t="shared" si="49"/>
        <v>4.7187374958354057E-4</v>
      </c>
      <c r="J155" s="122">
        <f t="shared" si="55"/>
        <v>3.4121048293656031E-4</v>
      </c>
      <c r="K155" s="122">
        <f t="shared" si="56"/>
        <v>1.4322734561952317E-3</v>
      </c>
      <c r="L155" s="122">
        <f t="shared" si="52"/>
        <v>1.0464466576305658E-4</v>
      </c>
      <c r="M155" s="122">
        <f t="shared" si="53"/>
        <v>1.3113025821605956E-4</v>
      </c>
      <c r="N155" s="122">
        <f t="shared" si="54"/>
        <v>1.6776665548455175E-4</v>
      </c>
      <c r="O155" s="122">
        <f t="shared" si="44"/>
        <v>7.4516372308793249E-4</v>
      </c>
      <c r="P155" s="122">
        <f t="shared" si="45"/>
        <v>1.4763575926224348E-6</v>
      </c>
      <c r="Q155" s="122">
        <f t="shared" si="46"/>
        <v>1.8251455524717656E-3</v>
      </c>
      <c r="R155" s="122">
        <f t="shared" si="57"/>
        <v>4.5277901633359168E-7</v>
      </c>
      <c r="S155" s="122">
        <f t="shared" si="38"/>
        <v>1.6709924109973331E-4</v>
      </c>
      <c r="T155" s="122">
        <f t="shared" si="47"/>
        <v>1.6709985453298407E-4</v>
      </c>
    </row>
    <row r="156" spans="1:21">
      <c r="A156" s="9" t="str">
        <f>'UC-tier2'!A156</f>
        <v>6B2 Domestic and commercial wastewater</v>
      </c>
      <c r="C156" s="9" t="str">
        <f>'UC-tier2'!C156</f>
        <v>N2O</v>
      </c>
      <c r="D156" s="104">
        <f>'UC-tier2'!D156</f>
        <v>105.33246428571428</v>
      </c>
      <c r="E156" s="104">
        <f>'UC-tier2'!E156</f>
        <v>76.012163857142838</v>
      </c>
      <c r="F156" s="114">
        <f>MAX('UC-tier2'!F156:G156)</f>
        <v>5.721230855363995E-2</v>
      </c>
      <c r="G156" s="114">
        <f>MAX('UC-tier2'!H156:I156)</f>
        <v>3.7921237019784755</v>
      </c>
      <c r="H156" s="114">
        <f t="shared" si="39"/>
        <v>3.7925552625317107</v>
      </c>
      <c r="I156" s="115">
        <f t="shared" si="49"/>
        <v>4.3018025615047008E-3</v>
      </c>
      <c r="J156" s="122">
        <f t="shared" si="55"/>
        <v>3.435726658631566E-4</v>
      </c>
      <c r="K156" s="122">
        <f t="shared" si="56"/>
        <v>1.0791451881546116E-3</v>
      </c>
      <c r="L156" s="122">
        <f t="shared" si="52"/>
        <v>1.3028700495716073E-3</v>
      </c>
      <c r="M156" s="122">
        <f t="shared" si="53"/>
        <v>8.7314093318798555E-5</v>
      </c>
      <c r="N156" s="122">
        <f t="shared" si="54"/>
        <v>1.3057925244704099E-3</v>
      </c>
      <c r="O156" s="122">
        <f t="shared" si="44"/>
        <v>6.7932306375363171E-3</v>
      </c>
      <c r="P156" s="122">
        <f t="shared" si="45"/>
        <v>8.7821295629453289E-5</v>
      </c>
      <c r="Q156" s="122">
        <f t="shared" si="46"/>
        <v>1.3751543269284899E-3</v>
      </c>
      <c r="R156" s="122">
        <f t="shared" si="57"/>
        <v>3.3302921669490853E-4</v>
      </c>
      <c r="S156" s="122">
        <f t="shared" si="38"/>
        <v>1.1126431785746055E-4</v>
      </c>
      <c r="T156" s="122">
        <f t="shared" si="47"/>
        <v>3.5112420537569092E-4</v>
      </c>
    </row>
    <row r="157" spans="1:21">
      <c r="A157" s="9" t="str">
        <f>'UC-tier2'!A157</f>
        <v>6B3a Other (N input from fish farming)</v>
      </c>
      <c r="C157" s="9" t="str">
        <f>'UC-tier2'!C157</f>
        <v>N2O</v>
      </c>
      <c r="D157" s="104">
        <f>'UC-tier2'!D157</f>
        <v>8.2814285714285703</v>
      </c>
      <c r="E157" s="104">
        <f>'UC-tier2'!E157</f>
        <v>2.9256338571428571</v>
      </c>
      <c r="F157" s="114">
        <f>MAX('UC-tier2'!F157:G157)</f>
        <v>5.4308217190255093</v>
      </c>
      <c r="G157" s="114">
        <f>MAX('UC-tier2'!H157:I157)</f>
        <v>3.7921237019784755</v>
      </c>
      <c r="H157" s="114">
        <f t="shared" si="39"/>
        <v>6.6237471807841617</v>
      </c>
      <c r="I157" s="115">
        <f t="shared" si="49"/>
        <v>2.891739592088329E-4</v>
      </c>
      <c r="J157" s="122">
        <f t="shared" si="55"/>
        <v>7.0321725333499785E-5</v>
      </c>
      <c r="K157" s="122">
        <f t="shared" si="56"/>
        <v>4.1535243032569595E-5</v>
      </c>
      <c r="L157" s="122">
        <f t="shared" si="52"/>
        <v>2.6666868140118473E-4</v>
      </c>
      <c r="M157" s="122">
        <f t="shared" si="53"/>
        <v>3.1900486032359569E-4</v>
      </c>
      <c r="N157" s="122">
        <f t="shared" si="54"/>
        <v>4.1578394215063591E-4</v>
      </c>
      <c r="O157" s="122">
        <f t="shared" si="44"/>
        <v>4.5665168756327035E-4</v>
      </c>
      <c r="P157" s="122">
        <f t="shared" si="45"/>
        <v>6.2093478774727373E-5</v>
      </c>
      <c r="Q157" s="122">
        <f t="shared" si="46"/>
        <v>5.2928345326672726E-5</v>
      </c>
      <c r="R157" s="122">
        <f t="shared" si="57"/>
        <v>2.3546615259994105E-4</v>
      </c>
      <c r="S157" s="122">
        <f t="shared" si="38"/>
        <v>4.0650777930574468E-4</v>
      </c>
      <c r="T157" s="122">
        <f t="shared" si="47"/>
        <v>4.6977961179292012E-4</v>
      </c>
    </row>
    <row r="158" spans="1:21">
      <c r="A158" s="9" t="str">
        <f>'UC-tier2'!A158</f>
        <v>6B3b Other (N input from industrial wastewater)</v>
      </c>
      <c r="C158" s="9" t="str">
        <f>'UC-tier2'!C158</f>
        <v>N2O</v>
      </c>
      <c r="D158" s="104">
        <f>'UC-tier2'!D158</f>
        <v>30.166321428571425</v>
      </c>
      <c r="E158" s="104">
        <f>'UC-tier2'!E158</f>
        <v>17.581959999999995</v>
      </c>
      <c r="F158" s="114">
        <f>MAX('UC-tier2'!F158:G158)</f>
        <v>0.8503646392893478</v>
      </c>
      <c r="G158" s="114">
        <f>MAX('UC-tier2'!H158:I158)</f>
        <v>3.7921237019784768</v>
      </c>
      <c r="H158" s="114">
        <f t="shared" si="39"/>
        <v>3.8862992924967386</v>
      </c>
      <c r="I158" s="115">
        <f t="shared" si="49"/>
        <v>1.0196215161278552E-3</v>
      </c>
      <c r="J158" s="122">
        <f t="shared" si="55"/>
        <v>1.5784388069040034E-4</v>
      </c>
      <c r="K158" s="122">
        <f t="shared" si="56"/>
        <v>2.4961120128070023E-4</v>
      </c>
      <c r="L158" s="122">
        <f t="shared" si="52"/>
        <v>5.9856352117832997E-4</v>
      </c>
      <c r="M158" s="122">
        <f t="shared" si="53"/>
        <v>3.0018173320790894E-4</v>
      </c>
      <c r="N158" s="122">
        <f t="shared" si="54"/>
        <v>6.6961732492305283E-4</v>
      </c>
      <c r="O158" s="122">
        <f t="shared" si="44"/>
        <v>1.6101445900920637E-3</v>
      </c>
      <c r="P158" s="122">
        <f t="shared" si="45"/>
        <v>1.0090423304731644E-4</v>
      </c>
      <c r="Q158" s="122">
        <f t="shared" si="46"/>
        <v>3.1807946443050293E-4</v>
      </c>
      <c r="R158" s="122">
        <f t="shared" si="57"/>
        <v>3.8264133376868855E-4</v>
      </c>
      <c r="S158" s="122">
        <f t="shared" si="38"/>
        <v>3.8252147516095608E-4</v>
      </c>
      <c r="T158" s="122">
        <f t="shared" si="47"/>
        <v>5.4105181754393432E-4</v>
      </c>
    </row>
    <row r="159" spans="1:21">
      <c r="A159" s="9" t="str">
        <f>'UC-tier2'!A159</f>
        <v>6D Other (compost production)</v>
      </c>
      <c r="C159" s="9" t="str">
        <f>'UC-tier2'!C159</f>
        <v>CH4</v>
      </c>
      <c r="D159" s="104">
        <f>'UC-tier2'!D159</f>
        <v>21.553560000000004</v>
      </c>
      <c r="E159" s="104">
        <f>'UC-tier2'!E159</f>
        <v>64.55131200000001</v>
      </c>
      <c r="F159" s="114">
        <f>MAX('UC-tier2'!F159:G159)</f>
        <v>0.20002493005125566</v>
      </c>
      <c r="G159" s="114">
        <f>MAX('UC-tier2'!H159:I159)</f>
        <v>0.7202477441443067</v>
      </c>
      <c r="H159" s="114">
        <f t="shared" si="39"/>
        <v>0.74750704718214689</v>
      </c>
      <c r="I159" s="115">
        <f t="shared" si="49"/>
        <v>7.2003867699554393E-4</v>
      </c>
      <c r="J159" s="122">
        <f t="shared" si="55"/>
        <v>6.2531008362931573E-4</v>
      </c>
      <c r="K159" s="122">
        <f t="shared" si="56"/>
        <v>9.1643539927091684E-4</v>
      </c>
      <c r="L159" s="122">
        <f t="shared" si="52"/>
        <v>4.5037817712470241E-4</v>
      </c>
      <c r="M159" s="122">
        <f t="shared" si="53"/>
        <v>2.59239384365767E-4</v>
      </c>
      <c r="N159" s="122">
        <f t="shared" si="54"/>
        <v>5.196590813567215E-4</v>
      </c>
      <c r="O159" s="122">
        <f t="shared" si="44"/>
        <v>1.1370556251345753E-3</v>
      </c>
      <c r="P159" s="122">
        <f t="shared" si="45"/>
        <v>8.6844951211872967E-4</v>
      </c>
      <c r="Q159" s="122">
        <f t="shared" si="46"/>
        <v>1.1678133012045476E-3</v>
      </c>
      <c r="R159" s="122">
        <f t="shared" si="57"/>
        <v>6.2549880200673874E-4</v>
      </c>
      <c r="S159" s="122">
        <f t="shared" si="38"/>
        <v>3.3034865468888763E-4</v>
      </c>
      <c r="T159" s="122">
        <f t="shared" si="47"/>
        <v>7.0737471326491684E-4</v>
      </c>
    </row>
    <row r="160" spans="1:21">
      <c r="A160" s="9" t="str">
        <f>'UC-tier2'!A160</f>
        <v>6D Other (compost production)</v>
      </c>
      <c r="C160" s="9" t="str">
        <f>'UC-tier2'!C160</f>
        <v>N2O</v>
      </c>
      <c r="D160" s="104">
        <f>'UC-tier2'!D160</f>
        <v>20.429496</v>
      </c>
      <c r="E160" s="104">
        <f>'UC-tier2'!E160</f>
        <v>65.049036000000001</v>
      </c>
      <c r="F160" s="114">
        <f>MAX('UC-tier2'!F160:G160)</f>
        <v>0.20002493005125566</v>
      </c>
      <c r="G160" s="114">
        <f>MAX('UC-tier2'!H160:I160)</f>
        <v>0.87366816723116414</v>
      </c>
      <c r="H160" s="114">
        <f t="shared" si="39"/>
        <v>0.89627341758811019</v>
      </c>
      <c r="I160" s="115">
        <f t="shared" si="49"/>
        <v>8.699951690131683E-4</v>
      </c>
      <c r="J160" s="122">
        <f t="shared" si="55"/>
        <v>6.4755901443547259E-4</v>
      </c>
      <c r="K160" s="122">
        <f t="shared" si="56"/>
        <v>9.2350159015897667E-4</v>
      </c>
      <c r="L160" s="122">
        <f t="shared" si="52"/>
        <v>5.6575169731585835E-4</v>
      </c>
      <c r="M160" s="122">
        <f t="shared" si="53"/>
        <v>2.6123825409197902E-4</v>
      </c>
      <c r="N160" s="122">
        <f>SQRT((L160^2+M160^2))</f>
        <v>6.2315359937723219E-4</v>
      </c>
      <c r="O160" s="122">
        <f t="shared" si="44"/>
        <v>1.3738607832762997E-3</v>
      </c>
      <c r="P160" s="122">
        <f t="shared" si="45"/>
        <v>8.9306632402497144E-4</v>
      </c>
      <c r="Q160" s="122">
        <f t="shared" si="46"/>
        <v>1.1768177457234866E-3</v>
      </c>
      <c r="R160" s="122">
        <f t="shared" si="57"/>
        <v>7.8024361852676975E-4</v>
      </c>
      <c r="S160" s="122">
        <f t="shared" si="38"/>
        <v>3.3289581366539872E-4</v>
      </c>
      <c r="T160" s="122">
        <f t="shared" si="47"/>
        <v>8.4829224151096384E-4</v>
      </c>
    </row>
    <row r="161" spans="1:21" ht="6" customHeight="1">
      <c r="D161" s="104"/>
      <c r="E161" s="104"/>
      <c r="F161" s="10"/>
      <c r="G161" s="10"/>
      <c r="H161" s="10"/>
      <c r="I161" s="12"/>
      <c r="J161" s="11"/>
      <c r="K161" s="10"/>
      <c r="N161" s="11"/>
      <c r="O161" s="122"/>
      <c r="P161" s="122"/>
      <c r="Q161" s="122"/>
      <c r="R161" s="122"/>
      <c r="S161" s="122"/>
      <c r="T161" s="122"/>
    </row>
    <row r="162" spans="1:21">
      <c r="A162" s="111" t="s">
        <v>153</v>
      </c>
      <c r="B162" s="112"/>
      <c r="C162" s="112"/>
      <c r="D162" s="113">
        <f>'UC-tier2'!D162</f>
        <v>70437.383858540081</v>
      </c>
      <c r="E162" s="113">
        <f>'UC-tier2'!E162</f>
        <v>67013.845459237898</v>
      </c>
      <c r="F162" s="123"/>
      <c r="G162" s="123"/>
      <c r="H162" s="124"/>
      <c r="I162" s="174">
        <f>SQRT(SUMSQ('UC-tier1 '!I153:I160,'UC-tier1 '!I4:I135))</f>
        <v>5.7713560268826535E-2</v>
      </c>
      <c r="J162" s="175"/>
      <c r="K162" s="175"/>
      <c r="L162" s="176"/>
      <c r="M162" s="173"/>
      <c r="N162" s="175">
        <f>SQRT(SUMSQ('UC-tier1 '!N153:N160,'UC-tier1 '!N4:N135))</f>
        <v>7.6115775600916272E-2</v>
      </c>
      <c r="O162" s="178"/>
      <c r="P162" s="178"/>
      <c r="Q162" s="178"/>
      <c r="R162" s="178"/>
      <c r="S162" s="179"/>
      <c r="T162" s="180"/>
    </row>
    <row r="163" spans="1:21">
      <c r="A163" s="111" t="s">
        <v>277</v>
      </c>
      <c r="B163" s="112"/>
      <c r="C163" s="112"/>
      <c r="D163" s="113">
        <f>'UC-tier2'!D163</f>
        <v>55275.369730262704</v>
      </c>
      <c r="E163" s="113">
        <f>'UC-tier2'!E163</f>
        <v>42436.411691945679</v>
      </c>
      <c r="F163" s="123"/>
      <c r="G163" s="123"/>
      <c r="H163" s="123"/>
      <c r="I163" s="177"/>
      <c r="J163" s="175"/>
      <c r="K163" s="176"/>
      <c r="L163" s="176"/>
      <c r="M163" s="176"/>
      <c r="N163" s="175"/>
      <c r="O163" s="181">
        <f>SQRT(SUMSQ('UC-tier1 '!O4:O160))</f>
        <v>0.31854953993046603</v>
      </c>
      <c r="P163" s="182"/>
      <c r="Q163" s="182"/>
      <c r="R163" s="182"/>
      <c r="S163" s="182"/>
      <c r="T163" s="181">
        <f>SQRT(SUMSQ('UC-tier1 '!T4:T160))</f>
        <v>0.3279557189602828</v>
      </c>
      <c r="U163" s="14" t="s">
        <v>1872</v>
      </c>
    </row>
    <row r="164" spans="1:21">
      <c r="B164" s="14"/>
    </row>
    <row r="165" spans="1:21" ht="13.5">
      <c r="A165" s="187" t="s">
        <v>1873</v>
      </c>
      <c r="B165" s="188"/>
      <c r="C165" s="187"/>
      <c r="D165" s="187"/>
      <c r="E165" s="187"/>
      <c r="F165" s="187"/>
      <c r="G165" s="187"/>
      <c r="H165" s="187"/>
      <c r="I165" s="187"/>
      <c r="J165" s="187"/>
      <c r="K165" s="187"/>
      <c r="L165" s="189"/>
      <c r="M165" s="189"/>
      <c r="N165" s="187"/>
      <c r="O165" s="189"/>
      <c r="P165" s="187"/>
      <c r="Q165" s="189"/>
      <c r="R165" s="189"/>
      <c r="S165" s="189"/>
      <c r="T165" s="187"/>
    </row>
    <row r="166" spans="1:21" ht="13.5">
      <c r="A166" s="9" t="s">
        <v>1874</v>
      </c>
    </row>
    <row r="167" spans="1:21" ht="13.5">
      <c r="A167" s="184" t="s">
        <v>1875</v>
      </c>
      <c r="B167" s="185"/>
      <c r="C167" s="184"/>
      <c r="D167" s="184"/>
      <c r="E167" s="184"/>
      <c r="F167" s="184"/>
      <c r="G167" s="184"/>
      <c r="H167" s="184"/>
      <c r="I167" s="184"/>
      <c r="J167" s="184"/>
      <c r="K167" s="184"/>
      <c r="L167" s="186"/>
      <c r="M167" s="186"/>
      <c r="N167" s="184"/>
      <c r="O167" s="186"/>
      <c r="P167" s="184"/>
      <c r="Q167" s="186"/>
      <c r="R167" s="186"/>
      <c r="S167" s="186"/>
      <c r="T167" s="184"/>
    </row>
    <row r="168" spans="1:21" ht="13.5">
      <c r="A168" s="183" t="s">
        <v>1876</v>
      </c>
    </row>
    <row r="169" spans="1:21" ht="13.5">
      <c r="A169" s="9" t="s">
        <v>1877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H209"/>
  <sheetViews>
    <sheetView topLeftCell="A51" zoomScale="90" zoomScaleNormal="90" workbookViewId="0">
      <selection activeCell="J16" sqref="J16"/>
    </sheetView>
  </sheetViews>
  <sheetFormatPr defaultRowHeight="12.75"/>
  <cols>
    <col min="1" max="1" width="37.42578125" style="9" customWidth="1"/>
    <col min="2" max="2" width="16.85546875" style="9" customWidth="1"/>
    <col min="3" max="3" width="7" style="31" customWidth="1"/>
    <col min="4" max="7" width="7.28515625" style="30" customWidth="1"/>
  </cols>
  <sheetData>
    <row r="1" spans="1:8" ht="24">
      <c r="A1" s="17" t="s">
        <v>198</v>
      </c>
      <c r="B1" s="17" t="s">
        <v>199</v>
      </c>
      <c r="C1" s="18" t="s">
        <v>200</v>
      </c>
      <c r="D1" s="19" t="s">
        <v>0</v>
      </c>
      <c r="E1" s="19" t="s">
        <v>1</v>
      </c>
      <c r="F1" s="19" t="s">
        <v>201</v>
      </c>
      <c r="G1" s="19" t="s">
        <v>202</v>
      </c>
    </row>
    <row r="2" spans="1:8">
      <c r="A2" s="20" t="s">
        <v>203</v>
      </c>
      <c r="B2" s="20" t="s">
        <v>2</v>
      </c>
      <c r="C2" s="28" t="s">
        <v>18</v>
      </c>
      <c r="D2" s="16" t="e">
        <f>MAX('UC-tier2'!#REF!)</f>
        <v>#REF!</v>
      </c>
      <c r="E2" s="16"/>
      <c r="F2" s="16">
        <f>MAX('UC-tier2'!F4:G4)</f>
        <v>1.2103058167620126E-2</v>
      </c>
      <c r="G2" s="16">
        <f>MAX('UC-tier2'!H4:I4)</f>
        <v>2.3032111163539131E-2</v>
      </c>
      <c r="H2" s="9"/>
    </row>
    <row r="3" spans="1:8">
      <c r="A3" s="20" t="s">
        <v>203</v>
      </c>
      <c r="B3" s="20" t="s">
        <v>2</v>
      </c>
      <c r="C3" s="28" t="s">
        <v>19</v>
      </c>
      <c r="D3" s="16" t="e">
        <f>MAX('UC-tier2'!#REF!)</f>
        <v>#REF!</v>
      </c>
      <c r="E3" s="16"/>
      <c r="F3" s="16">
        <f>MAX('UC-tier2'!F5:G5)</f>
        <v>1.2103058167620126E-2</v>
      </c>
      <c r="G3" s="16">
        <f>MAX('UC-tier2'!H5:I5)</f>
        <v>0.35974842356758707</v>
      </c>
      <c r="H3" s="9"/>
    </row>
    <row r="4" spans="1:8">
      <c r="A4" s="20" t="s">
        <v>203</v>
      </c>
      <c r="B4" s="20" t="s">
        <v>2</v>
      </c>
      <c r="C4" s="28" t="s">
        <v>20</v>
      </c>
      <c r="D4" s="16" t="e">
        <f>MAX('UC-tier2'!#REF!)</f>
        <v>#REF!</v>
      </c>
      <c r="E4" s="16"/>
      <c r="F4" s="16">
        <f>MAX('UC-tier2'!F6:G6)</f>
        <v>1.2103058167620126E-2</v>
      </c>
      <c r="G4" s="16">
        <f>MAX('UC-tier2'!H6:I6)</f>
        <v>0.37477428952665881</v>
      </c>
      <c r="H4" s="9"/>
    </row>
    <row r="5" spans="1:8">
      <c r="A5" s="20" t="s">
        <v>203</v>
      </c>
      <c r="B5" s="23" t="s">
        <v>3</v>
      </c>
      <c r="C5" s="28" t="s">
        <v>18</v>
      </c>
      <c r="D5" s="16" t="e">
        <f>MAX('UC-tier2'!#REF!)</f>
        <v>#REF!</v>
      </c>
      <c r="E5" s="16"/>
      <c r="F5" s="16">
        <f>MAX('UC-tier2'!F7:G7)</f>
        <v>9.7753837616334285E-3</v>
      </c>
      <c r="G5" s="16">
        <f>MAX('UC-tier2'!H7:I7)</f>
        <v>9.7977930532071843E-3</v>
      </c>
      <c r="H5" s="9"/>
    </row>
    <row r="6" spans="1:8">
      <c r="A6" s="20" t="s">
        <v>203</v>
      </c>
      <c r="B6" s="23" t="s">
        <v>3</v>
      </c>
      <c r="C6" s="28" t="s">
        <v>19</v>
      </c>
      <c r="D6" s="16" t="e">
        <f>MAX('UC-tier2'!#REF!)</f>
        <v>#REF!</v>
      </c>
      <c r="E6" s="16"/>
      <c r="F6" s="16">
        <f>MAX('UC-tier2'!F8:G8)</f>
        <v>9.758980520570712E-3</v>
      </c>
      <c r="G6" s="16">
        <f>MAX('UC-tier2'!H8:I8)</f>
        <v>0.57726012606680455</v>
      </c>
      <c r="H6" s="9"/>
    </row>
    <row r="7" spans="1:8">
      <c r="A7" s="20" t="s">
        <v>203</v>
      </c>
      <c r="B7" s="23" t="s">
        <v>3</v>
      </c>
      <c r="C7" s="28" t="s">
        <v>20</v>
      </c>
      <c r="D7" s="16" t="e">
        <f>MAX('UC-tier2'!#REF!)</f>
        <v>#REF!</v>
      </c>
      <c r="E7" s="16"/>
      <c r="F7" s="16">
        <f>MAX('UC-tier2'!F9:G9)</f>
        <v>9.758980520570712E-3</v>
      </c>
      <c r="G7" s="16">
        <f>MAX('UC-tier2'!H9:I9)</f>
        <v>0.58141390921084424</v>
      </c>
      <c r="H7" s="9"/>
    </row>
    <row r="8" spans="1:8">
      <c r="A8" s="20" t="s">
        <v>203</v>
      </c>
      <c r="B8" s="24" t="s">
        <v>4</v>
      </c>
      <c r="C8" s="28" t="s">
        <v>18</v>
      </c>
      <c r="D8" s="16" t="e">
        <f>MAX('UC-tier2'!#REF!)</f>
        <v>#REF!</v>
      </c>
      <c r="E8" s="16"/>
      <c r="F8" s="16">
        <f>MAX('UC-tier2'!F10:G10)</f>
        <v>8.2617463559697592E-3</v>
      </c>
      <c r="G8" s="16">
        <f>MAX('UC-tier2'!H10:I10)</f>
        <v>4.1759011855648362E-3</v>
      </c>
      <c r="H8" s="9"/>
    </row>
    <row r="9" spans="1:8">
      <c r="A9" s="20" t="s">
        <v>203</v>
      </c>
      <c r="B9" s="24" t="s">
        <v>4</v>
      </c>
      <c r="C9" s="28" t="s">
        <v>19</v>
      </c>
      <c r="D9" s="16" t="e">
        <f>MAX('UC-tier2'!#REF!)</f>
        <v>#REF!</v>
      </c>
      <c r="E9" s="16"/>
      <c r="F9" s="16">
        <f>MAX('UC-tier2'!F11:G11)</f>
        <v>8.2617463559697592E-3</v>
      </c>
      <c r="G9" s="16">
        <f>MAX('UC-tier2'!H11:I11)</f>
        <v>0.52322088575605097</v>
      </c>
      <c r="H9" s="9"/>
    </row>
    <row r="10" spans="1:8">
      <c r="A10" s="20" t="s">
        <v>203</v>
      </c>
      <c r="B10" s="24" t="s">
        <v>4</v>
      </c>
      <c r="C10" s="28" t="s">
        <v>20</v>
      </c>
      <c r="D10" s="16" t="e">
        <f>MAX('UC-tier2'!#REF!)</f>
        <v>#REF!</v>
      </c>
      <c r="E10" s="16"/>
      <c r="F10" s="16">
        <f>MAX('UC-tier2'!F12:G12)</f>
        <v>8.2617463559697592E-3</v>
      </c>
      <c r="G10" s="16">
        <f>MAX('UC-tier2'!H12:I12)</f>
        <v>0.48662496298540026</v>
      </c>
      <c r="H10" s="9"/>
    </row>
    <row r="11" spans="1:8">
      <c r="A11" s="20" t="s">
        <v>203</v>
      </c>
      <c r="B11" s="24" t="s">
        <v>5</v>
      </c>
      <c r="C11" s="28" t="s">
        <v>19</v>
      </c>
      <c r="D11" s="16" t="e">
        <f>MAX('UC-tier2'!#REF!)</f>
        <v>#REF!</v>
      </c>
      <c r="E11" s="16"/>
      <c r="F11" s="16">
        <f>MAX('UC-tier2'!F13:G13)</f>
        <v>2.9008660770313107E-2</v>
      </c>
      <c r="G11" s="16">
        <f>MAX('UC-tier2'!H13:I13)</f>
        <v>0.59759447336678229</v>
      </c>
      <c r="H11" s="9"/>
    </row>
    <row r="12" spans="1:8">
      <c r="A12" s="20" t="s">
        <v>203</v>
      </c>
      <c r="B12" s="24" t="s">
        <v>5</v>
      </c>
      <c r="C12" s="28" t="s">
        <v>20</v>
      </c>
      <c r="D12" s="16" t="e">
        <f>MAX('UC-tier2'!#REF!)</f>
        <v>#REF!</v>
      </c>
      <c r="E12" s="16"/>
      <c r="F12" s="16">
        <f>MAX('UC-tier2'!F14:G14)</f>
        <v>2.9008660770313107E-2</v>
      </c>
      <c r="G12" s="16">
        <f>MAX('UC-tier2'!H14:I14)</f>
        <v>0.59802737996618516</v>
      </c>
      <c r="H12" s="9"/>
    </row>
    <row r="13" spans="1:8">
      <c r="A13" s="20" t="s">
        <v>203</v>
      </c>
      <c r="B13" s="20" t="s">
        <v>6</v>
      </c>
      <c r="C13" s="28" t="s">
        <v>18</v>
      </c>
      <c r="D13" s="16" t="e">
        <f>MAX('UC-tier2'!#REF!)</f>
        <v>#REF!</v>
      </c>
      <c r="E13" s="16"/>
      <c r="F13" s="16">
        <f>MAX('UC-tier2'!F15:G15)</f>
        <v>1.8862388229828563E-2</v>
      </c>
      <c r="G13" s="16">
        <f>MAX('UC-tier2'!H15:I15)</f>
        <v>2.024809085016353E-2</v>
      </c>
      <c r="H13" s="9"/>
    </row>
    <row r="14" spans="1:8">
      <c r="A14" s="20" t="s">
        <v>203</v>
      </c>
      <c r="B14" s="20" t="s">
        <v>6</v>
      </c>
      <c r="C14" s="28" t="s">
        <v>19</v>
      </c>
      <c r="D14" s="16" t="e">
        <f>MAX('UC-tier2'!#REF!)</f>
        <v>#REF!</v>
      </c>
      <c r="E14" s="16"/>
      <c r="F14" s="16">
        <f>MAX('UC-tier2'!F16:G16)</f>
        <v>1.8862388229828563E-2</v>
      </c>
      <c r="G14" s="16">
        <f>MAX('UC-tier2'!H16:I16)</f>
        <v>0.55860479100231686</v>
      </c>
      <c r="H14" s="9"/>
    </row>
    <row r="15" spans="1:8">
      <c r="A15" s="20" t="s">
        <v>203</v>
      </c>
      <c r="B15" s="20" t="s">
        <v>6</v>
      </c>
      <c r="C15" s="28" t="s">
        <v>20</v>
      </c>
      <c r="D15" s="16" t="e">
        <f>MAX('UC-tier2'!#REF!)</f>
        <v>#REF!</v>
      </c>
      <c r="E15" s="16"/>
      <c r="F15" s="16">
        <f>MAX('UC-tier2'!F17:G17)</f>
        <v>1.8862388229828563E-2</v>
      </c>
      <c r="G15" s="16">
        <f>MAX('UC-tier2'!H17:I17)</f>
        <v>0.56161306765112617</v>
      </c>
      <c r="H15" s="9"/>
    </row>
    <row r="16" spans="1:8">
      <c r="A16" s="20" t="s">
        <v>204</v>
      </c>
      <c r="B16" s="20" t="s">
        <v>2</v>
      </c>
      <c r="C16" s="28" t="s">
        <v>18</v>
      </c>
      <c r="D16" s="16" t="e">
        <f>MAX('UC-tier2'!#REF!)</f>
        <v>#REF!</v>
      </c>
      <c r="E16" s="16"/>
      <c r="F16" s="16">
        <f>MAX('UC-tier2'!F18:G18)</f>
        <v>4.5500436527220835E-2</v>
      </c>
      <c r="G16" s="16">
        <f>MAX('UC-tier2'!H18:I18)</f>
        <v>6.4244031941611629E-2</v>
      </c>
      <c r="H16" s="9"/>
    </row>
    <row r="17" spans="1:8">
      <c r="A17" s="20" t="s">
        <v>204</v>
      </c>
      <c r="B17" s="20" t="s">
        <v>2</v>
      </c>
      <c r="C17" s="28" t="s">
        <v>19</v>
      </c>
      <c r="D17" s="16" t="e">
        <f>MAX('UC-tier2'!#REF!)</f>
        <v>#REF!</v>
      </c>
      <c r="E17" s="16"/>
      <c r="F17" s="16">
        <f>MAX('UC-tier2'!F19:G19)</f>
        <v>4.5500436527220835E-2</v>
      </c>
      <c r="G17" s="16">
        <f>MAX('UC-tier2'!H19:I19)</f>
        <v>0.28521841292539069</v>
      </c>
      <c r="H17" s="9"/>
    </row>
    <row r="18" spans="1:8">
      <c r="A18" s="20" t="s">
        <v>204</v>
      </c>
      <c r="B18" s="20" t="s">
        <v>2</v>
      </c>
      <c r="C18" s="28" t="s">
        <v>20</v>
      </c>
      <c r="D18" s="16" t="e">
        <f>MAX('UC-tier2'!#REF!)</f>
        <v>#REF!</v>
      </c>
      <c r="E18" s="16"/>
      <c r="F18" s="16">
        <f>MAX('UC-tier2'!F20:G20)</f>
        <v>4.5500436527220835E-2</v>
      </c>
      <c r="G18" s="16">
        <f>MAX('UC-tier2'!H20:I20)</f>
        <v>0.49663896683540609</v>
      </c>
      <c r="H18" s="9"/>
    </row>
    <row r="19" spans="1:8">
      <c r="A19" s="20" t="s">
        <v>204</v>
      </c>
      <c r="B19" s="23" t="s">
        <v>3</v>
      </c>
      <c r="C19" s="28" t="s">
        <v>18</v>
      </c>
      <c r="D19" s="16" t="e">
        <f>MAX('UC-tier2'!#REF!)</f>
        <v>#REF!</v>
      </c>
      <c r="E19" s="16"/>
      <c r="F19" s="16">
        <f>MAX('UC-tier2'!F21:G21)</f>
        <v>2.1773906107236618E-2</v>
      </c>
      <c r="G19" s="16">
        <f>MAX('UC-tier2'!H21:I21)</f>
        <v>3.1970872927179525E-2</v>
      </c>
      <c r="H19" s="9"/>
    </row>
    <row r="20" spans="1:8">
      <c r="A20" s="20" t="s">
        <v>204</v>
      </c>
      <c r="B20" s="23" t="s">
        <v>3</v>
      </c>
      <c r="C20" s="28" t="s">
        <v>19</v>
      </c>
      <c r="D20" s="16" t="e">
        <f>MAX('UC-tier2'!#REF!)</f>
        <v>#REF!</v>
      </c>
      <c r="E20" s="16"/>
      <c r="F20" s="16">
        <f>MAX('UC-tier2'!F22:G22)</f>
        <v>2.1773906107236618E-2</v>
      </c>
      <c r="G20" s="16">
        <f>MAX('UC-tier2'!H22:I22)</f>
        <v>0.26567279562324436</v>
      </c>
      <c r="H20" s="9"/>
    </row>
    <row r="21" spans="1:8">
      <c r="A21" s="20" t="s">
        <v>204</v>
      </c>
      <c r="B21" s="23" t="s">
        <v>3</v>
      </c>
      <c r="C21" s="28" t="s">
        <v>20</v>
      </c>
      <c r="D21" s="16" t="e">
        <f>MAX('UC-tier2'!#REF!)</f>
        <v>#REF!</v>
      </c>
      <c r="E21" s="16"/>
      <c r="F21" s="16">
        <f>MAX('UC-tier2'!F23:G23)</f>
        <v>2.1773906107236618E-2</v>
      </c>
      <c r="G21" s="16">
        <f>MAX('UC-tier2'!H23:I23)</f>
        <v>0.25737990763200602</v>
      </c>
      <c r="H21" s="9"/>
    </row>
    <row r="22" spans="1:8">
      <c r="A22" s="20" t="s">
        <v>204</v>
      </c>
      <c r="B22" s="24" t="s">
        <v>4</v>
      </c>
      <c r="C22" s="28" t="s">
        <v>18</v>
      </c>
      <c r="D22" s="16" t="e">
        <f>MAX('UC-tier2'!#REF!)</f>
        <v>#REF!</v>
      </c>
      <c r="E22" s="16"/>
      <c r="F22" s="16">
        <f>MAX('UC-tier2'!F24:G24)</f>
        <v>1.6781008276708222E-2</v>
      </c>
      <c r="G22" s="16">
        <f>MAX('UC-tier2'!H24:I24)</f>
        <v>4.2400014309357265E-3</v>
      </c>
      <c r="H22" s="9"/>
    </row>
    <row r="23" spans="1:8">
      <c r="A23" s="20" t="s">
        <v>204</v>
      </c>
      <c r="B23" s="24" t="s">
        <v>4</v>
      </c>
      <c r="C23" s="28" t="s">
        <v>19</v>
      </c>
      <c r="D23" s="16" t="e">
        <f>MAX('UC-tier2'!#REF!)</f>
        <v>#REF!</v>
      </c>
      <c r="E23" s="16"/>
      <c r="F23" s="16">
        <f>MAX('UC-tier2'!F25:G25)</f>
        <v>1.6781008276708222E-2</v>
      </c>
      <c r="G23" s="16">
        <f>MAX('UC-tier2'!H25:I25)</f>
        <v>0.43525135947407029</v>
      </c>
      <c r="H23" s="9"/>
    </row>
    <row r="24" spans="1:8">
      <c r="A24" s="20" t="s">
        <v>204</v>
      </c>
      <c r="B24" s="24" t="s">
        <v>4</v>
      </c>
      <c r="C24" s="28" t="s">
        <v>20</v>
      </c>
      <c r="D24" s="16" t="e">
        <f>MAX('UC-tier2'!#REF!)</f>
        <v>#REF!</v>
      </c>
      <c r="E24" s="16"/>
      <c r="F24" s="16">
        <f>MAX('UC-tier2'!F26:G26)</f>
        <v>1.6781008276708222E-2</v>
      </c>
      <c r="G24" s="16">
        <f>MAX('UC-tier2'!H26:I26)</f>
        <v>0.47316932922915372</v>
      </c>
      <c r="H24" s="9"/>
    </row>
    <row r="25" spans="1:8">
      <c r="A25" s="20" t="s">
        <v>204</v>
      </c>
      <c r="B25" s="24" t="s">
        <v>5</v>
      </c>
      <c r="C25" s="28" t="s">
        <v>19</v>
      </c>
      <c r="D25" s="16" t="e">
        <f>MAX('UC-tier2'!#REF!)</f>
        <v>#REF!</v>
      </c>
      <c r="E25" s="16"/>
      <c r="F25" s="16">
        <f>MAX('UC-tier2'!F27:G27)</f>
        <v>1.8059367591200231E-2</v>
      </c>
      <c r="G25" s="16">
        <f>MAX('UC-tier2'!H27:I27)</f>
        <v>0.33440630079878608</v>
      </c>
      <c r="H25" s="9"/>
    </row>
    <row r="26" spans="1:8">
      <c r="A26" s="20" t="s">
        <v>204</v>
      </c>
      <c r="B26" s="24" t="s">
        <v>5</v>
      </c>
      <c r="C26" s="28" t="s">
        <v>20</v>
      </c>
      <c r="D26" s="16" t="e">
        <f>MAX('UC-tier2'!#REF!)</f>
        <v>#REF!</v>
      </c>
      <c r="E26" s="16"/>
      <c r="F26" s="16">
        <f>MAX('UC-tier2'!F28:G28)</f>
        <v>1.8059367591200231E-2</v>
      </c>
      <c r="G26" s="16">
        <f>MAX('UC-tier2'!H28:I28)</f>
        <v>0.41154939953731845</v>
      </c>
      <c r="H26" s="9"/>
    </row>
    <row r="27" spans="1:8">
      <c r="A27" s="20" t="s">
        <v>204</v>
      </c>
      <c r="B27" s="20" t="s">
        <v>6</v>
      </c>
      <c r="C27" s="28" t="s">
        <v>18</v>
      </c>
      <c r="D27" s="16" t="e">
        <f>MAX('UC-tier2'!#REF!)</f>
        <v>#REF!</v>
      </c>
      <c r="E27" s="16"/>
      <c r="F27" s="16">
        <f>MAX('UC-tier2'!F29:G29)</f>
        <v>1.6737476580863692E-2</v>
      </c>
      <c r="G27" s="16">
        <f>MAX('UC-tier2'!H29:I29)</f>
        <v>2.0325904709493709E-2</v>
      </c>
      <c r="H27" s="9"/>
    </row>
    <row r="28" spans="1:8">
      <c r="A28" s="20" t="s">
        <v>204</v>
      </c>
      <c r="B28" s="20" t="s">
        <v>6</v>
      </c>
      <c r="C28" s="28" t="s">
        <v>19</v>
      </c>
      <c r="D28" s="16" t="e">
        <f>MAX('UC-tier2'!#REF!)</f>
        <v>#REF!</v>
      </c>
      <c r="E28" s="16"/>
      <c r="F28" s="16">
        <f>MAX('UC-tier2'!F30:G30)</f>
        <v>1.6737476580863692E-2</v>
      </c>
      <c r="G28" s="16">
        <f>MAX('UC-tier2'!H30:I30)</f>
        <v>0.38205189195417294</v>
      </c>
      <c r="H28" s="9"/>
    </row>
    <row r="29" spans="1:8">
      <c r="A29" s="20" t="s">
        <v>204</v>
      </c>
      <c r="B29" s="20" t="s">
        <v>6</v>
      </c>
      <c r="C29" s="28" t="s">
        <v>20</v>
      </c>
      <c r="D29" s="16" t="e">
        <f>MAX('UC-tier2'!#REF!)</f>
        <v>#REF!</v>
      </c>
      <c r="E29" s="16"/>
      <c r="F29" s="16">
        <f>MAX('UC-tier2'!F31:G31)</f>
        <v>1.6737476580863692E-2</v>
      </c>
      <c r="G29" s="16">
        <f>MAX('UC-tier2'!H31:I31)</f>
        <v>0.38523850069130139</v>
      </c>
      <c r="H29" s="9"/>
    </row>
    <row r="30" spans="1:8">
      <c r="A30" s="20" t="s">
        <v>205</v>
      </c>
      <c r="B30" s="20" t="s">
        <v>2</v>
      </c>
      <c r="C30" s="28" t="s">
        <v>18</v>
      </c>
      <c r="D30" s="16" t="e">
        <f>MAX('UC-tier2'!#REF!)</f>
        <v>#REF!</v>
      </c>
      <c r="E30" s="16"/>
      <c r="F30" s="16">
        <f>MAX('UC-tier2'!F32:G32)</f>
        <v>0.19654895022050653</v>
      </c>
      <c r="G30" s="16">
        <f>MAX('UC-tier2'!H32:I32)</f>
        <v>1.9697674319420315E-2</v>
      </c>
      <c r="H30" s="9"/>
    </row>
    <row r="31" spans="1:8">
      <c r="A31" s="20" t="s">
        <v>205</v>
      </c>
      <c r="B31" s="20" t="s">
        <v>2</v>
      </c>
      <c r="C31" s="28" t="s">
        <v>19</v>
      </c>
      <c r="D31" s="16" t="e">
        <f>MAX('UC-tier2'!#REF!)</f>
        <v>#REF!</v>
      </c>
      <c r="E31" s="16"/>
      <c r="F31" s="16">
        <f>MAX('UC-tier2'!F33:G33)</f>
        <v>0.19654895022050653</v>
      </c>
      <c r="G31" s="16">
        <f>MAX('UC-tier2'!H33:I33)</f>
        <v>1.0006193313742169</v>
      </c>
      <c r="H31" s="9"/>
    </row>
    <row r="32" spans="1:8">
      <c r="A32" s="20" t="s">
        <v>205</v>
      </c>
      <c r="B32" s="20" t="s">
        <v>2</v>
      </c>
      <c r="C32" s="22" t="s">
        <v>20</v>
      </c>
      <c r="D32" s="16" t="e">
        <f>MAX('UC-tier2'!#REF!)</f>
        <v>#REF!</v>
      </c>
      <c r="E32" s="16"/>
      <c r="F32" s="16">
        <f>MAX('UC-tier2'!F34:G34)</f>
        <v>0.19654895022050653</v>
      </c>
      <c r="G32" s="16">
        <f>MAX('UC-tier2'!H34:I34)</f>
        <v>1.4906151852054104</v>
      </c>
      <c r="H32" s="9"/>
    </row>
    <row r="33" spans="1:8">
      <c r="A33" s="25" t="s">
        <v>206</v>
      </c>
      <c r="B33" s="25" t="s">
        <v>208</v>
      </c>
      <c r="C33" s="21" t="s">
        <v>18</v>
      </c>
      <c r="D33" s="16" t="e">
        <f>MAX('UC-tier2'!#REF!)</f>
        <v>#REF!</v>
      </c>
      <c r="E33" s="16"/>
      <c r="F33" s="16">
        <f>MAX('UC-tier2'!F35:G35)</f>
        <v>9.9906922352789463E-3</v>
      </c>
      <c r="G33" s="16">
        <f>MAX('UC-tier2'!H35:I35)</f>
        <v>1.498490699478265E-2</v>
      </c>
      <c r="H33" s="9"/>
    </row>
    <row r="34" spans="1:8">
      <c r="A34" s="25" t="s">
        <v>206</v>
      </c>
      <c r="B34" s="25" t="s">
        <v>208</v>
      </c>
      <c r="C34" s="22" t="s">
        <v>19</v>
      </c>
      <c r="D34" s="16" t="e">
        <f>MAX('UC-tier2'!#REF!)</f>
        <v>#REF!</v>
      </c>
      <c r="E34" s="16"/>
      <c r="F34" s="16">
        <f>MAX('UC-tier2'!F36:G36)</f>
        <v>9.9906922352789463E-3</v>
      </c>
      <c r="G34" s="16">
        <f>MAX('UC-tier2'!H36:I36)</f>
        <v>0.50111840841984934</v>
      </c>
      <c r="H34" s="9"/>
    </row>
    <row r="35" spans="1:8">
      <c r="A35" s="25" t="s">
        <v>206</v>
      </c>
      <c r="B35" s="25" t="s">
        <v>208</v>
      </c>
      <c r="C35" s="22" t="s">
        <v>20</v>
      </c>
      <c r="D35" s="16" t="e">
        <f>MAX('UC-tier2'!#REF!)</f>
        <v>#REF!</v>
      </c>
      <c r="E35" s="16"/>
      <c r="F35" s="16">
        <f>MAX('UC-tier2'!F37:G37)</f>
        <v>9.9906922352789463E-3</v>
      </c>
      <c r="G35" s="16">
        <f>MAX('UC-tier2'!H37:I37)</f>
        <v>1.5082157686383104</v>
      </c>
      <c r="H35" s="9"/>
    </row>
    <row r="36" spans="1:8">
      <c r="A36" s="25" t="s">
        <v>206</v>
      </c>
      <c r="B36" s="25" t="s">
        <v>207</v>
      </c>
      <c r="C36" s="21" t="s">
        <v>18</v>
      </c>
      <c r="D36" s="16" t="e">
        <f>MAX('UC-tier2'!#REF!)</f>
        <v>#REF!</v>
      </c>
      <c r="E36" s="16"/>
      <c r="F36" s="16">
        <f>MAX('UC-tier2'!F38:G38)</f>
        <v>1.7976599054654301E-2</v>
      </c>
      <c r="G36" s="16">
        <f>MAX('UC-tier2'!H38:I38)</f>
        <v>1.8218624227503491E-2</v>
      </c>
      <c r="H36" s="9"/>
    </row>
    <row r="37" spans="1:8">
      <c r="A37" s="25" t="s">
        <v>206</v>
      </c>
      <c r="B37" s="25" t="s">
        <v>207</v>
      </c>
      <c r="C37" s="22" t="s">
        <v>19</v>
      </c>
      <c r="D37" s="16" t="e">
        <f>MAX('UC-tier2'!#REF!)</f>
        <v>#REF!</v>
      </c>
      <c r="E37" s="16"/>
      <c r="F37" s="16">
        <f>MAX('UC-tier2'!F39:G39)</f>
        <v>1.7976599054654301E-2</v>
      </c>
      <c r="G37" s="16">
        <f>MAX('UC-tier2'!H39:I39)</f>
        <v>0.35795077445360834</v>
      </c>
      <c r="H37" s="9"/>
    </row>
    <row r="38" spans="1:8">
      <c r="A38" s="25" t="s">
        <v>206</v>
      </c>
      <c r="B38" s="25" t="s">
        <v>207</v>
      </c>
      <c r="C38" s="22" t="s">
        <v>20</v>
      </c>
      <c r="D38" s="16" t="e">
        <f>MAX('UC-tier2'!#REF!)</f>
        <v>#REF!</v>
      </c>
      <c r="E38" s="16"/>
      <c r="F38" s="16">
        <f>MAX('UC-tier2'!F40:G40)</f>
        <v>1.7976599054654301E-2</v>
      </c>
      <c r="G38" s="16">
        <f>MAX('UC-tier2'!H40:I40)</f>
        <v>1.2991734308773157</v>
      </c>
      <c r="H38" s="9"/>
    </row>
    <row r="39" spans="1:8">
      <c r="A39" s="20" t="s">
        <v>206</v>
      </c>
      <c r="B39" s="24" t="s">
        <v>4</v>
      </c>
      <c r="C39" s="21" t="s">
        <v>18</v>
      </c>
      <c r="D39" s="16"/>
      <c r="E39" s="16"/>
      <c r="F39" s="16">
        <f>MAX('UC-tier2'!F41:G41)</f>
        <v>2.9960062633465557E-2</v>
      </c>
      <c r="G39" s="16">
        <f>MAX('UC-tier2'!H41:I41)</f>
        <v>5.0254551876279304E-3</v>
      </c>
      <c r="H39" s="9"/>
    </row>
    <row r="40" spans="1:8">
      <c r="A40" s="20" t="s">
        <v>206</v>
      </c>
      <c r="B40" s="24" t="s">
        <v>4</v>
      </c>
      <c r="C40" s="22" t="s">
        <v>19</v>
      </c>
      <c r="D40" s="16"/>
      <c r="E40" s="16"/>
      <c r="F40" s="16">
        <f>MAX('UC-tier2'!F42:G42)</f>
        <v>2.9960062633465557E-2</v>
      </c>
      <c r="G40" s="16">
        <f>MAX('UC-tier2'!H42:I42)</f>
        <v>0.50260194669780922</v>
      </c>
      <c r="H40" s="9"/>
    </row>
    <row r="41" spans="1:8">
      <c r="A41" s="20" t="s">
        <v>206</v>
      </c>
      <c r="B41" s="24" t="s">
        <v>4</v>
      </c>
      <c r="C41" s="22" t="s">
        <v>20</v>
      </c>
      <c r="D41" s="16"/>
      <c r="E41" s="16"/>
      <c r="F41" s="16">
        <f>MAX('UC-tier2'!F43:G43)</f>
        <v>2.9960062633465557E-2</v>
      </c>
      <c r="G41" s="16">
        <f>MAX('UC-tier2'!H43:I43)</f>
        <v>1.5205779587359405</v>
      </c>
      <c r="H41" s="9"/>
    </row>
    <row r="42" spans="1:8">
      <c r="A42" s="20" t="s">
        <v>206</v>
      </c>
      <c r="B42" s="24" t="s">
        <v>5</v>
      </c>
      <c r="C42" s="22" t="s">
        <v>19</v>
      </c>
      <c r="D42" s="16"/>
      <c r="E42" s="16"/>
      <c r="F42" s="16">
        <f>MAX('UC-tier2'!F44:G44)</f>
        <v>7.1117095897209577E-3</v>
      </c>
      <c r="G42" s="16">
        <f>MAX('UC-tier2'!H44:I44)</f>
        <v>0.81840367947347581</v>
      </c>
      <c r="H42" s="9"/>
    </row>
    <row r="43" spans="1:8">
      <c r="A43" s="20" t="s">
        <v>206</v>
      </c>
      <c r="B43" s="24" t="s">
        <v>5</v>
      </c>
      <c r="C43" s="22" t="s">
        <v>20</v>
      </c>
      <c r="D43" s="16"/>
      <c r="E43" s="16"/>
      <c r="F43" s="16">
        <f>MAX('UC-tier2'!F45:G45)</f>
        <v>7.1117095897209577E-3</v>
      </c>
      <c r="G43" s="16">
        <f>MAX('UC-tier2'!H45:I45)</f>
        <v>1.0715289035834119</v>
      </c>
      <c r="H43" s="9"/>
    </row>
    <row r="44" spans="1:8">
      <c r="A44" s="20" t="s">
        <v>209</v>
      </c>
      <c r="B44" s="20" t="s">
        <v>2</v>
      </c>
      <c r="C44" s="21" t="s">
        <v>18</v>
      </c>
      <c r="D44" s="16" t="e">
        <f>MAX('UC-tier2'!#REF!)</f>
        <v>#REF!</v>
      </c>
      <c r="E44" s="16"/>
      <c r="F44" s="16">
        <f>MAX('UC-tier2'!F46:G46)</f>
        <v>5.0131424648691622E-2</v>
      </c>
      <c r="G44" s="16">
        <f>MAX('UC-tier2'!H46:I46)</f>
        <v>1.5103220528247278E-2</v>
      </c>
      <c r="H44" s="9"/>
    </row>
    <row r="45" spans="1:8">
      <c r="A45" s="20" t="s">
        <v>209</v>
      </c>
      <c r="B45" s="20" t="s">
        <v>2</v>
      </c>
      <c r="C45" s="22" t="s">
        <v>19</v>
      </c>
      <c r="D45" s="16" t="e">
        <f>MAX('UC-tier2'!#REF!)</f>
        <v>#REF!</v>
      </c>
      <c r="E45" s="16"/>
      <c r="F45" s="16">
        <f>MAX('UC-tier2'!F47:G47)</f>
        <v>5.0131424648691622E-2</v>
      </c>
      <c r="G45" s="16">
        <f>MAX('UC-tier2'!H47:I47)</f>
        <v>0.50202286068175606</v>
      </c>
      <c r="H45" s="9"/>
    </row>
    <row r="46" spans="1:8">
      <c r="A46" s="23" t="s">
        <v>209</v>
      </c>
      <c r="B46" s="20" t="s">
        <v>2</v>
      </c>
      <c r="C46" s="22" t="s">
        <v>20</v>
      </c>
      <c r="D46" s="16" t="e">
        <f>MAX('UC-tier2'!#REF!)</f>
        <v>#REF!</v>
      </c>
      <c r="E46" s="16"/>
      <c r="F46" s="16">
        <f>MAX('UC-tier2'!F48:G48)</f>
        <v>5.0131424648691622E-2</v>
      </c>
      <c r="G46" s="16">
        <f>MAX('UC-tier2'!H48:I48)</f>
        <v>1.5159157674207091</v>
      </c>
      <c r="H46" s="9"/>
    </row>
    <row r="47" spans="1:8">
      <c r="A47" s="23" t="s">
        <v>210</v>
      </c>
      <c r="B47" s="20" t="s">
        <v>2</v>
      </c>
      <c r="C47" s="21" t="s">
        <v>18</v>
      </c>
      <c r="D47" s="16" t="e">
        <f>MAX('UC-tier2'!#REF!)</f>
        <v>#REF!</v>
      </c>
      <c r="E47" s="16"/>
      <c r="F47" s="16">
        <f>MAX('UC-tier2'!F49:G49)</f>
        <v>5.5251890398324649E-2</v>
      </c>
      <c r="G47" s="16">
        <f>MAX('UC-tier2'!H49:I49)</f>
        <v>1.0302958751999186E-2</v>
      </c>
      <c r="H47" s="9"/>
    </row>
    <row r="48" spans="1:8">
      <c r="A48" s="23" t="s">
        <v>210</v>
      </c>
      <c r="B48" s="20" t="s">
        <v>2</v>
      </c>
      <c r="C48" s="22" t="s">
        <v>19</v>
      </c>
      <c r="D48" s="16" t="e">
        <f>MAX('UC-tier2'!#REF!)</f>
        <v>#REF!</v>
      </c>
      <c r="E48" s="16"/>
      <c r="F48" s="16">
        <f>MAX('UC-tier2'!F50:G50)</f>
        <v>5.5251890398324649E-2</v>
      </c>
      <c r="G48" s="16">
        <f>MAX('UC-tier2'!H50:I50)</f>
        <v>0.81006812588120569</v>
      </c>
      <c r="H48" s="9"/>
    </row>
    <row r="49" spans="1:8">
      <c r="A49" s="23" t="s">
        <v>210</v>
      </c>
      <c r="B49" s="20" t="s">
        <v>2</v>
      </c>
      <c r="C49" s="22" t="s">
        <v>20</v>
      </c>
      <c r="D49" s="16" t="e">
        <f>MAX('UC-tier2'!#REF!)</f>
        <v>#REF!</v>
      </c>
      <c r="E49" s="16"/>
      <c r="F49" s="16">
        <f>MAX('UC-tier2'!F51:G51)</f>
        <v>5.5251890398324649E-2</v>
      </c>
      <c r="G49" s="16">
        <f>MAX('UC-tier2'!H51:I51)</f>
        <v>0.79224081799142065</v>
      </c>
      <c r="H49" s="9"/>
    </row>
    <row r="50" spans="1:8">
      <c r="A50" s="20" t="s">
        <v>254</v>
      </c>
      <c r="B50" s="20" t="s">
        <v>2</v>
      </c>
      <c r="C50" s="21" t="s">
        <v>18</v>
      </c>
      <c r="D50" s="16" t="e">
        <f>MAX('UC-tier2'!#REF!)</f>
        <v>#REF!</v>
      </c>
      <c r="E50" s="16"/>
      <c r="F50" s="16">
        <f>MAX('UC-tier2'!F52:G52)</f>
        <v>0.14242503272373208</v>
      </c>
      <c r="G50" s="16">
        <f>MAX('UC-tier2'!H52:I52)</f>
        <v>1.1922426729526698E-2</v>
      </c>
      <c r="H50" s="9"/>
    </row>
    <row r="51" spans="1:8">
      <c r="A51" s="20" t="s">
        <v>254</v>
      </c>
      <c r="B51" s="20" t="s">
        <v>2</v>
      </c>
      <c r="C51" s="22" t="s">
        <v>19</v>
      </c>
      <c r="D51" s="16" t="e">
        <f>MAX('UC-tier2'!#REF!)</f>
        <v>#REF!</v>
      </c>
      <c r="E51" s="16"/>
      <c r="F51" s="16">
        <f>MAX('UC-tier2'!F53:G53)</f>
        <v>0.14242503272373208</v>
      </c>
      <c r="G51" s="16">
        <f>MAX('UC-tier2'!H53:I53)</f>
        <v>0.50000522460254837</v>
      </c>
      <c r="H51" s="9"/>
    </row>
    <row r="52" spans="1:8">
      <c r="A52" s="20" t="s">
        <v>254</v>
      </c>
      <c r="B52" s="20" t="s">
        <v>2</v>
      </c>
      <c r="C52" s="22" t="s">
        <v>20</v>
      </c>
      <c r="D52" s="16" t="e">
        <f>MAX('UC-tier2'!#REF!)</f>
        <v>#REF!</v>
      </c>
      <c r="E52" s="16"/>
      <c r="F52" s="16">
        <f>MAX('UC-tier2'!F54:G54)</f>
        <v>0.14242503272373208</v>
      </c>
      <c r="G52" s="16">
        <f>MAX('UC-tier2'!H54:I54)</f>
        <v>1.1609239151039967</v>
      </c>
      <c r="H52" s="9"/>
    </row>
    <row r="53" spans="1:8">
      <c r="A53" s="20" t="s">
        <v>254</v>
      </c>
      <c r="B53" s="24" t="s">
        <v>5</v>
      </c>
      <c r="C53" s="22" t="s">
        <v>19</v>
      </c>
      <c r="D53" s="16"/>
      <c r="E53" s="16"/>
      <c r="F53" s="16">
        <f>MAX('UC-tier2'!F55:G55)</f>
        <v>7.7223376240325006E-2</v>
      </c>
      <c r="G53" s="16">
        <f>MAX('UC-tier2'!H55:I55)</f>
        <v>0.45449476279573342</v>
      </c>
      <c r="H53" s="9"/>
    </row>
    <row r="54" spans="1:8">
      <c r="A54" s="20" t="s">
        <v>254</v>
      </c>
      <c r="B54" s="24" t="s">
        <v>5</v>
      </c>
      <c r="C54" s="22" t="s">
        <v>20</v>
      </c>
      <c r="D54" s="16"/>
      <c r="E54" s="16"/>
      <c r="F54" s="16">
        <f>MAX('UC-tier2'!F56:G56)</f>
        <v>7.7223376240325006E-2</v>
      </c>
      <c r="G54" s="16">
        <f>MAX('UC-tier2'!H56:I56)</f>
        <v>0.64705946940227932</v>
      </c>
      <c r="H54" s="9"/>
    </row>
    <row r="55" spans="1:8">
      <c r="A55" s="20" t="s">
        <v>211</v>
      </c>
      <c r="B55" s="20" t="s">
        <v>2</v>
      </c>
      <c r="C55" s="21" t="s">
        <v>18</v>
      </c>
      <c r="D55" s="16" t="e">
        <f>MAX('UC-tier2'!#REF!)</f>
        <v>#REF!</v>
      </c>
      <c r="E55" s="16"/>
      <c r="F55" s="16">
        <f>MAX('UC-tier2'!F57:G57)</f>
        <v>6.9547378301224136E-2</v>
      </c>
      <c r="G55" s="16">
        <f>MAX('UC-tier2'!H57:I57)</f>
        <v>6.981326612442283E-3</v>
      </c>
      <c r="H55" s="9"/>
    </row>
    <row r="56" spans="1:8">
      <c r="A56" s="20" t="s">
        <v>211</v>
      </c>
      <c r="B56" s="20" t="s">
        <v>2</v>
      </c>
      <c r="C56" s="22" t="s">
        <v>19</v>
      </c>
      <c r="D56" s="16" t="e">
        <f>MAX('UC-tier2'!#REF!)</f>
        <v>#REF!</v>
      </c>
      <c r="E56" s="16"/>
      <c r="F56" s="16">
        <f>MAX('UC-tier2'!F58:G58)</f>
        <v>6.9547378301224136E-2</v>
      </c>
      <c r="G56" s="16">
        <f>MAX('UC-tier2'!H58:I58)</f>
        <v>0.33694019882071041</v>
      </c>
      <c r="H56" s="9"/>
    </row>
    <row r="57" spans="1:8">
      <c r="A57" s="20" t="s">
        <v>211</v>
      </c>
      <c r="B57" s="20" t="s">
        <v>2</v>
      </c>
      <c r="C57" s="22" t="s">
        <v>20</v>
      </c>
      <c r="D57" s="16" t="e">
        <f>MAX('UC-tier2'!#REF!)</f>
        <v>#REF!</v>
      </c>
      <c r="E57" s="16"/>
      <c r="F57" s="16">
        <f>MAX('UC-tier2'!F59:G59)</f>
        <v>6.9547378301224136E-2</v>
      </c>
      <c r="G57" s="16">
        <f>MAX('UC-tier2'!H59:I59)</f>
        <v>0.39422376878258558</v>
      </c>
      <c r="H57" s="9"/>
    </row>
    <row r="58" spans="1:8">
      <c r="A58" s="20" t="s">
        <v>211</v>
      </c>
      <c r="B58" s="23" t="s">
        <v>3</v>
      </c>
      <c r="C58" s="21" t="s">
        <v>18</v>
      </c>
      <c r="D58" s="16" t="e">
        <f>MAX('UC-tier2'!#REF!)</f>
        <v>#REF!</v>
      </c>
      <c r="E58" s="16"/>
      <c r="F58" s="16">
        <f>MAX('UC-tier2'!F60:G60)</f>
        <v>9.1701460756274708E-2</v>
      </c>
      <c r="G58" s="16">
        <f>MAX('UC-tier2'!H60:I60)</f>
        <v>9.0854626103607245E-3</v>
      </c>
      <c r="H58" s="9"/>
    </row>
    <row r="59" spans="1:8">
      <c r="A59" s="20" t="s">
        <v>211</v>
      </c>
      <c r="B59" s="23" t="s">
        <v>3</v>
      </c>
      <c r="C59" s="22" t="s">
        <v>19</v>
      </c>
      <c r="D59" s="16" t="e">
        <f>MAX('UC-tier2'!#REF!)</f>
        <v>#REF!</v>
      </c>
      <c r="E59" s="16"/>
      <c r="F59" s="16">
        <f>MAX('UC-tier2'!F61:G61)</f>
        <v>9.1701460756274708E-2</v>
      </c>
      <c r="G59" s="16">
        <f>MAX('UC-tier2'!H61:I61)</f>
        <v>0.73482153186688048</v>
      </c>
      <c r="H59" s="9"/>
    </row>
    <row r="60" spans="1:8">
      <c r="A60" s="20" t="s">
        <v>211</v>
      </c>
      <c r="B60" s="23" t="s">
        <v>3</v>
      </c>
      <c r="C60" s="22" t="s">
        <v>20</v>
      </c>
      <c r="D60" s="16" t="e">
        <f>MAX('UC-tier2'!#REF!)</f>
        <v>#REF!</v>
      </c>
      <c r="E60" s="16"/>
      <c r="F60" s="16">
        <f>MAX('UC-tier2'!F62:G62)</f>
        <v>9.1701460756274708E-2</v>
      </c>
      <c r="G60" s="16">
        <f>MAX('UC-tier2'!H62:I62)</f>
        <v>0.43565365657974442</v>
      </c>
      <c r="H60" s="9"/>
    </row>
    <row r="61" spans="1:8">
      <c r="A61" s="20" t="s">
        <v>211</v>
      </c>
      <c r="B61" s="24" t="s">
        <v>4</v>
      </c>
      <c r="C61" s="21" t="s">
        <v>18</v>
      </c>
      <c r="D61" s="16" t="e">
        <f>MAX('UC-tier2'!#REF!)</f>
        <v>#REF!</v>
      </c>
      <c r="E61" s="16"/>
      <c r="F61" s="16">
        <f>MAX('UC-tier2'!F63:G63)</f>
        <v>3.4386767231842016E-2</v>
      </c>
      <c r="G61" s="16">
        <f>MAX('UC-tier2'!H63:I63)</f>
        <v>3.4342133961889286E-3</v>
      </c>
      <c r="H61" s="9"/>
    </row>
    <row r="62" spans="1:8">
      <c r="A62" s="20" t="s">
        <v>211</v>
      </c>
      <c r="B62" s="24" t="s">
        <v>4</v>
      </c>
      <c r="C62" s="22" t="s">
        <v>19</v>
      </c>
      <c r="D62" s="16" t="e">
        <f>MAX('UC-tier2'!#REF!)</f>
        <v>#REF!</v>
      </c>
      <c r="E62" s="16"/>
      <c r="F62" s="16">
        <f>MAX('UC-tier2'!F64:G64)</f>
        <v>3.4386767231842016E-2</v>
      </c>
      <c r="G62" s="16">
        <f>MAX('UC-tier2'!H64:I64)</f>
        <v>0.53175080135373776</v>
      </c>
      <c r="H62" s="9"/>
    </row>
    <row r="63" spans="1:8">
      <c r="A63" s="20" t="s">
        <v>211</v>
      </c>
      <c r="B63" s="24" t="s">
        <v>4</v>
      </c>
      <c r="C63" s="22" t="s">
        <v>20</v>
      </c>
      <c r="D63" s="16" t="e">
        <f>MAX('UC-tier2'!#REF!)</f>
        <v>#REF!</v>
      </c>
      <c r="E63" s="16"/>
      <c r="F63" s="16">
        <f>MAX('UC-tier2'!F65:G65)</f>
        <v>3.4386767231842016E-2</v>
      </c>
      <c r="G63" s="16">
        <f>MAX('UC-tier2'!H65:I65)</f>
        <v>0.34721745976720408</v>
      </c>
      <c r="H63" s="9"/>
    </row>
    <row r="64" spans="1:8">
      <c r="A64" s="20" t="s">
        <v>211</v>
      </c>
      <c r="B64" s="24" t="s">
        <v>5</v>
      </c>
      <c r="C64" s="22" t="s">
        <v>19</v>
      </c>
      <c r="D64" s="16" t="e">
        <f>MAX('UC-tier2'!#REF!)</f>
        <v>#REF!</v>
      </c>
      <c r="E64" s="16"/>
      <c r="F64" s="16">
        <f>MAX('UC-tier2'!F66:G66)</f>
        <v>8.597433638201607E-2</v>
      </c>
      <c r="G64" s="16">
        <f>MAX('UC-tier2'!H66:I66)</f>
        <v>1.470515807885366</v>
      </c>
      <c r="H64" s="9"/>
    </row>
    <row r="65" spans="1:8">
      <c r="A65" s="20" t="s">
        <v>211</v>
      </c>
      <c r="B65" s="24" t="s">
        <v>5</v>
      </c>
      <c r="C65" s="22" t="s">
        <v>20</v>
      </c>
      <c r="D65" s="16" t="e">
        <f>MAX('UC-tier2'!#REF!)</f>
        <v>#REF!</v>
      </c>
      <c r="E65" s="16"/>
      <c r="F65" s="16">
        <f>MAX('UC-tier2'!F67:G67)</f>
        <v>8.597433638201607E-2</v>
      </c>
      <c r="G65" s="16">
        <f>MAX('UC-tier2'!H67:I67)</f>
        <v>1.2918160351373229</v>
      </c>
      <c r="H65" s="9"/>
    </row>
    <row r="66" spans="1:8">
      <c r="A66" s="20" t="s">
        <v>211</v>
      </c>
      <c r="B66" s="20" t="s">
        <v>6</v>
      </c>
      <c r="C66" s="21" t="s">
        <v>18</v>
      </c>
      <c r="D66" s="16" t="e">
        <f>MAX('UC-tier2'!#REF!)</f>
        <v>#REF!</v>
      </c>
      <c r="E66" s="16"/>
      <c r="F66" s="16">
        <f>MAX('UC-tier2'!F68:G68)</f>
        <v>8.4312269391066161E-2</v>
      </c>
      <c r="G66" s="16">
        <f>MAX('UC-tier2'!H68:I68)</f>
        <v>1.5735127479202783E-2</v>
      </c>
      <c r="H66" s="9"/>
    </row>
    <row r="67" spans="1:8">
      <c r="A67" s="20" t="s">
        <v>211</v>
      </c>
      <c r="B67" s="20" t="s">
        <v>6</v>
      </c>
      <c r="C67" s="22" t="s">
        <v>19</v>
      </c>
      <c r="D67" s="16" t="e">
        <f>MAX('UC-tier2'!#REF!)</f>
        <v>#REF!</v>
      </c>
      <c r="E67" s="16"/>
      <c r="F67" s="16">
        <f>MAX('UC-tier2'!F69:G69)</f>
        <v>8.4312269391066161E-2</v>
      </c>
      <c r="G67" s="16">
        <f>MAX('UC-tier2'!H69:I69)</f>
        <v>0.39632584000722859</v>
      </c>
      <c r="H67" s="9"/>
    </row>
    <row r="68" spans="1:8">
      <c r="A68" s="20" t="s">
        <v>211</v>
      </c>
      <c r="B68" s="20" t="s">
        <v>6</v>
      </c>
      <c r="C68" s="22" t="s">
        <v>20</v>
      </c>
      <c r="D68" s="16" t="e">
        <f>MAX('UC-tier2'!#REF!)</f>
        <v>#REF!</v>
      </c>
      <c r="E68" s="16"/>
      <c r="F68" s="16">
        <f>MAX('UC-tier2'!F70:G70)</f>
        <v>8.4312269391066161E-2</v>
      </c>
      <c r="G68" s="16">
        <f>MAX('UC-tier2'!H70:I70)</f>
        <v>1.1690414045503317</v>
      </c>
      <c r="H68" s="9"/>
    </row>
    <row r="69" spans="1:8">
      <c r="A69" s="23" t="s">
        <v>212</v>
      </c>
      <c r="B69" s="23"/>
      <c r="C69" s="22" t="s">
        <v>20</v>
      </c>
      <c r="D69" s="16" t="e">
        <f>MAX('UC-tier2'!#REF!)</f>
        <v>#REF!</v>
      </c>
      <c r="E69" s="16"/>
      <c r="F69" s="39" t="e">
        <f>MAX('UC-tier2'!#REF!)</f>
        <v>#REF!</v>
      </c>
      <c r="G69" s="40">
        <v>0</v>
      </c>
      <c r="H69" s="9" t="s">
        <v>261</v>
      </c>
    </row>
    <row r="70" spans="1:8">
      <c r="A70" s="23" t="s">
        <v>213</v>
      </c>
      <c r="B70" s="20" t="s">
        <v>2</v>
      </c>
      <c r="C70" s="21" t="s">
        <v>18</v>
      </c>
      <c r="D70" s="16" t="e">
        <f>MAX('UC-tier2'!#REF!)</f>
        <v>#REF!</v>
      </c>
      <c r="E70" s="16"/>
      <c r="F70" s="16">
        <f>MAX('UC-tier2'!F72:G72)</f>
        <v>0.20010434427562077</v>
      </c>
      <c r="G70" s="16">
        <f>MAX('UC-tier2'!H72:I72)</f>
        <v>4.998810217178979E-2</v>
      </c>
      <c r="H70" s="9"/>
    </row>
    <row r="71" spans="1:8">
      <c r="A71" s="23" t="s">
        <v>213</v>
      </c>
      <c r="B71" s="20" t="s">
        <v>2</v>
      </c>
      <c r="C71" s="22" t="s">
        <v>19</v>
      </c>
      <c r="D71" s="16" t="e">
        <f>MAX('UC-tier2'!#REF!)</f>
        <v>#REF!</v>
      </c>
      <c r="E71" s="16"/>
      <c r="F71" s="16">
        <f>MAX('UC-tier2'!F73:G73)</f>
        <v>0.20010434427562077</v>
      </c>
      <c r="G71" s="16">
        <f>MAX('UC-tier2'!H73:I73)</f>
        <v>0.6013120127707563</v>
      </c>
      <c r="H71" s="9"/>
    </row>
    <row r="72" spans="1:8">
      <c r="A72" s="23" t="s">
        <v>213</v>
      </c>
      <c r="B72" s="20" t="s">
        <v>2</v>
      </c>
      <c r="C72" s="22" t="s">
        <v>20</v>
      </c>
      <c r="D72" s="16" t="e">
        <f>MAX('UC-tier2'!#REF!)</f>
        <v>#REF!</v>
      </c>
      <c r="E72" s="16"/>
      <c r="F72" s="16">
        <f>MAX('UC-tier2'!F74:G74)</f>
        <v>0.20010434427562077</v>
      </c>
      <c r="G72" s="16">
        <f>MAX('UC-tier2'!H74:I74)</f>
        <v>0.59999346139870924</v>
      </c>
      <c r="H72" s="9"/>
    </row>
    <row r="73" spans="1:8">
      <c r="A73" s="23" t="s">
        <v>214</v>
      </c>
      <c r="B73" s="23" t="s">
        <v>2</v>
      </c>
      <c r="C73" s="21" t="s">
        <v>18</v>
      </c>
      <c r="D73" s="16" t="e">
        <f>MAX('UC-tier2'!#REF!)</f>
        <v>#REF!</v>
      </c>
      <c r="E73" s="16"/>
      <c r="F73" s="16">
        <f>MAX('UC-tier2'!F75:G75)</f>
        <v>0.20441923841096554</v>
      </c>
      <c r="G73" s="16">
        <f>MAX('UC-tier2'!H75:I75)</f>
        <v>1.9908118695740301E-2</v>
      </c>
      <c r="H73" s="9"/>
    </row>
    <row r="74" spans="1:8">
      <c r="A74" s="23" t="s">
        <v>214</v>
      </c>
      <c r="B74" s="23" t="s">
        <v>2</v>
      </c>
      <c r="C74" s="22" t="s">
        <v>19</v>
      </c>
      <c r="D74" s="16" t="e">
        <f>MAX('UC-tier2'!#REF!)</f>
        <v>#REF!</v>
      </c>
      <c r="E74" s="16"/>
      <c r="F74" s="16">
        <f>MAX('UC-tier2'!F76:G76)</f>
        <v>0.20441923841096554</v>
      </c>
      <c r="G74" s="16">
        <f>MAX('UC-tier2'!H76:I76)</f>
        <v>0.49680624728532946</v>
      </c>
      <c r="H74" s="9"/>
    </row>
    <row r="75" spans="1:8">
      <c r="A75" s="23" t="s">
        <v>214</v>
      </c>
      <c r="B75" s="23" t="s">
        <v>2</v>
      </c>
      <c r="C75" s="22" t="s">
        <v>20</v>
      </c>
      <c r="D75" s="16" t="e">
        <f>MAX('UC-tier2'!#REF!)</f>
        <v>#REF!</v>
      </c>
      <c r="E75" s="16"/>
      <c r="F75" s="16">
        <f>MAX('UC-tier2'!F77:G77)</f>
        <v>0.20441923841096554</v>
      </c>
      <c r="G75" s="16">
        <f>MAX('UC-tier2'!H77:I77)</f>
        <v>0.47028327225569472</v>
      </c>
      <c r="H75" s="9"/>
    </row>
    <row r="76" spans="1:8">
      <c r="A76" s="23" t="s">
        <v>214</v>
      </c>
      <c r="B76" s="23" t="s">
        <v>3</v>
      </c>
      <c r="C76" s="21" t="s">
        <v>18</v>
      </c>
      <c r="D76" s="16" t="e">
        <f>MAX('UC-tier2'!#REF!)</f>
        <v>#REF!</v>
      </c>
      <c r="E76" s="16"/>
      <c r="F76" s="16">
        <f>MAX('UC-tier2'!F78:G78)</f>
        <v>0</v>
      </c>
      <c r="G76" s="16">
        <f>MAX('UC-tier2'!H78:I78)</f>
        <v>0</v>
      </c>
      <c r="H76" s="9"/>
    </row>
    <row r="77" spans="1:8">
      <c r="A77" s="23" t="s">
        <v>214</v>
      </c>
      <c r="B77" s="23" t="s">
        <v>3</v>
      </c>
      <c r="C77" s="22" t="s">
        <v>19</v>
      </c>
      <c r="D77" s="16" t="e">
        <f>MAX('UC-tier2'!#REF!)</f>
        <v>#REF!</v>
      </c>
      <c r="E77" s="16"/>
      <c r="F77" s="16">
        <f>MAX('UC-tier2'!F79:G79)</f>
        <v>0</v>
      </c>
      <c r="G77" s="16">
        <f>MAX('UC-tier2'!H79:I79)</f>
        <v>0</v>
      </c>
      <c r="H77" s="9"/>
    </row>
    <row r="78" spans="1:8">
      <c r="A78" s="23" t="s">
        <v>214</v>
      </c>
      <c r="B78" s="23" t="s">
        <v>3</v>
      </c>
      <c r="C78" s="22" t="s">
        <v>20</v>
      </c>
      <c r="D78" s="16" t="e">
        <f>MAX('UC-tier2'!#REF!)</f>
        <v>#REF!</v>
      </c>
      <c r="E78" s="16"/>
      <c r="F78" s="16">
        <f>MAX('UC-tier2'!F80:G80)</f>
        <v>0</v>
      </c>
      <c r="G78" s="16">
        <f>MAX('UC-tier2'!H80:I80)</f>
        <v>0</v>
      </c>
      <c r="H78" s="9"/>
    </row>
    <row r="79" spans="1:8">
      <c r="A79" s="23" t="s">
        <v>214</v>
      </c>
      <c r="B79" s="26" t="s">
        <v>4</v>
      </c>
      <c r="C79" s="21" t="s">
        <v>18</v>
      </c>
      <c r="D79" s="16" t="e">
        <f>MAX('UC-tier2'!#REF!)</f>
        <v>#REF!</v>
      </c>
      <c r="E79" s="16"/>
      <c r="F79" s="16">
        <f>MAX('UC-tier2'!F81:G81)</f>
        <v>0.37759929886835564</v>
      </c>
      <c r="G79" s="16">
        <f>MAX('UC-tier2'!H81:I81)</f>
        <v>5.0017459878834705E-3</v>
      </c>
      <c r="H79" s="9"/>
    </row>
    <row r="80" spans="1:8">
      <c r="A80" s="23" t="s">
        <v>214</v>
      </c>
      <c r="B80" s="26" t="s">
        <v>4</v>
      </c>
      <c r="C80" s="22" t="s">
        <v>19</v>
      </c>
      <c r="D80" s="16" t="e">
        <f>MAX('UC-tier2'!#REF!)</f>
        <v>#REF!</v>
      </c>
      <c r="E80" s="16"/>
      <c r="F80" s="16">
        <f>MAX('UC-tier2'!F82:G82)</f>
        <v>0.37759929886835564</v>
      </c>
      <c r="G80" s="16">
        <f>MAX('UC-tier2'!H82:I82)</f>
        <v>0.60002493221600051</v>
      </c>
      <c r="H80" s="9"/>
    </row>
    <row r="81" spans="1:8">
      <c r="A81" s="23" t="s">
        <v>214</v>
      </c>
      <c r="B81" s="26" t="s">
        <v>4</v>
      </c>
      <c r="C81" s="22" t="s">
        <v>20</v>
      </c>
      <c r="D81" s="16" t="e">
        <f>MAX('UC-tier2'!#REF!)</f>
        <v>#REF!</v>
      </c>
      <c r="E81" s="16"/>
      <c r="F81" s="16">
        <f>MAX('UC-tier2'!F83:G83)</f>
        <v>0.37759929886835564</v>
      </c>
      <c r="G81" s="16">
        <f>MAX('UC-tier2'!H83:I83)</f>
        <v>0.60035532658402868</v>
      </c>
      <c r="H81" s="9"/>
    </row>
    <row r="82" spans="1:8">
      <c r="A82" s="23" t="s">
        <v>214</v>
      </c>
      <c r="B82" s="26" t="s">
        <v>5</v>
      </c>
      <c r="C82" s="22" t="s">
        <v>19</v>
      </c>
      <c r="D82" s="16" t="e">
        <f>MAX('UC-tier2'!#REF!)</f>
        <v>#REF!</v>
      </c>
      <c r="E82" s="16"/>
      <c r="F82" s="16">
        <f>MAX('UC-tier2'!F84:G84)</f>
        <v>9.6210399524270268E-2</v>
      </c>
      <c r="G82" s="16">
        <f>MAX('UC-tier2'!H84:I84)</f>
        <v>0.59590111742367047</v>
      </c>
      <c r="H82" s="9"/>
    </row>
    <row r="83" spans="1:8">
      <c r="A83" s="23" t="s">
        <v>214</v>
      </c>
      <c r="B83" s="26" t="s">
        <v>5</v>
      </c>
      <c r="C83" s="22" t="s">
        <v>20</v>
      </c>
      <c r="D83" s="16" t="e">
        <f>MAX('UC-tier2'!#REF!)</f>
        <v>#REF!</v>
      </c>
      <c r="E83" s="16"/>
      <c r="F83" s="16">
        <f>MAX('UC-tier2'!F85:G85)</f>
        <v>9.6210399524270268E-2</v>
      </c>
      <c r="G83" s="16">
        <f>MAX('UC-tier2'!H85:I85)</f>
        <v>0.53401719611203791</v>
      </c>
      <c r="H83" s="9"/>
    </row>
    <row r="84" spans="1:8">
      <c r="A84" s="23" t="s">
        <v>214</v>
      </c>
      <c r="B84" s="23" t="s">
        <v>6</v>
      </c>
      <c r="C84" s="21" t="s">
        <v>18</v>
      </c>
      <c r="D84" s="16" t="e">
        <f>MAX('UC-tier2'!#REF!)</f>
        <v>#REF!</v>
      </c>
      <c r="E84" s="16"/>
      <c r="F84" s="16">
        <f>MAX('UC-tier2'!F86:G86)</f>
        <v>0</v>
      </c>
      <c r="G84" s="16">
        <f>MAX('UC-tier2'!H86:I86)</f>
        <v>0</v>
      </c>
      <c r="H84" s="9"/>
    </row>
    <row r="85" spans="1:8">
      <c r="A85" s="23" t="s">
        <v>214</v>
      </c>
      <c r="B85" s="23" t="s">
        <v>6</v>
      </c>
      <c r="C85" s="22" t="s">
        <v>19</v>
      </c>
      <c r="D85" s="16" t="e">
        <f>MAX('UC-tier2'!#REF!)</f>
        <v>#REF!</v>
      </c>
      <c r="E85" s="16"/>
      <c r="F85" s="16">
        <f>MAX('UC-tier2'!F87:G87)</f>
        <v>0</v>
      </c>
      <c r="G85" s="16">
        <f>MAX('UC-tier2'!H87:I87)</f>
        <v>0</v>
      </c>
      <c r="H85" s="9"/>
    </row>
    <row r="86" spans="1:8">
      <c r="A86" s="23" t="s">
        <v>214</v>
      </c>
      <c r="B86" s="23" t="s">
        <v>6</v>
      </c>
      <c r="C86" s="22" t="s">
        <v>20</v>
      </c>
      <c r="D86" s="16" t="e">
        <f>MAX('UC-tier2'!#REF!)</f>
        <v>#REF!</v>
      </c>
      <c r="E86" s="16"/>
      <c r="F86" s="16">
        <f>MAX('UC-tier2'!F88:G88)</f>
        <v>0</v>
      </c>
      <c r="G86" s="16">
        <f>MAX('UC-tier2'!H88:I88)</f>
        <v>0</v>
      </c>
      <c r="H86" s="9"/>
    </row>
    <row r="87" spans="1:8">
      <c r="A87" s="23" t="s">
        <v>215</v>
      </c>
      <c r="B87" s="23" t="s">
        <v>2</v>
      </c>
      <c r="C87" s="21" t="s">
        <v>18</v>
      </c>
      <c r="D87" s="16" t="e">
        <f>MAX('UC-tier2'!#REF!)</f>
        <v>#REF!</v>
      </c>
      <c r="E87" s="16"/>
      <c r="F87" s="16">
        <f>MAX('UC-tier2'!F89:G89)</f>
        <v>0.28379562857096846</v>
      </c>
      <c r="G87" s="16">
        <f>MAX('UC-tier2'!H89:I89)</f>
        <v>1.6732175717257537E-2</v>
      </c>
      <c r="H87" s="9"/>
    </row>
    <row r="88" spans="1:8">
      <c r="A88" s="23" t="s">
        <v>215</v>
      </c>
      <c r="B88" s="23" t="s">
        <v>2</v>
      </c>
      <c r="C88" s="22" t="s">
        <v>19</v>
      </c>
      <c r="D88" s="16" t="e">
        <f>MAX('UC-tier2'!#REF!)</f>
        <v>#REF!</v>
      </c>
      <c r="E88" s="16"/>
      <c r="F88" s="16">
        <f>MAX('UC-tier2'!F90:G90)</f>
        <v>0.28379562857096846</v>
      </c>
      <c r="G88" s="16">
        <f>MAX('UC-tier2'!H90:I90)</f>
        <v>0.39860348329198686</v>
      </c>
      <c r="H88" s="9"/>
    </row>
    <row r="89" spans="1:8">
      <c r="A89" s="23" t="s">
        <v>215</v>
      </c>
      <c r="B89" s="23" t="s">
        <v>2</v>
      </c>
      <c r="C89" s="22" t="s">
        <v>20</v>
      </c>
      <c r="D89" s="16" t="e">
        <f>MAX('UC-tier2'!#REF!)</f>
        <v>#REF!</v>
      </c>
      <c r="E89" s="16"/>
      <c r="F89" s="16">
        <f>MAX('UC-tier2'!F91:G91)</f>
        <v>0.28379562857096846</v>
      </c>
      <c r="G89" s="16">
        <f>MAX('UC-tier2'!H91:I91)</f>
        <v>1.4432036844695291</v>
      </c>
      <c r="H89" s="9"/>
    </row>
    <row r="90" spans="1:8">
      <c r="A90" s="23" t="s">
        <v>215</v>
      </c>
      <c r="B90" s="26" t="s">
        <v>5</v>
      </c>
      <c r="C90" s="22" t="s">
        <v>19</v>
      </c>
      <c r="D90" s="16"/>
      <c r="E90" s="16"/>
      <c r="F90" s="16">
        <f>MAX('UC-tier2'!F92:G92)</f>
        <v>0.50119902380219017</v>
      </c>
      <c r="G90" s="16">
        <f>MAX('UC-tier2'!H92:I92)</f>
        <v>1.4965225855200488</v>
      </c>
      <c r="H90" s="9"/>
    </row>
    <row r="91" spans="1:8">
      <c r="A91" s="23" t="s">
        <v>215</v>
      </c>
      <c r="B91" s="26" t="s">
        <v>5</v>
      </c>
      <c r="C91" s="22" t="s">
        <v>20</v>
      </c>
      <c r="D91" s="16"/>
      <c r="E91" s="16"/>
      <c r="F91" s="16">
        <f>MAX('UC-tier2'!F93:G93)</f>
        <v>0.50119902380219017</v>
      </c>
      <c r="G91" s="16">
        <f>MAX('UC-tier2'!H93:I93)</f>
        <v>1.4878288935430388</v>
      </c>
      <c r="H91" s="9"/>
    </row>
    <row r="92" spans="1:8">
      <c r="A92" s="23" t="s">
        <v>216</v>
      </c>
      <c r="B92" s="23"/>
      <c r="C92" s="27" t="s">
        <v>18</v>
      </c>
      <c r="D92" s="16" t="e">
        <f>MAX('UC-tier2'!#REF!)</f>
        <v>#REF!</v>
      </c>
      <c r="E92" s="16"/>
      <c r="F92" s="16">
        <f>MAX('UC-tier2'!F94:G94)</f>
        <v>0.89582995225844908</v>
      </c>
      <c r="G92" s="16">
        <f>MAX('UC-tier2'!H94:I94)</f>
        <v>0.25069406498995389</v>
      </c>
      <c r="H92" s="9"/>
    </row>
    <row r="93" spans="1:8">
      <c r="A93" s="23" t="s">
        <v>216</v>
      </c>
      <c r="B93" s="23"/>
      <c r="C93" s="22" t="s">
        <v>19</v>
      </c>
      <c r="D93" s="16" t="e">
        <f>MAX('UC-tier2'!#REF!)</f>
        <v>#REF!</v>
      </c>
      <c r="E93" s="16"/>
      <c r="F93" s="16">
        <f>MAX('UC-tier2'!F95:G95)</f>
        <v>0.89582995225844908</v>
      </c>
      <c r="G93" s="16">
        <f>MAX('UC-tier2'!H95:I95)</f>
        <v>0.89983427645515801</v>
      </c>
      <c r="H93" s="9"/>
    </row>
    <row r="94" spans="1:8">
      <c r="A94" s="23" t="s">
        <v>217</v>
      </c>
      <c r="B94" s="23"/>
      <c r="C94" s="27" t="s">
        <v>18</v>
      </c>
      <c r="D94" s="16" t="e">
        <f>MAX('UC-tier2'!#REF!)</f>
        <v>#REF!</v>
      </c>
      <c r="E94" s="16"/>
      <c r="F94" s="16">
        <f>MAX('UC-tier2'!F96:G96)</f>
        <v>4.9812612498237104E-2</v>
      </c>
      <c r="G94" s="16">
        <f>MAX('UC-tier2'!H96:I96)</f>
        <v>0.25070358366381185</v>
      </c>
      <c r="H94" s="9"/>
    </row>
    <row r="95" spans="1:8">
      <c r="A95" s="23" t="s">
        <v>217</v>
      </c>
      <c r="B95" s="23"/>
      <c r="C95" s="22" t="s">
        <v>19</v>
      </c>
      <c r="D95" s="16" t="e">
        <f>MAX('UC-tier2'!#REF!)</f>
        <v>#REF!</v>
      </c>
      <c r="E95" s="16"/>
      <c r="F95" s="41" t="e">
        <f>MAX('UC-tier2'!#REF!)</f>
        <v>#REF!</v>
      </c>
      <c r="G95" s="42">
        <v>0</v>
      </c>
      <c r="H95" s="9" t="s">
        <v>163</v>
      </c>
    </row>
    <row r="96" spans="1:8">
      <c r="A96" s="23" t="s">
        <v>218</v>
      </c>
      <c r="B96" s="23"/>
      <c r="C96" s="27" t="s">
        <v>18</v>
      </c>
      <c r="D96" s="16"/>
      <c r="E96" s="16"/>
      <c r="F96" s="16">
        <f>MAX('UC-tier2'!F98:G98)</f>
        <v>3.0072548501139097E-2</v>
      </c>
      <c r="G96" s="16">
        <f>MAX('UC-tier2'!H98:I98)</f>
        <v>0.25182647359686089</v>
      </c>
      <c r="H96" s="9"/>
    </row>
    <row r="97" spans="1:8">
      <c r="A97" s="23" t="s">
        <v>218</v>
      </c>
      <c r="B97" s="23"/>
      <c r="C97" s="22" t="s">
        <v>19</v>
      </c>
      <c r="D97" s="16"/>
      <c r="E97" s="16"/>
      <c r="F97" s="16">
        <f>MAX('UC-tier2'!F99:G99)</f>
        <v>3.0072548501139097E-2</v>
      </c>
      <c r="G97" s="16">
        <f>MAX('UC-tier2'!H99:I99)</f>
        <v>0</v>
      </c>
      <c r="H97" s="9"/>
    </row>
    <row r="98" spans="1:8">
      <c r="A98" s="23" t="s">
        <v>219</v>
      </c>
      <c r="B98" s="23"/>
      <c r="C98" s="27" t="s">
        <v>18</v>
      </c>
      <c r="D98" s="16" t="e">
        <f>MAX('UC-tier2'!#REF!)</f>
        <v>#REF!</v>
      </c>
      <c r="E98" s="16"/>
      <c r="F98" s="41" t="e">
        <f>MAX('UC-tier2'!#REF!)</f>
        <v>#REF!</v>
      </c>
      <c r="G98" s="42">
        <v>0</v>
      </c>
      <c r="H98" s="9" t="s">
        <v>163</v>
      </c>
    </row>
    <row r="99" spans="1:8">
      <c r="A99" s="23" t="s">
        <v>219</v>
      </c>
      <c r="B99" s="23"/>
      <c r="C99" s="22" t="s">
        <v>19</v>
      </c>
      <c r="D99" s="16" t="e">
        <f>MAX('UC-tier2'!#REF!)</f>
        <v>#REF!</v>
      </c>
      <c r="E99" s="16"/>
      <c r="F99" s="41" t="e">
        <f>MAX('UC-tier2'!#REF!)</f>
        <v>#REF!</v>
      </c>
      <c r="G99" s="42">
        <v>0</v>
      </c>
      <c r="H99" s="9" t="s">
        <v>163</v>
      </c>
    </row>
    <row r="100" spans="1:8">
      <c r="A100" s="23" t="s">
        <v>219</v>
      </c>
      <c r="B100" s="23"/>
      <c r="C100" s="22" t="s">
        <v>20</v>
      </c>
      <c r="D100" s="16" t="e">
        <f>MAX('UC-tier2'!#REF!)</f>
        <v>#REF!</v>
      </c>
      <c r="E100" s="16"/>
      <c r="F100" s="41" t="e">
        <f>MAX('UC-tier2'!#REF!)</f>
        <v>#REF!</v>
      </c>
      <c r="G100" s="42">
        <v>0</v>
      </c>
      <c r="H100" s="9" t="s">
        <v>163</v>
      </c>
    </row>
    <row r="101" spans="1:8">
      <c r="A101" s="23" t="s">
        <v>220</v>
      </c>
      <c r="B101" s="23"/>
      <c r="C101" s="27" t="s">
        <v>18</v>
      </c>
      <c r="D101" s="16" t="e">
        <f>MAX('UC-tier2'!#REF!)</f>
        <v>#REF!</v>
      </c>
      <c r="E101" s="16"/>
      <c r="F101" s="16">
        <f>MAX('UC-tier2'!F103:G103)</f>
        <v>0.99686932282998297</v>
      </c>
      <c r="G101" s="16">
        <f>MAX('UC-tier2'!H103:I103)</f>
        <v>0.19920047933446611</v>
      </c>
      <c r="H101" s="9"/>
    </row>
    <row r="102" spans="1:8">
      <c r="A102" s="20" t="s">
        <v>221</v>
      </c>
      <c r="B102" s="20"/>
      <c r="C102" s="22" t="s">
        <v>18</v>
      </c>
      <c r="D102" s="16" t="e">
        <f>MAX('UC-tier2'!#REF!)</f>
        <v>#REF!</v>
      </c>
      <c r="E102" s="16"/>
      <c r="F102" s="16">
        <f>MAX('UC-tier2'!F104:G104)</f>
        <v>1.9988850257841796E-2</v>
      </c>
      <c r="G102" s="16">
        <f>MAX('UC-tier2'!H104:I104)</f>
        <v>5.0206999477832089E-2</v>
      </c>
      <c r="H102" s="9"/>
    </row>
    <row r="103" spans="1:8">
      <c r="A103" s="20" t="s">
        <v>222</v>
      </c>
      <c r="B103" s="20"/>
      <c r="C103" s="22" t="s">
        <v>18</v>
      </c>
      <c r="D103" s="16" t="e">
        <f>MAX('UC-tier2'!#REF!)</f>
        <v>#REF!</v>
      </c>
      <c r="E103" s="16"/>
      <c r="F103" s="16">
        <f>MAX('UC-tier2'!F105:G105)</f>
        <v>2.0055832462470603E-2</v>
      </c>
      <c r="G103" s="16">
        <f>MAX('UC-tier2'!H105:I105)</f>
        <v>2.99589002256705E-2</v>
      </c>
      <c r="H103" s="9"/>
    </row>
    <row r="104" spans="1:8">
      <c r="A104" s="20" t="s">
        <v>223</v>
      </c>
      <c r="B104" s="20"/>
      <c r="C104" s="22" t="s">
        <v>18</v>
      </c>
      <c r="D104" s="16" t="e">
        <f>MAX('UC-tier2'!#REF!)</f>
        <v>#REF!</v>
      </c>
      <c r="E104" s="16"/>
      <c r="F104" s="16">
        <f>MAX('UC-tier2'!F106:G106)</f>
        <v>5.024143722299404E-2</v>
      </c>
      <c r="G104" s="16">
        <f>MAX('UC-tier2'!H106:I106)</f>
        <v>3.0108955007659262E-2</v>
      </c>
      <c r="H104" s="9"/>
    </row>
    <row r="105" spans="1:8">
      <c r="A105" s="20" t="s">
        <v>224</v>
      </c>
      <c r="B105" s="20"/>
      <c r="C105" s="22" t="s">
        <v>18</v>
      </c>
      <c r="D105" s="16" t="e">
        <f>MAX('UC-tier2'!#REF!)</f>
        <v>#REF!</v>
      </c>
      <c r="E105" s="16"/>
      <c r="F105" s="16">
        <f>MAX('UC-tier2'!F107:G107)</f>
        <v>5.0009178060237698E-2</v>
      </c>
      <c r="G105" s="16">
        <f>MAX('UC-tier2'!H107:I107)</f>
        <v>2.9948392395927941E-2</v>
      </c>
      <c r="H105" s="9"/>
    </row>
    <row r="106" spans="1:8">
      <c r="A106" s="20" t="s">
        <v>225</v>
      </c>
      <c r="B106" s="20"/>
      <c r="C106" s="22" t="s">
        <v>18</v>
      </c>
      <c r="D106" s="16" t="e">
        <f>MAX('UC-tier2'!#REF!)</f>
        <v>#REF!</v>
      </c>
      <c r="E106" s="16"/>
      <c r="F106" s="16">
        <f>MAX('UC-tier2'!F108:G108)</f>
        <v>0.86634557742318041</v>
      </c>
      <c r="G106" s="16">
        <f>MAX('UC-tier2'!H108:I108)</f>
        <v>0.19952757157007492</v>
      </c>
      <c r="H106" s="9"/>
    </row>
    <row r="107" spans="1:8">
      <c r="A107" s="20" t="s">
        <v>226</v>
      </c>
      <c r="B107" s="20"/>
      <c r="C107" s="22" t="s">
        <v>18</v>
      </c>
      <c r="D107" s="16" t="e">
        <f>MAX('UC-tier2'!#REF!)</f>
        <v>#REF!</v>
      </c>
      <c r="E107" s="16"/>
      <c r="F107" s="16">
        <f>MAX('UC-tier2'!F109:G109)</f>
        <v>5.0078064516824818E-2</v>
      </c>
      <c r="G107" s="16">
        <f>MAX('UC-tier2'!H109:I109)</f>
        <v>2.9942111286607329E-2</v>
      </c>
      <c r="H107" s="9"/>
    </row>
    <row r="108" spans="1:8">
      <c r="A108" s="20" t="s">
        <v>227</v>
      </c>
      <c r="B108" s="20"/>
      <c r="C108" s="22" t="s">
        <v>18</v>
      </c>
      <c r="D108" s="16" t="e">
        <f>MAX('UC-tier2'!#REF!)</f>
        <v>#REF!</v>
      </c>
      <c r="E108" s="16"/>
      <c r="F108" s="16">
        <f>MAX('UC-tier2'!F110:G110)</f>
        <v>0</v>
      </c>
      <c r="G108" s="16">
        <f>MAX('UC-tier2'!H110:I110)</f>
        <v>0</v>
      </c>
      <c r="H108" s="9"/>
    </row>
    <row r="109" spans="1:8">
      <c r="A109" s="20" t="s">
        <v>228</v>
      </c>
      <c r="B109" s="20"/>
      <c r="C109" s="22" t="s">
        <v>20</v>
      </c>
      <c r="D109" s="16" t="e">
        <f>MAX('UC-tier2'!#REF!)</f>
        <v>#REF!</v>
      </c>
      <c r="E109" s="16"/>
      <c r="F109" s="16">
        <f>MAX('UC-tier2'!F111:G111)</f>
        <v>3.0237568250885832E-2</v>
      </c>
      <c r="G109" s="16">
        <f>MAX('UC-tier2'!H111:I111)</f>
        <v>0.15006310455612298</v>
      </c>
      <c r="H109" s="9"/>
    </row>
    <row r="110" spans="1:8">
      <c r="A110" s="20" t="s">
        <v>229</v>
      </c>
      <c r="B110" s="20"/>
      <c r="C110" s="22" t="s">
        <v>18</v>
      </c>
      <c r="D110" s="16" t="e">
        <f>MAX('UC-tier2'!#REF!)</f>
        <v>#REF!</v>
      </c>
      <c r="E110" s="16"/>
      <c r="F110" s="16">
        <f>MAX('UC-tier2'!F112:G112)</f>
        <v>1.0064511206846483</v>
      </c>
      <c r="G110" s="16">
        <f>MAX('UC-tier2'!H112:I112)</f>
        <v>0.20034451539543816</v>
      </c>
      <c r="H110" s="9"/>
    </row>
    <row r="111" spans="1:8">
      <c r="A111" s="20" t="s">
        <v>230</v>
      </c>
      <c r="B111" s="20"/>
      <c r="C111" s="22" t="s">
        <v>18</v>
      </c>
      <c r="D111" s="16" t="e">
        <f>MAX('UC-tier2'!#REF!)</f>
        <v>#REF!</v>
      </c>
      <c r="E111" s="16"/>
      <c r="F111" s="16">
        <f>MAX('UC-tier2'!F113:G113)</f>
        <v>4.9852918831671769E-2</v>
      </c>
      <c r="G111" s="16">
        <f>MAX('UC-tier2'!H113:I113)</f>
        <v>3.0067907475241691E-2</v>
      </c>
      <c r="H111" s="9"/>
    </row>
    <row r="112" spans="1:8">
      <c r="A112" s="23" t="s">
        <v>231</v>
      </c>
      <c r="B112" s="23"/>
      <c r="C112" s="28" t="s">
        <v>18</v>
      </c>
      <c r="D112" s="16" t="e">
        <f>MAX('UC-tier2'!#REF!)</f>
        <v>#REF!</v>
      </c>
      <c r="E112" s="16"/>
      <c r="F112" s="41" t="e">
        <f>MAX('UC-tier2'!#REF!)</f>
        <v>#REF!</v>
      </c>
      <c r="G112" s="42">
        <v>0</v>
      </c>
      <c r="H112" s="9" t="s">
        <v>163</v>
      </c>
    </row>
    <row r="113" spans="1:8">
      <c r="A113" s="20" t="s">
        <v>232</v>
      </c>
      <c r="B113" s="20"/>
      <c r="C113" s="22" t="s">
        <v>18</v>
      </c>
      <c r="D113" s="16" t="e">
        <f>MAX('UC-tier2'!#REF!)</f>
        <v>#REF!</v>
      </c>
      <c r="E113" s="16"/>
      <c r="F113" s="41" t="e">
        <f>MAX('UC-tier2'!#REF!)</f>
        <v>#REF!</v>
      </c>
      <c r="G113" s="42">
        <v>0</v>
      </c>
      <c r="H113" s="9" t="s">
        <v>163</v>
      </c>
    </row>
    <row r="114" spans="1:8">
      <c r="A114" s="20" t="s">
        <v>233</v>
      </c>
      <c r="B114" s="20"/>
      <c r="C114" s="22" t="s">
        <v>19</v>
      </c>
      <c r="D114" s="16" t="e">
        <f>MAX('UC-tier2'!#REF!)</f>
        <v>#REF!</v>
      </c>
      <c r="E114" s="16"/>
      <c r="F114" s="16">
        <f>MAX('UC-tier2'!F116:G116)</f>
        <v>3.0181351740862818E-2</v>
      </c>
      <c r="G114" s="16">
        <f>MAX('UC-tier2'!H116:I116)</f>
        <v>0.20197352565104798</v>
      </c>
      <c r="H114" s="9"/>
    </row>
    <row r="115" spans="1:8">
      <c r="A115" s="20" t="s">
        <v>234</v>
      </c>
      <c r="B115" s="20"/>
      <c r="C115" s="22" t="s">
        <v>18</v>
      </c>
      <c r="D115" s="16" t="e">
        <f>MAX('UC-tier2'!#REF!)</f>
        <v>#REF!</v>
      </c>
      <c r="E115" s="16"/>
      <c r="F115" s="16">
        <f>MAX('UC-tier2'!F117:G117)</f>
        <v>0.99680672347857258</v>
      </c>
      <c r="G115" s="16">
        <f>MAX('UC-tier2'!H117:I117)</f>
        <v>0.19989066956987409</v>
      </c>
      <c r="H115" s="9"/>
    </row>
    <row r="116" spans="1:8">
      <c r="A116" s="20" t="s">
        <v>235</v>
      </c>
      <c r="B116" s="20"/>
      <c r="C116" s="22" t="s">
        <v>104</v>
      </c>
      <c r="D116" s="16" t="e">
        <f>MAX('UC-tier2'!#REF!)</f>
        <v>#REF!</v>
      </c>
      <c r="E116" s="16"/>
      <c r="F116" s="41" t="e">
        <f>MAX('UC-tier2'!#REF!)</f>
        <v>#REF!</v>
      </c>
      <c r="G116" s="42">
        <v>0</v>
      </c>
      <c r="H116" s="9" t="s">
        <v>163</v>
      </c>
    </row>
    <row r="117" spans="1:8">
      <c r="A117" s="20" t="s">
        <v>235</v>
      </c>
      <c r="B117" s="20"/>
      <c r="C117" s="22" t="s">
        <v>105</v>
      </c>
      <c r="D117" s="16"/>
      <c r="E117" s="16"/>
      <c r="F117" s="41" t="e">
        <f>MAX('UC-tier2'!#REF!)</f>
        <v>#REF!</v>
      </c>
      <c r="G117" s="42">
        <v>0</v>
      </c>
      <c r="H117" s="9" t="s">
        <v>163</v>
      </c>
    </row>
    <row r="118" spans="1:8">
      <c r="A118" s="20" t="s">
        <v>236</v>
      </c>
      <c r="B118" s="20"/>
      <c r="C118" s="22" t="s">
        <v>104</v>
      </c>
      <c r="D118" s="16"/>
      <c r="E118" s="16"/>
      <c r="F118" s="41" t="e">
        <f>MAX('UC-tier2'!#REF!)</f>
        <v>#REF!</v>
      </c>
      <c r="G118" s="42">
        <v>0</v>
      </c>
      <c r="H118" s="9" t="s">
        <v>163</v>
      </c>
    </row>
    <row r="119" spans="1:8">
      <c r="A119" s="20" t="s">
        <v>237</v>
      </c>
      <c r="B119" s="20"/>
      <c r="C119" s="22" t="s">
        <v>104</v>
      </c>
      <c r="D119" s="16"/>
      <c r="E119" s="16"/>
      <c r="F119" s="41" t="e">
        <f>MAX('UC-tier2'!#REF!)</f>
        <v>#REF!</v>
      </c>
      <c r="G119" s="42">
        <v>0</v>
      </c>
      <c r="H119" s="9" t="s">
        <v>163</v>
      </c>
    </row>
    <row r="120" spans="1:8">
      <c r="A120" s="20" t="s">
        <v>238</v>
      </c>
      <c r="B120" s="20"/>
      <c r="C120" s="22" t="s">
        <v>109</v>
      </c>
      <c r="D120" s="16" t="e">
        <f>MAX('UC-tier2'!#REF!)</f>
        <v>#REF!</v>
      </c>
      <c r="E120" s="16"/>
      <c r="F120" s="41" t="e">
        <f>MAX('UC-tier2'!#REF!)</f>
        <v>#REF!</v>
      </c>
      <c r="G120" s="42">
        <v>0</v>
      </c>
      <c r="H120" s="9" t="s">
        <v>163</v>
      </c>
    </row>
    <row r="121" spans="1:8">
      <c r="A121" s="20" t="s">
        <v>239</v>
      </c>
      <c r="B121" s="20"/>
      <c r="C121" s="22" t="s">
        <v>104</v>
      </c>
      <c r="D121" s="16" t="e">
        <f>MAX('UC-tier2'!#REF!)</f>
        <v>#REF!</v>
      </c>
      <c r="E121" s="16"/>
      <c r="F121" s="41" t="e">
        <f>MAX('UC-tier2'!#REF!)</f>
        <v>#REF!</v>
      </c>
      <c r="G121" s="42">
        <v>0</v>
      </c>
      <c r="H121" s="9" t="s">
        <v>163</v>
      </c>
    </row>
    <row r="122" spans="1:8">
      <c r="A122" s="20" t="s">
        <v>239</v>
      </c>
      <c r="B122" s="20"/>
      <c r="C122" s="22" t="s">
        <v>105</v>
      </c>
      <c r="D122" s="16" t="e">
        <f>MAX('UC-tier2'!#REF!)</f>
        <v>#REF!</v>
      </c>
      <c r="E122" s="16"/>
      <c r="F122" s="41" t="e">
        <f>MAX('UC-tier2'!#REF!)</f>
        <v>#REF!</v>
      </c>
      <c r="G122" s="42">
        <v>0</v>
      </c>
      <c r="H122" s="9" t="s">
        <v>163</v>
      </c>
    </row>
    <row r="123" spans="1:8">
      <c r="A123" s="20" t="s">
        <v>239</v>
      </c>
      <c r="B123" s="20"/>
      <c r="C123" s="22" t="s">
        <v>109</v>
      </c>
      <c r="D123" s="16" t="e">
        <f>MAX('UC-tier2'!#REF!)</f>
        <v>#REF!</v>
      </c>
      <c r="E123" s="16"/>
      <c r="F123" s="41" t="e">
        <f>MAX('UC-tier2'!#REF!)</f>
        <v>#REF!</v>
      </c>
      <c r="G123" s="42">
        <v>0</v>
      </c>
      <c r="H123" s="9" t="s">
        <v>163</v>
      </c>
    </row>
    <row r="124" spans="1:8">
      <c r="A124" s="15" t="s">
        <v>255</v>
      </c>
      <c r="B124" s="20"/>
      <c r="C124" s="22" t="s">
        <v>18</v>
      </c>
      <c r="D124" s="16" t="e">
        <f>MAX('UC-tier2'!#REF!)</f>
        <v>#REF!</v>
      </c>
      <c r="E124" s="16"/>
      <c r="F124" s="16">
        <f>MAX('UC-tier2'!F126:G126)</f>
        <v>0.60851460544649472</v>
      </c>
      <c r="G124" s="16">
        <f>MAX('UC-tier2'!H126:I126)</f>
        <v>0.13491840994412158</v>
      </c>
      <c r="H124" s="9"/>
    </row>
    <row r="125" spans="1:8">
      <c r="A125" s="9" t="s">
        <v>256</v>
      </c>
      <c r="B125" s="20"/>
      <c r="C125" s="22" t="s">
        <v>20</v>
      </c>
      <c r="D125" s="16" t="e">
        <f>MAX('UC-tier2'!#REF!)</f>
        <v>#REF!</v>
      </c>
      <c r="E125" s="16"/>
      <c r="F125" s="16">
        <f>MAX('UC-tier2'!F127:G127)</f>
        <v>0.10119453448271547</v>
      </c>
      <c r="G125" s="16">
        <f>MAX('UC-tier2'!H127:I127)</f>
        <v>0</v>
      </c>
      <c r="H125" s="9"/>
    </row>
    <row r="126" spans="1:8">
      <c r="A126" s="20" t="s">
        <v>260</v>
      </c>
      <c r="B126" s="20"/>
      <c r="C126" s="22" t="s">
        <v>19</v>
      </c>
      <c r="D126" s="16" t="e">
        <f>MAX('UC-tier2'!#REF!)</f>
        <v>#REF!</v>
      </c>
      <c r="E126" s="16"/>
      <c r="F126" s="43">
        <v>0</v>
      </c>
      <c r="G126" s="44" t="e">
        <f>MAX('UC-tier2'!#REF!)</f>
        <v>#REF!</v>
      </c>
      <c r="H126" s="9" t="s">
        <v>168</v>
      </c>
    </row>
    <row r="127" spans="1:8">
      <c r="A127" s="20" t="s">
        <v>240</v>
      </c>
      <c r="B127" s="20"/>
      <c r="C127" s="22" t="s">
        <v>19</v>
      </c>
      <c r="D127" s="16" t="e">
        <f>MAX('UC-tier2'!#REF!)</f>
        <v>#REF!</v>
      </c>
      <c r="E127" s="16"/>
      <c r="F127" s="41" t="e">
        <f>MAX('UC-tier2'!#REF!)</f>
        <v>#REF!</v>
      </c>
      <c r="G127" s="42">
        <v>0</v>
      </c>
      <c r="H127" s="9" t="s">
        <v>163</v>
      </c>
    </row>
    <row r="128" spans="1:8">
      <c r="A128" s="20" t="s">
        <v>240</v>
      </c>
      <c r="B128" s="20"/>
      <c r="C128" s="22" t="s">
        <v>20</v>
      </c>
      <c r="D128" s="16" t="e">
        <f>MAX('UC-tier2'!#REF!)</f>
        <v>#REF!</v>
      </c>
      <c r="E128" s="16"/>
      <c r="F128" s="41" t="e">
        <f>MAX('UC-tier2'!#REF!)</f>
        <v>#REF!</v>
      </c>
      <c r="G128" s="42">
        <v>0</v>
      </c>
      <c r="H128" s="9" t="s">
        <v>163</v>
      </c>
    </row>
    <row r="129" spans="1:8">
      <c r="A129" s="20" t="s">
        <v>241</v>
      </c>
      <c r="B129" s="20"/>
      <c r="C129" s="22" t="s">
        <v>20</v>
      </c>
      <c r="D129" s="16" t="e">
        <f>MAX('UC-tier2'!#REF!)</f>
        <v>#REF!</v>
      </c>
      <c r="E129" s="16"/>
      <c r="F129" s="41" t="e">
        <f>MAX('UC-tier2'!#REF!)</f>
        <v>#REF!</v>
      </c>
      <c r="G129" s="42">
        <v>0</v>
      </c>
      <c r="H129" s="9" t="s">
        <v>163</v>
      </c>
    </row>
    <row r="130" spans="1:8">
      <c r="A130" s="20" t="s">
        <v>242</v>
      </c>
      <c r="B130" s="20"/>
      <c r="C130" s="22" t="s">
        <v>20</v>
      </c>
      <c r="D130" s="16" t="e">
        <f>MAX('UC-tier2'!#REF!)</f>
        <v>#REF!</v>
      </c>
      <c r="E130" s="16"/>
      <c r="F130" s="41" t="e">
        <f>MAX('UC-tier2'!#REF!)</f>
        <v>#REF!</v>
      </c>
      <c r="G130" s="42">
        <v>0</v>
      </c>
      <c r="H130" s="9" t="s">
        <v>163</v>
      </c>
    </row>
    <row r="131" spans="1:8">
      <c r="A131" s="20" t="s">
        <v>243</v>
      </c>
      <c r="B131" s="20"/>
      <c r="C131" s="22" t="s">
        <v>20</v>
      </c>
      <c r="D131" s="16" t="e">
        <f>MAX('UC-tier2'!#REF!)</f>
        <v>#REF!</v>
      </c>
      <c r="E131" s="16"/>
      <c r="F131" s="41" t="e">
        <f>MAX('UC-tier2'!#REF!)</f>
        <v>#REF!</v>
      </c>
      <c r="G131" s="42">
        <v>0</v>
      </c>
      <c r="H131" s="9" t="s">
        <v>163</v>
      </c>
    </row>
    <row r="132" spans="1:8">
      <c r="A132" s="20" t="s">
        <v>244</v>
      </c>
      <c r="B132" s="20"/>
      <c r="C132" s="22" t="s">
        <v>19</v>
      </c>
      <c r="D132" s="16" t="e">
        <f>MAX('UC-tier2'!#REF!)</f>
        <v>#REF!</v>
      </c>
      <c r="E132" s="16"/>
      <c r="F132" s="41" t="e">
        <f>MAX('UC-tier2'!#REF!)</f>
        <v>#REF!</v>
      </c>
      <c r="G132" s="42">
        <v>0</v>
      </c>
      <c r="H132" s="9" t="s">
        <v>163</v>
      </c>
    </row>
    <row r="133" spans="1:8">
      <c r="A133" s="20" t="s">
        <v>244</v>
      </c>
      <c r="B133" s="20"/>
      <c r="C133" s="22" t="s">
        <v>20</v>
      </c>
      <c r="D133" s="16" t="e">
        <f>MAX('UC-tier2'!#REF!)</f>
        <v>#REF!</v>
      </c>
      <c r="E133" s="16"/>
      <c r="F133" s="41" t="e">
        <f>MAX('UC-tier2'!#REF!)</f>
        <v>#REF!</v>
      </c>
      <c r="G133" s="42">
        <v>0</v>
      </c>
      <c r="H133" s="9" t="s">
        <v>163</v>
      </c>
    </row>
    <row r="134" spans="1:8">
      <c r="A134" s="20" t="s">
        <v>115</v>
      </c>
      <c r="B134" s="20"/>
      <c r="C134" s="22" t="s">
        <v>18</v>
      </c>
      <c r="D134" s="16" t="e">
        <f>MAX('UC-tier2'!#REF!)</f>
        <v>#REF!</v>
      </c>
      <c r="E134" s="16"/>
      <c r="F134" s="41" t="e">
        <f>MAX('UC-tier2'!#REF!)</f>
        <v>#REF!</v>
      </c>
      <c r="G134" s="42">
        <v>0</v>
      </c>
      <c r="H134" s="9" t="s">
        <v>163</v>
      </c>
    </row>
    <row r="135" spans="1:8">
      <c r="A135" s="20" t="s">
        <v>116</v>
      </c>
      <c r="B135" s="20"/>
      <c r="C135" s="22" t="s">
        <v>18</v>
      </c>
      <c r="D135" s="16" t="e">
        <f>MAX('UC-tier2'!#REF!)</f>
        <v>#REF!</v>
      </c>
      <c r="E135" s="16"/>
      <c r="F135" s="41" t="e">
        <f>MAX('UC-tier2'!#REF!)</f>
        <v>#REF!</v>
      </c>
      <c r="G135" s="42">
        <v>0</v>
      </c>
      <c r="H135" s="9" t="s">
        <v>163</v>
      </c>
    </row>
    <row r="136" spans="1:8">
      <c r="A136" s="20" t="s">
        <v>117</v>
      </c>
      <c r="B136" s="20"/>
      <c r="C136" s="22" t="s">
        <v>18</v>
      </c>
      <c r="D136" s="16" t="e">
        <f>MAX('UC-tier2'!#REF!)</f>
        <v>#REF!</v>
      </c>
      <c r="E136" s="16"/>
      <c r="F136" s="16">
        <f>MAX('UC-tier2'!F138:G138)</f>
        <v>5.5145550841042681E-2</v>
      </c>
      <c r="G136" s="16">
        <f>MAX('UC-tier2'!H138:I138)</f>
        <v>0.79366597066285394</v>
      </c>
      <c r="H136" s="9"/>
    </row>
    <row r="137" spans="1:8">
      <c r="A137" s="20" t="s">
        <v>118</v>
      </c>
      <c r="B137" s="20"/>
      <c r="C137" s="22" t="s">
        <v>18</v>
      </c>
      <c r="D137" s="16" t="e">
        <f>MAX('UC-tier2'!#REF!)</f>
        <v>#REF!</v>
      </c>
      <c r="E137" s="16"/>
      <c r="F137" s="16">
        <f>MAX('UC-tier2'!F139:G139)</f>
        <v>0.16386193219166179</v>
      </c>
      <c r="G137" s="16">
        <f>MAX('UC-tier2'!H139:I139)</f>
        <v>0.71092602549298856</v>
      </c>
      <c r="H137" s="9"/>
    </row>
    <row r="138" spans="1:8">
      <c r="A138" s="20" t="s">
        <v>119</v>
      </c>
      <c r="B138" s="20"/>
      <c r="C138" s="22" t="s">
        <v>18</v>
      </c>
      <c r="D138" s="16" t="e">
        <f>MAX('UC-tier2'!#REF!)</f>
        <v>#REF!</v>
      </c>
      <c r="E138" s="16"/>
      <c r="F138" s="16">
        <f>MAX('UC-tier2'!F140:G140)</f>
        <v>0.10460056793812028</v>
      </c>
      <c r="G138" s="16">
        <f>MAX('UC-tier2'!H140:I140)</f>
        <v>3.274036579914307</v>
      </c>
      <c r="H138" s="9"/>
    </row>
    <row r="139" spans="1:8">
      <c r="A139" s="20" t="s">
        <v>120</v>
      </c>
      <c r="B139" s="20"/>
      <c r="C139" s="22" t="s">
        <v>18</v>
      </c>
      <c r="D139" s="16" t="e">
        <f>MAX('UC-tier2'!#REF!)</f>
        <v>#REF!</v>
      </c>
      <c r="E139" s="16"/>
      <c r="F139" s="16">
        <f>MAX('UC-tier2'!F141:G141)</f>
        <v>0.23296338089919275</v>
      </c>
      <c r="G139" s="16">
        <f>MAX('UC-tier2'!H141:I141)</f>
        <v>4.602527434552913</v>
      </c>
      <c r="H139" s="9"/>
    </row>
    <row r="140" spans="1:8">
      <c r="A140" s="20" t="s">
        <v>121</v>
      </c>
      <c r="B140" s="20"/>
      <c r="C140" s="22" t="s">
        <v>18</v>
      </c>
      <c r="D140" s="16" t="e">
        <f>MAX('UC-tier2'!#REF!)</f>
        <v>#REF!</v>
      </c>
      <c r="E140" s="16"/>
      <c r="F140" s="41" t="e">
        <f>MAX('UC-tier2'!#REF!)</f>
        <v>#REF!</v>
      </c>
      <c r="G140" s="42">
        <v>0</v>
      </c>
      <c r="H140" s="9" t="s">
        <v>163</v>
      </c>
    </row>
    <row r="141" spans="1:8">
      <c r="A141" s="24" t="s">
        <v>122</v>
      </c>
      <c r="B141" s="24"/>
      <c r="C141" s="22" t="s">
        <v>18</v>
      </c>
      <c r="D141" s="16" t="e">
        <f>MAX('UC-tier2'!#REF!)</f>
        <v>#REF!</v>
      </c>
      <c r="E141" s="16"/>
      <c r="F141" s="41" t="e">
        <f>MAX('UC-tier2'!#REF!)</f>
        <v>#REF!</v>
      </c>
      <c r="G141" s="42">
        <v>0</v>
      </c>
      <c r="H141" s="9" t="s">
        <v>163</v>
      </c>
    </row>
    <row r="142" spans="1:8">
      <c r="A142" s="20" t="s">
        <v>123</v>
      </c>
      <c r="B142" s="20"/>
      <c r="C142" s="22" t="s">
        <v>18</v>
      </c>
      <c r="D142" s="16" t="e">
        <f>MAX('UC-tier2'!#REF!)</f>
        <v>#REF!</v>
      </c>
      <c r="E142" s="16"/>
      <c r="F142" s="41" t="e">
        <f>MAX('UC-tier2'!#REF!)</f>
        <v>#REF!</v>
      </c>
      <c r="G142" s="42">
        <v>0</v>
      </c>
      <c r="H142" s="9" t="s">
        <v>163</v>
      </c>
    </row>
    <row r="143" spans="1:8">
      <c r="A143" s="20" t="s">
        <v>245</v>
      </c>
      <c r="B143" s="20"/>
      <c r="C143" s="22" t="s">
        <v>20</v>
      </c>
      <c r="D143" s="16" t="e">
        <f>MAX('UC-tier2'!#REF!)</f>
        <v>#REF!</v>
      </c>
      <c r="E143" s="16"/>
      <c r="F143" s="16">
        <f>MAX('UC-tier2'!F145:G145)</f>
        <v>0.10043689247239537</v>
      </c>
      <c r="G143" s="16">
        <f>MAX('UC-tier2'!H145:I145)</f>
        <v>1.3889421175827856</v>
      </c>
      <c r="H143" s="9"/>
    </row>
    <row r="144" spans="1:8">
      <c r="A144" s="20" t="s">
        <v>246</v>
      </c>
      <c r="B144" s="20"/>
      <c r="C144" s="22" t="s">
        <v>19</v>
      </c>
      <c r="D144" s="16" t="e">
        <f>MAX('UC-tier2'!#REF!)</f>
        <v>#REF!</v>
      </c>
      <c r="E144" s="16"/>
      <c r="F144" s="41" t="e">
        <f>MAX('UC-tier2'!#REF!)</f>
        <v>#REF!</v>
      </c>
      <c r="G144" s="42">
        <v>0</v>
      </c>
      <c r="H144" s="9" t="s">
        <v>163</v>
      </c>
    </row>
    <row r="145" spans="1:8">
      <c r="A145" s="20" t="s">
        <v>246</v>
      </c>
      <c r="B145" s="20"/>
      <c r="C145" s="22" t="s">
        <v>20</v>
      </c>
      <c r="D145" s="16" t="e">
        <f>MAX('UC-tier2'!#REF!)</f>
        <v>#REF!</v>
      </c>
      <c r="E145" s="16"/>
      <c r="F145" s="41" t="e">
        <f>MAX('UC-tier2'!#REF!)</f>
        <v>#REF!</v>
      </c>
      <c r="G145" s="42">
        <v>0</v>
      </c>
      <c r="H145" s="9" t="s">
        <v>163</v>
      </c>
    </row>
    <row r="146" spans="1:8">
      <c r="A146" s="20" t="s">
        <v>247</v>
      </c>
      <c r="B146" s="20"/>
      <c r="C146" s="22" t="s">
        <v>20</v>
      </c>
      <c r="D146" s="16" t="e">
        <f>MAX('UC-tier2'!#REF!)</f>
        <v>#REF!</v>
      </c>
      <c r="E146" s="16"/>
      <c r="F146" s="16">
        <f>MAX('UC-tier2'!F148:G148)</f>
        <v>0.16552493820122194</v>
      </c>
      <c r="G146" s="16">
        <f>MAX('UC-tier2'!H148:I148)</f>
        <v>0.59314105058193323</v>
      </c>
      <c r="H146" s="9"/>
    </row>
    <row r="147" spans="1:8">
      <c r="A147" s="20" t="s">
        <v>248</v>
      </c>
      <c r="B147" s="20"/>
      <c r="C147" s="22" t="s">
        <v>18</v>
      </c>
      <c r="D147" s="16" t="e">
        <f>MAX('UC-tier2'!#REF!)</f>
        <v>#REF!</v>
      </c>
      <c r="E147" s="16"/>
      <c r="F147" s="16">
        <f>MAX('UC-tier2'!F149:G149)</f>
        <v>0.20132604919064689</v>
      </c>
      <c r="G147" s="16">
        <f>MAX('UC-tier2'!H149:I149)</f>
        <v>6.5694695766555983E-2</v>
      </c>
      <c r="H147" s="9"/>
    </row>
    <row r="148" spans="1:8">
      <c r="A148" s="20" t="s">
        <v>124</v>
      </c>
      <c r="B148" s="20"/>
      <c r="C148" s="22" t="s">
        <v>18</v>
      </c>
      <c r="D148" s="16" t="e">
        <f>MAX('UC-tier2'!#REF!)</f>
        <v>#REF!</v>
      </c>
      <c r="E148" s="16"/>
      <c r="F148" s="16">
        <f>MAX('UC-tier2'!F150:G150)</f>
        <v>9.9564641749205693E-2</v>
      </c>
      <c r="G148" s="16">
        <f>MAX('UC-tier2'!H150:I150)</f>
        <v>0.70191856207290948</v>
      </c>
      <c r="H148" s="9"/>
    </row>
    <row r="149" spans="1:8">
      <c r="A149" s="20" t="s">
        <v>124</v>
      </c>
      <c r="B149" s="20"/>
      <c r="C149" s="22" t="s">
        <v>19</v>
      </c>
      <c r="D149" s="16" t="e">
        <f>MAX('UC-tier2'!#REF!)</f>
        <v>#REF!</v>
      </c>
      <c r="E149" s="16"/>
      <c r="F149" s="16">
        <f>MAX('UC-tier2'!F151:G151)</f>
        <v>9.9564641749205693E-2</v>
      </c>
      <c r="G149" s="16">
        <f>MAX('UC-tier2'!H151:I151)</f>
        <v>0.70308744624892638</v>
      </c>
      <c r="H149" s="9"/>
    </row>
    <row r="150" spans="1:8">
      <c r="A150" s="20" t="s">
        <v>124</v>
      </c>
      <c r="B150" s="20"/>
      <c r="C150" s="22" t="s">
        <v>20</v>
      </c>
      <c r="D150" s="16" t="e">
        <f>MAX('UC-tier2'!#REF!)</f>
        <v>#REF!</v>
      </c>
      <c r="E150" s="16"/>
      <c r="F150" s="16">
        <f>MAX('UC-tier2'!F152:G152)</f>
        <v>9.9564641749205693E-2</v>
      </c>
      <c r="G150" s="16">
        <f>MAX('UC-tier2'!H152:I152)</f>
        <v>0.70348018014356806</v>
      </c>
      <c r="H150" s="9"/>
    </row>
    <row r="151" spans="1:8">
      <c r="A151" s="9" t="s">
        <v>257</v>
      </c>
      <c r="B151" s="23"/>
      <c r="C151" s="28" t="s">
        <v>19</v>
      </c>
      <c r="D151" s="16" t="e">
        <f>MAX('UC-tier2'!#REF!)</f>
        <v>#REF!</v>
      </c>
      <c r="E151" s="16"/>
      <c r="F151" s="43">
        <v>0</v>
      </c>
      <c r="G151" s="44" t="e">
        <f>MAX('UC-tier2'!#REF!)</f>
        <v>#REF!</v>
      </c>
      <c r="H151" s="9" t="s">
        <v>168</v>
      </c>
    </row>
    <row r="152" spans="1:8">
      <c r="A152" s="9" t="s">
        <v>258</v>
      </c>
      <c r="B152" s="23"/>
      <c r="C152" s="28" t="s">
        <v>19</v>
      </c>
      <c r="D152" s="16" t="e">
        <f>MAX('UC-tier2'!#REF!)</f>
        <v>#REF!</v>
      </c>
      <c r="E152" s="16"/>
      <c r="F152" s="16">
        <f>MAX('UC-tier2'!F154:G154)</f>
        <v>0.10021646707066495</v>
      </c>
      <c r="G152" s="16">
        <f>MAX('UC-tier2'!H154:I154)</f>
        <v>1.0148174145362463</v>
      </c>
      <c r="H152" s="9"/>
    </row>
    <row r="153" spans="1:8">
      <c r="A153" s="9" t="s">
        <v>259</v>
      </c>
      <c r="B153" s="23"/>
      <c r="C153" s="28" t="s">
        <v>19</v>
      </c>
      <c r="D153" s="16" t="e">
        <f>MAX('UC-tier2'!#REF!)</f>
        <v>#REF!</v>
      </c>
      <c r="E153" s="16"/>
      <c r="F153" s="16">
        <f>MAX('UC-tier2'!F155:G155)</f>
        <v>6.4738402015515478E-2</v>
      </c>
      <c r="G153" s="16">
        <f>MAX('UC-tier2'!H155:I155)</f>
        <v>0.30668654978725457</v>
      </c>
      <c r="H153" s="9"/>
    </row>
    <row r="154" spans="1:8">
      <c r="A154" s="9" t="s">
        <v>259</v>
      </c>
      <c r="B154" s="23"/>
      <c r="C154" s="28" t="s">
        <v>19</v>
      </c>
      <c r="D154" s="16" t="e">
        <f>MAX('UC-tier2'!#REF!)</f>
        <v>#REF!</v>
      </c>
      <c r="E154" s="16"/>
      <c r="F154" s="16">
        <f>MAX('UC-tier2'!F156:G156)</f>
        <v>5.721230855363995E-2</v>
      </c>
      <c r="G154" s="16">
        <f>MAX('UC-tier2'!H156:I156)</f>
        <v>3.7921237019784755</v>
      </c>
      <c r="H154" s="9"/>
    </row>
    <row r="155" spans="1:8">
      <c r="A155" s="9" t="s">
        <v>250</v>
      </c>
      <c r="B155" s="23"/>
      <c r="C155" s="28" t="s">
        <v>19</v>
      </c>
      <c r="D155" s="16" t="e">
        <f>MAX('UC-tier2'!#REF!)</f>
        <v>#REF!</v>
      </c>
      <c r="E155" s="16"/>
      <c r="F155" s="16">
        <f>MAX('UC-tier2'!F157:G157)</f>
        <v>5.4308217190255093</v>
      </c>
      <c r="G155" s="16">
        <f>MAX('UC-tier2'!H157:I157)</f>
        <v>3.7921237019784755</v>
      </c>
      <c r="H155" s="9"/>
    </row>
    <row r="156" spans="1:8">
      <c r="A156" s="9" t="s">
        <v>249</v>
      </c>
      <c r="B156" s="23"/>
      <c r="C156" s="28" t="s">
        <v>19</v>
      </c>
      <c r="D156" s="16" t="e">
        <f>MAX('UC-tier2'!#REF!)</f>
        <v>#REF!</v>
      </c>
      <c r="E156" s="16"/>
      <c r="F156" s="16">
        <f>MAX('UC-tier2'!F158:G158)</f>
        <v>0.8503646392893478</v>
      </c>
      <c r="G156" s="16">
        <f>MAX('UC-tier2'!H158:I158)</f>
        <v>3.7921237019784768</v>
      </c>
      <c r="H156" s="9"/>
    </row>
    <row r="157" spans="1:8">
      <c r="A157" s="9" t="s">
        <v>251</v>
      </c>
      <c r="B157" s="23"/>
      <c r="C157" s="28" t="s">
        <v>19</v>
      </c>
      <c r="D157" s="16" t="e">
        <f>MAX('UC-tier2'!#REF!)</f>
        <v>#REF!</v>
      </c>
      <c r="E157" s="16"/>
      <c r="F157" s="16">
        <f>MAX('UC-tier2'!F159:G159)</f>
        <v>0.20002493005125566</v>
      </c>
      <c r="G157" s="16">
        <f>MAX('UC-tier2'!H159:I159)</f>
        <v>0.7202477441443067</v>
      </c>
      <c r="H157" s="9"/>
    </row>
    <row r="158" spans="1:8">
      <c r="A158" s="9" t="s">
        <v>251</v>
      </c>
      <c r="B158" s="20"/>
      <c r="C158" s="22" t="s">
        <v>19</v>
      </c>
      <c r="D158" s="16" t="e">
        <f>MAX('UC-tier2'!#REF!)</f>
        <v>#REF!</v>
      </c>
      <c r="E158" s="16"/>
      <c r="F158" s="16">
        <f>MAX('UC-tier2'!F160:G160)</f>
        <v>0.20002493005125566</v>
      </c>
      <c r="G158" s="16">
        <f>MAX('UC-tier2'!H160:I160)</f>
        <v>0.87366816723116414</v>
      </c>
      <c r="H158" s="9"/>
    </row>
    <row r="159" spans="1:8">
      <c r="A159" s="20"/>
      <c r="B159" s="20"/>
      <c r="C159" s="22"/>
      <c r="D159" s="16"/>
      <c r="E159" s="16"/>
      <c r="F159" s="16"/>
      <c r="G159" s="16"/>
    </row>
    <row r="160" spans="1:8">
      <c r="A160" s="9" t="s">
        <v>262</v>
      </c>
      <c r="B160" s="20"/>
      <c r="C160" s="22"/>
      <c r="D160" s="16"/>
      <c r="E160" s="16"/>
      <c r="F160" s="16"/>
      <c r="G160" s="16"/>
    </row>
    <row r="161" spans="1:7">
      <c r="A161" s="9" t="s">
        <v>263</v>
      </c>
      <c r="B161" s="20"/>
      <c r="C161" s="22"/>
      <c r="D161" s="16"/>
      <c r="E161" s="16"/>
      <c r="F161" s="16"/>
      <c r="G161" s="16"/>
    </row>
    <row r="162" spans="1:7">
      <c r="A162" s="20"/>
      <c r="B162" s="20"/>
      <c r="C162" s="22"/>
      <c r="D162" s="16"/>
      <c r="E162" s="16"/>
      <c r="F162" s="16"/>
      <c r="G162" s="16"/>
    </row>
    <row r="163" spans="1:7">
      <c r="A163" s="20"/>
      <c r="B163" s="20"/>
      <c r="C163" s="22"/>
      <c r="D163" s="16"/>
      <c r="E163" s="16"/>
      <c r="F163" s="16"/>
      <c r="G163" s="16"/>
    </row>
    <row r="164" spans="1:7">
      <c r="A164" s="20"/>
      <c r="B164" s="20"/>
      <c r="C164" s="22"/>
      <c r="D164" s="16"/>
      <c r="E164" s="16"/>
      <c r="F164" s="16"/>
      <c r="G164" s="16"/>
    </row>
    <row r="165" spans="1:7">
      <c r="A165" s="20"/>
      <c r="B165" s="20"/>
      <c r="C165" s="22"/>
      <c r="D165" s="16"/>
      <c r="E165" s="16"/>
      <c r="F165" s="16"/>
      <c r="G165" s="16"/>
    </row>
    <row r="166" spans="1:7">
      <c r="A166" s="20"/>
      <c r="B166" s="20"/>
      <c r="C166" s="22"/>
      <c r="D166" s="16"/>
      <c r="E166" s="16"/>
      <c r="F166" s="16"/>
      <c r="G166" s="16"/>
    </row>
    <row r="167" spans="1:7">
      <c r="A167" s="20"/>
      <c r="B167" s="20"/>
      <c r="C167" s="22"/>
      <c r="D167" s="16"/>
      <c r="E167" s="16"/>
      <c r="F167" s="16"/>
      <c r="G167" s="16"/>
    </row>
    <row r="168" spans="1:7">
      <c r="A168" s="29"/>
      <c r="C168" s="22"/>
      <c r="D168" s="16"/>
      <c r="E168" s="16"/>
      <c r="F168" s="16"/>
      <c r="G168" s="16"/>
    </row>
    <row r="169" spans="1:7">
      <c r="A169" s="29"/>
      <c r="C169" s="22"/>
      <c r="D169" s="16"/>
      <c r="E169" s="16"/>
      <c r="F169" s="16"/>
      <c r="G169" s="16"/>
    </row>
    <row r="170" spans="1:7">
      <c r="A170" s="29"/>
      <c r="C170" s="22"/>
      <c r="D170" s="16"/>
      <c r="E170" s="16"/>
      <c r="F170" s="16"/>
      <c r="G170" s="16"/>
    </row>
    <row r="171" spans="1:7">
      <c r="A171" s="29"/>
      <c r="D171" s="16"/>
      <c r="E171" s="16"/>
      <c r="F171" s="16"/>
      <c r="G171" s="16"/>
    </row>
    <row r="172" spans="1:7">
      <c r="A172" s="29"/>
      <c r="D172" s="16"/>
      <c r="E172" s="16"/>
      <c r="F172" s="16"/>
      <c r="G172" s="16"/>
    </row>
    <row r="173" spans="1:7">
      <c r="A173" s="29"/>
      <c r="D173" s="16"/>
      <c r="E173" s="16"/>
      <c r="F173" s="16"/>
      <c r="G173" s="16"/>
    </row>
    <row r="174" spans="1:7">
      <c r="A174" s="29"/>
      <c r="C174" s="29"/>
      <c r="D174" s="16"/>
      <c r="E174" s="16"/>
      <c r="F174" s="16"/>
      <c r="G174" s="16"/>
    </row>
    <row r="175" spans="1:7">
      <c r="A175" s="29"/>
      <c r="D175" s="16"/>
      <c r="E175" s="16"/>
      <c r="F175" s="16"/>
      <c r="G175" s="16"/>
    </row>
    <row r="176" spans="1:7">
      <c r="A176" s="29"/>
      <c r="D176" s="16"/>
      <c r="E176" s="16"/>
      <c r="F176" s="16"/>
      <c r="G176" s="16"/>
    </row>
    <row r="177" spans="1:7">
      <c r="A177" s="29"/>
      <c r="D177" s="16"/>
      <c r="E177" s="16"/>
      <c r="F177" s="16"/>
      <c r="G177" s="16"/>
    </row>
    <row r="178" spans="1:7">
      <c r="D178" s="16"/>
      <c r="E178" s="16"/>
      <c r="F178" s="16"/>
      <c r="G178" s="16"/>
    </row>
    <row r="179" spans="1:7">
      <c r="D179" s="16"/>
      <c r="E179" s="16"/>
      <c r="F179" s="16"/>
      <c r="G179" s="16"/>
    </row>
    <row r="180" spans="1:7">
      <c r="D180" s="16"/>
      <c r="E180" s="16"/>
      <c r="F180" s="16"/>
      <c r="G180" s="16"/>
    </row>
    <row r="181" spans="1:7">
      <c r="D181" s="16"/>
      <c r="E181" s="16"/>
      <c r="F181" s="16"/>
      <c r="G181" s="16"/>
    </row>
    <row r="182" spans="1:7">
      <c r="D182" s="16"/>
      <c r="E182" s="16"/>
      <c r="F182" s="16"/>
      <c r="G182" s="16"/>
    </row>
    <row r="183" spans="1:7">
      <c r="D183" s="16"/>
      <c r="E183" s="16"/>
      <c r="F183" s="16"/>
      <c r="G183" s="16"/>
    </row>
    <row r="184" spans="1:7">
      <c r="D184" s="16"/>
      <c r="E184" s="16"/>
      <c r="F184" s="16"/>
      <c r="G184" s="16"/>
    </row>
    <row r="185" spans="1:7">
      <c r="D185" s="16"/>
      <c r="E185" s="16"/>
      <c r="F185" s="16"/>
      <c r="G185" s="16"/>
    </row>
    <row r="186" spans="1:7">
      <c r="D186" s="16"/>
      <c r="E186" s="16"/>
      <c r="F186" s="16"/>
      <c r="G186" s="16"/>
    </row>
    <row r="187" spans="1:7">
      <c r="D187" s="16"/>
      <c r="E187" s="16"/>
      <c r="F187" s="16"/>
      <c r="G187" s="16"/>
    </row>
    <row r="188" spans="1:7">
      <c r="D188" s="16"/>
      <c r="E188" s="16"/>
      <c r="F188" s="16"/>
      <c r="G188" s="16"/>
    </row>
    <row r="189" spans="1:7">
      <c r="D189" s="16"/>
      <c r="E189" s="16"/>
      <c r="F189" s="16"/>
      <c r="G189" s="16"/>
    </row>
    <row r="190" spans="1:7">
      <c r="D190" s="16"/>
      <c r="E190" s="16"/>
      <c r="F190" s="16"/>
      <c r="G190" s="16"/>
    </row>
    <row r="191" spans="1:7">
      <c r="D191" s="16"/>
      <c r="E191" s="16"/>
      <c r="F191" s="16"/>
      <c r="G191" s="16"/>
    </row>
    <row r="192" spans="1:7">
      <c r="D192" s="16"/>
      <c r="E192" s="16"/>
      <c r="F192" s="16"/>
      <c r="G192" s="16"/>
    </row>
    <row r="193" spans="4:7">
      <c r="D193" s="16"/>
      <c r="E193" s="16"/>
      <c r="F193" s="16"/>
      <c r="G193" s="16"/>
    </row>
    <row r="194" spans="4:7">
      <c r="D194" s="16"/>
      <c r="E194" s="16"/>
      <c r="F194" s="16"/>
      <c r="G194" s="16"/>
    </row>
    <row r="195" spans="4:7">
      <c r="D195" s="16"/>
      <c r="E195" s="16"/>
      <c r="F195" s="16"/>
      <c r="G195" s="16"/>
    </row>
    <row r="196" spans="4:7">
      <c r="D196" s="16"/>
      <c r="E196" s="16"/>
      <c r="F196" s="16"/>
      <c r="G196" s="16"/>
    </row>
    <row r="197" spans="4:7">
      <c r="D197" s="16"/>
      <c r="E197" s="16"/>
      <c r="F197" s="16"/>
      <c r="G197" s="16"/>
    </row>
    <row r="198" spans="4:7">
      <c r="D198" s="16"/>
      <c r="E198" s="16"/>
      <c r="F198" s="16"/>
      <c r="G198" s="16"/>
    </row>
    <row r="199" spans="4:7">
      <c r="D199" s="16"/>
      <c r="E199" s="16"/>
      <c r="F199" s="16"/>
      <c r="G199" s="16"/>
    </row>
    <row r="200" spans="4:7">
      <c r="D200" s="16"/>
      <c r="E200" s="16"/>
      <c r="F200" s="16"/>
      <c r="G200" s="16"/>
    </row>
    <row r="201" spans="4:7">
      <c r="D201" s="16"/>
      <c r="E201" s="16"/>
      <c r="F201" s="16"/>
      <c r="G201" s="16"/>
    </row>
    <row r="202" spans="4:7">
      <c r="D202" s="16"/>
      <c r="E202" s="16"/>
      <c r="F202" s="16"/>
      <c r="G202" s="16"/>
    </row>
    <row r="203" spans="4:7">
      <c r="D203" s="16"/>
      <c r="E203" s="16"/>
      <c r="F203" s="16"/>
      <c r="G203" s="16"/>
    </row>
    <row r="204" spans="4:7">
      <c r="D204" s="16"/>
      <c r="E204" s="16"/>
      <c r="F204" s="16"/>
      <c r="G204" s="16"/>
    </row>
    <row r="205" spans="4:7">
      <c r="D205" s="16"/>
      <c r="E205" s="16"/>
      <c r="F205" s="16"/>
      <c r="G205" s="16"/>
    </row>
    <row r="206" spans="4:7">
      <c r="D206" s="16"/>
      <c r="E206" s="16"/>
      <c r="F206" s="16"/>
      <c r="G206" s="16"/>
    </row>
    <row r="207" spans="4:7">
      <c r="D207" s="16"/>
      <c r="E207" s="16"/>
      <c r="F207" s="16"/>
      <c r="G207" s="16"/>
    </row>
    <row r="208" spans="4:7">
      <c r="D208" s="16"/>
      <c r="E208" s="16"/>
      <c r="F208" s="16"/>
      <c r="G208" s="16"/>
    </row>
    <row r="209" spans="4:7">
      <c r="D209" s="16"/>
      <c r="E209" s="16"/>
      <c r="F209" s="16"/>
      <c r="G209" s="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S806"/>
  <sheetViews>
    <sheetView topLeftCell="A523" zoomScale="80" zoomScaleNormal="80" workbookViewId="0">
      <selection activeCell="A562" sqref="A562:S565"/>
    </sheetView>
  </sheetViews>
  <sheetFormatPr defaultRowHeight="12.75"/>
  <cols>
    <col min="1" max="1" width="18.7109375" style="8" customWidth="1"/>
    <col min="2" max="15" width="7.7109375" style="8" customWidth="1"/>
    <col min="16" max="16" width="3.7109375" style="8" customWidth="1"/>
    <col min="17" max="17" width="18.7109375" style="8" customWidth="1"/>
    <col min="18" max="19" width="9.28515625" style="8" bestFit="1" customWidth="1"/>
  </cols>
  <sheetData>
    <row r="1" spans="1:19">
      <c r="A1" s="33" t="s">
        <v>182</v>
      </c>
      <c r="B1" s="33" t="s">
        <v>183</v>
      </c>
      <c r="C1" s="33" t="s">
        <v>184</v>
      </c>
      <c r="D1" s="33" t="s">
        <v>133</v>
      </c>
      <c r="E1" s="33" t="s">
        <v>185</v>
      </c>
      <c r="F1" s="33" t="s">
        <v>186</v>
      </c>
      <c r="G1" s="33" t="s">
        <v>187</v>
      </c>
      <c r="H1" s="33" t="s">
        <v>188</v>
      </c>
      <c r="I1" s="33" t="s">
        <v>189</v>
      </c>
      <c r="J1" s="33" t="s">
        <v>190</v>
      </c>
      <c r="K1" s="33" t="s">
        <v>191</v>
      </c>
      <c r="L1" s="33" t="s">
        <v>192</v>
      </c>
      <c r="M1" s="33" t="s">
        <v>193</v>
      </c>
      <c r="N1" s="33" t="s">
        <v>194</v>
      </c>
      <c r="O1" s="33" t="s">
        <v>195</v>
      </c>
      <c r="P1" s="34"/>
      <c r="Q1" s="57" t="s">
        <v>352</v>
      </c>
      <c r="R1" s="57" t="s">
        <v>353</v>
      </c>
      <c r="S1" s="57" t="s">
        <v>354</v>
      </c>
    </row>
    <row r="2" spans="1:19">
      <c r="A2" s="32" t="s">
        <v>173</v>
      </c>
      <c r="B2" s="32">
        <v>50000</v>
      </c>
      <c r="C2" s="32">
        <v>61.599999999999994</v>
      </c>
      <c r="D2" s="32">
        <v>61.590554698771427</v>
      </c>
      <c r="E2" s="32">
        <v>61.660206857521544</v>
      </c>
      <c r="F2" s="32">
        <v>46.699374917538407</v>
      </c>
      <c r="G2" s="32">
        <v>9.1570793345970909</v>
      </c>
      <c r="H2" s="32">
        <v>83.852101940105115</v>
      </c>
      <c r="I2" s="32">
        <v>-1.6166678087540822E-2</v>
      </c>
      <c r="J2" s="32">
        <v>2.9932417639259663</v>
      </c>
      <c r="K2" s="32">
        <v>0.14867668231570175</v>
      </c>
      <c r="L2" s="32">
        <v>17.365637572149609</v>
      </c>
      <c r="M2" s="32">
        <v>102.19446709001437</v>
      </c>
      <c r="N2" s="32">
        <v>84.828829517864762</v>
      </c>
      <c r="O2" s="32">
        <v>4.0951703735035275E-2</v>
      </c>
      <c r="P2" s="32"/>
      <c r="Q2" s="32" t="s">
        <v>173</v>
      </c>
      <c r="R2" s="32">
        <v>43.513540820387192</v>
      </c>
      <c r="S2" s="32">
        <v>79.467560932427148</v>
      </c>
    </row>
    <row r="3" spans="1:19">
      <c r="A3" s="32" t="s">
        <v>1166</v>
      </c>
      <c r="B3" s="32">
        <v>50000</v>
      </c>
      <c r="C3" s="32">
        <v>10.878599999999999</v>
      </c>
      <c r="D3" s="32">
        <v>10.870901709773207</v>
      </c>
      <c r="E3" s="32">
        <v>10.888081559801321</v>
      </c>
      <c r="F3" s="32">
        <v>6.5783333499413672</v>
      </c>
      <c r="G3" s="32">
        <v>4.2799297220880339</v>
      </c>
      <c r="H3" s="32">
        <v>18.317798426012555</v>
      </c>
      <c r="I3" s="32">
        <v>-1.7557913125223548E-2</v>
      </c>
      <c r="J3" s="32">
        <v>3.052678469662454</v>
      </c>
      <c r="K3" s="32">
        <v>0.3937051255132103</v>
      </c>
      <c r="L3" s="32">
        <v>-8.3042543897876726</v>
      </c>
      <c r="M3" s="32">
        <v>30.753081233271985</v>
      </c>
      <c r="N3" s="32">
        <v>39.057335623059657</v>
      </c>
      <c r="O3" s="32">
        <v>1.9140427595021256E-2</v>
      </c>
      <c r="P3" s="32"/>
      <c r="Q3" s="32" t="s">
        <v>1166</v>
      </c>
      <c r="R3" s="32">
        <v>2.36943170441883</v>
      </c>
      <c r="S3" s="32">
        <v>19.275156799735491</v>
      </c>
    </row>
    <row r="4" spans="1:19">
      <c r="A4" s="32" t="s">
        <v>174</v>
      </c>
      <c r="B4" s="32">
        <v>50000</v>
      </c>
      <c r="C4" s="32">
        <v>172</v>
      </c>
      <c r="D4" s="32">
        <v>171.99065285989113</v>
      </c>
      <c r="E4" s="32">
        <v>171.97905743950099</v>
      </c>
      <c r="F4" s="32">
        <v>168.55197461904964</v>
      </c>
      <c r="G4" s="32">
        <v>3.5027906456559874</v>
      </c>
      <c r="H4" s="32">
        <v>12.26954230729509</v>
      </c>
      <c r="I4" s="32">
        <v>1.2851603267591287E-2</v>
      </c>
      <c r="J4" s="32">
        <v>3.0173005210466961</v>
      </c>
      <c r="K4" s="32">
        <v>2.0366168669116384E-2</v>
      </c>
      <c r="L4" s="32">
        <v>157.52543604501085</v>
      </c>
      <c r="M4" s="32">
        <v>187.194001254564</v>
      </c>
      <c r="N4" s="32">
        <v>29.668565209553151</v>
      </c>
      <c r="O4" s="32">
        <v>1.5664955989274334E-2</v>
      </c>
      <c r="P4" s="32"/>
      <c r="Q4" s="32" t="s">
        <v>174</v>
      </c>
      <c r="R4" s="32">
        <v>165.11910235851133</v>
      </c>
      <c r="S4" s="32">
        <v>178.864621858757</v>
      </c>
    </row>
    <row r="5" spans="1:19">
      <c r="A5" s="32" t="s">
        <v>1167</v>
      </c>
      <c r="B5" s="32">
        <v>50000</v>
      </c>
      <c r="C5" s="32">
        <v>51.4786</v>
      </c>
      <c r="D5" s="32">
        <v>51.469991890233565</v>
      </c>
      <c r="E5" s="32">
        <v>51.463760410384751</v>
      </c>
      <c r="F5" s="32">
        <v>50.128922954743402</v>
      </c>
      <c r="G5" s="32">
        <v>1.0528426626039653</v>
      </c>
      <c r="H5" s="32">
        <v>1.1084776721990071</v>
      </c>
      <c r="I5" s="32">
        <v>1.7654651473733553E-2</v>
      </c>
      <c r="J5" s="32">
        <v>3.0082058211222846</v>
      </c>
      <c r="K5" s="32">
        <v>2.0455465873188569E-2</v>
      </c>
      <c r="L5" s="32">
        <v>46.480800375429489</v>
      </c>
      <c r="M5" s="32">
        <v>56.089958774239527</v>
      </c>
      <c r="N5" s="32">
        <v>9.6091583988100382</v>
      </c>
      <c r="O5" s="32">
        <v>4.7084555263886847E-3</v>
      </c>
      <c r="P5" s="32"/>
      <c r="Q5" s="32" t="s">
        <v>1167</v>
      </c>
      <c r="R5" s="32">
        <v>49.431009640446064</v>
      </c>
      <c r="S5" s="32">
        <v>53.543823097569017</v>
      </c>
    </row>
    <row r="6" spans="1:19">
      <c r="A6" s="32" t="s">
        <v>1168</v>
      </c>
      <c r="B6" s="32">
        <v>50000</v>
      </c>
      <c r="C6" s="32">
        <v>2032.4329999999995</v>
      </c>
      <c r="D6" s="32">
        <v>2033.3383043798358</v>
      </c>
      <c r="E6" s="32">
        <v>2033.8494628604039</v>
      </c>
      <c r="F6" s="32">
        <v>1716.0785439783122</v>
      </c>
      <c r="G6" s="32">
        <v>340.31377790597048</v>
      </c>
      <c r="H6" s="32">
        <v>115813.46743263419</v>
      </c>
      <c r="I6" s="32">
        <v>-6.6005770478330655E-3</v>
      </c>
      <c r="J6" s="32">
        <v>2.9707573613234826</v>
      </c>
      <c r="K6" s="32">
        <v>0.16736702258199257</v>
      </c>
      <c r="L6" s="32">
        <v>731.17877895708261</v>
      </c>
      <c r="M6" s="32">
        <v>3422.9479687586309</v>
      </c>
      <c r="N6" s="32">
        <v>2691.7691898015482</v>
      </c>
      <c r="O6" s="32">
        <v>1.5219294821550322</v>
      </c>
      <c r="P6" s="32"/>
      <c r="Q6" s="32" t="s">
        <v>1168</v>
      </c>
      <c r="R6" s="32">
        <v>1366.7967486163311</v>
      </c>
      <c r="S6" s="32">
        <v>2696.895450204458</v>
      </c>
    </row>
    <row r="7" spans="1:19">
      <c r="A7" s="32" t="s">
        <v>175</v>
      </c>
      <c r="B7" s="32">
        <v>50000</v>
      </c>
      <c r="C7" s="32">
        <v>365.10000000000036</v>
      </c>
      <c r="D7" s="32">
        <v>366.20958488785141</v>
      </c>
      <c r="E7" s="32">
        <v>366.70475818548721</v>
      </c>
      <c r="F7" s="32">
        <v>545.66354971516284</v>
      </c>
      <c r="G7" s="32">
        <v>267.79906660491241</v>
      </c>
      <c r="H7" s="32">
        <v>71716.340074462321</v>
      </c>
      <c r="I7" s="32">
        <v>-6.3584866813325624E-3</v>
      </c>
      <c r="J7" s="32">
        <v>3.0075006451416448</v>
      </c>
      <c r="K7" s="32">
        <v>0.73127268552220881</v>
      </c>
      <c r="L7" s="32">
        <v>-736.25242655993679</v>
      </c>
      <c r="M7" s="32">
        <v>1400.4586584392782</v>
      </c>
      <c r="N7" s="32">
        <v>2136.711084999215</v>
      </c>
      <c r="O7" s="32">
        <v>1.1976338344791559</v>
      </c>
      <c r="P7" s="32"/>
      <c r="Q7" s="32" t="s">
        <v>175</v>
      </c>
      <c r="R7" s="32">
        <v>-155.3085581448513</v>
      </c>
      <c r="S7" s="32">
        <v>893.56203858905428</v>
      </c>
    </row>
    <row r="8" spans="1:19">
      <c r="A8" s="32" t="s">
        <v>176</v>
      </c>
      <c r="B8" s="32">
        <v>50000</v>
      </c>
      <c r="C8" s="32">
        <v>5525.68</v>
      </c>
      <c r="D8" s="32">
        <v>5525.7294287185714</v>
      </c>
      <c r="E8" s="32">
        <v>5525.7848261669205</v>
      </c>
      <c r="F8" s="32">
        <v>5537.8779522480054</v>
      </c>
      <c r="G8" s="32">
        <v>56.349578587634035</v>
      </c>
      <c r="H8" s="32">
        <v>3175.2750070039442</v>
      </c>
      <c r="I8" s="32">
        <v>-7.9017028834263408E-3</v>
      </c>
      <c r="J8" s="32">
        <v>2.9835497940219282</v>
      </c>
      <c r="K8" s="32">
        <v>1.0197672418553728E-2</v>
      </c>
      <c r="L8" s="32">
        <v>5287.2917934084162</v>
      </c>
      <c r="M8" s="32">
        <v>5738.2538917774646</v>
      </c>
      <c r="N8" s="32">
        <v>450.96209836904836</v>
      </c>
      <c r="O8" s="32">
        <v>0.25200297645083258</v>
      </c>
      <c r="P8" s="32"/>
      <c r="Q8" s="32" t="s">
        <v>176</v>
      </c>
      <c r="R8" s="32">
        <v>5415.0553161426033</v>
      </c>
      <c r="S8" s="32">
        <v>5636.2656622224567</v>
      </c>
    </row>
    <row r="9" spans="1:19">
      <c r="A9" s="32" t="s">
        <v>1169</v>
      </c>
      <c r="B9" s="32">
        <v>50000</v>
      </c>
      <c r="C9" s="32">
        <v>5330.8374999999996</v>
      </c>
      <c r="D9" s="32">
        <v>5330.4116155797328</v>
      </c>
      <c r="E9" s="32">
        <v>5330.7216457200921</v>
      </c>
      <c r="F9" s="32">
        <v>5310.1127989063452</v>
      </c>
      <c r="G9" s="32">
        <v>54.580478033797348</v>
      </c>
      <c r="H9" s="32">
        <v>2979.0285823978347</v>
      </c>
      <c r="I9" s="32">
        <v>1.5084787514918813E-2</v>
      </c>
      <c r="J9" s="32">
        <v>2.9994975038274827</v>
      </c>
      <c r="K9" s="32">
        <v>1.0239449027589062E-2</v>
      </c>
      <c r="L9" s="32">
        <v>5118.5524500582351</v>
      </c>
      <c r="M9" s="32">
        <v>5592.5869100217215</v>
      </c>
      <c r="N9" s="32">
        <v>474.03445996348637</v>
      </c>
      <c r="O9" s="32">
        <v>0.24409131825600988</v>
      </c>
      <c r="P9" s="32"/>
      <c r="Q9" s="32" t="s">
        <v>1169</v>
      </c>
      <c r="R9" s="32">
        <v>5223.3096851139044</v>
      </c>
      <c r="S9" s="32">
        <v>5437.7409463981912</v>
      </c>
    </row>
    <row r="10" spans="1:19">
      <c r="A10" s="32" t="s">
        <v>1170</v>
      </c>
      <c r="B10" s="32">
        <v>50000</v>
      </c>
      <c r="C10" s="32">
        <v>1012.0880000000034</v>
      </c>
      <c r="D10" s="32">
        <v>1006.3580562792097</v>
      </c>
      <c r="E10" s="32">
        <v>1006.2125664258347</v>
      </c>
      <c r="F10" s="32">
        <v>1381.9716596961662</v>
      </c>
      <c r="G10" s="32">
        <v>784.20527197058686</v>
      </c>
      <c r="H10" s="32">
        <v>614977.90858646203</v>
      </c>
      <c r="I10" s="32">
        <v>1.9495118342116441E-3</v>
      </c>
      <c r="J10" s="32">
        <v>2.9724710932670835</v>
      </c>
      <c r="K10" s="32">
        <v>0.77925075183480463</v>
      </c>
      <c r="L10" s="32">
        <v>-2056.2182574820326</v>
      </c>
      <c r="M10" s="32">
        <v>4198.9258630193071</v>
      </c>
      <c r="N10" s="32">
        <v>6255.1441205013398</v>
      </c>
      <c r="O10" s="32">
        <v>3.5070725928798856</v>
      </c>
      <c r="P10" s="32"/>
      <c r="Q10" s="32" t="s">
        <v>1170</v>
      </c>
      <c r="R10" s="32">
        <v>-535.30674150062259</v>
      </c>
      <c r="S10" s="32">
        <v>2548.0091165925842</v>
      </c>
    </row>
    <row r="11" spans="1:19">
      <c r="A11" s="32" t="s">
        <v>1171</v>
      </c>
      <c r="B11" s="32">
        <v>50000</v>
      </c>
      <c r="C11" s="32">
        <v>4225.8700000000099</v>
      </c>
      <c r="D11" s="32">
        <v>4226.5470373630687</v>
      </c>
      <c r="E11" s="32">
        <v>4224.5290008993252</v>
      </c>
      <c r="F11" s="32">
        <v>4702.6959454468015</v>
      </c>
      <c r="G11" s="32">
        <v>813.20113885114495</v>
      </c>
      <c r="H11" s="32">
        <v>661296.09222879913</v>
      </c>
      <c r="I11" s="32">
        <v>-1.5041125596780367E-3</v>
      </c>
      <c r="J11" s="32">
        <v>2.996017948069388</v>
      </c>
      <c r="K11" s="32">
        <v>0.19240319146158111</v>
      </c>
      <c r="L11" s="32">
        <v>668.4800128256029</v>
      </c>
      <c r="M11" s="32">
        <v>7865.3004557044187</v>
      </c>
      <c r="N11" s="32">
        <v>7196.8204428788158</v>
      </c>
      <c r="O11" s="32">
        <v>3.636746051702811</v>
      </c>
      <c r="P11" s="32"/>
      <c r="Q11" s="32" t="s">
        <v>1171</v>
      </c>
      <c r="R11" s="32">
        <v>2633.7275039302622</v>
      </c>
      <c r="S11" s="32">
        <v>5821.5555491088317</v>
      </c>
    </row>
    <row r="12" spans="1:19">
      <c r="A12" s="32" t="s">
        <v>177</v>
      </c>
      <c r="B12" s="32">
        <v>50000</v>
      </c>
      <c r="C12" s="32">
        <v>90756.010000000009</v>
      </c>
      <c r="D12" s="32">
        <v>90754.998550746459</v>
      </c>
      <c r="E12" s="32">
        <v>90753.669477752948</v>
      </c>
      <c r="F12" s="32">
        <v>90848.111869120869</v>
      </c>
      <c r="G12" s="32">
        <v>462.93400147729199</v>
      </c>
      <c r="H12" s="32">
        <v>214307.88972377736</v>
      </c>
      <c r="I12" s="32">
        <v>1.2486462411367186E-3</v>
      </c>
      <c r="J12" s="32">
        <v>3.0341979721673047</v>
      </c>
      <c r="K12" s="32">
        <v>5.1009201572345163E-3</v>
      </c>
      <c r="L12" s="32">
        <v>88654.534713795918</v>
      </c>
      <c r="M12" s="32">
        <v>92574.914686698161</v>
      </c>
      <c r="N12" s="32">
        <v>3920.379972902243</v>
      </c>
      <c r="O12" s="32">
        <v>2.070303792798426</v>
      </c>
      <c r="P12" s="32"/>
      <c r="Q12" s="32" t="s">
        <v>177</v>
      </c>
      <c r="R12" s="32">
        <v>89841.110803665099</v>
      </c>
      <c r="S12" s="32">
        <v>91669.684862205919</v>
      </c>
    </row>
    <row r="13" spans="1:19">
      <c r="A13" s="32" t="s">
        <v>1172</v>
      </c>
      <c r="B13" s="32">
        <v>50000</v>
      </c>
      <c r="C13" s="32">
        <v>130032.06216</v>
      </c>
      <c r="D13" s="32">
        <v>130032.45787716979</v>
      </c>
      <c r="E13" s="32">
        <v>130032.13801003483</v>
      </c>
      <c r="F13" s="32">
        <v>130448.98717721124</v>
      </c>
      <c r="G13" s="32">
        <v>665.46124408465482</v>
      </c>
      <c r="H13" s="32">
        <v>442838.66737869655</v>
      </c>
      <c r="I13" s="32">
        <v>-1.0051031670518974E-2</v>
      </c>
      <c r="J13" s="32">
        <v>2.9911189103013762</v>
      </c>
      <c r="K13" s="32">
        <v>5.1176548913138093E-3</v>
      </c>
      <c r="L13" s="32">
        <v>127359.56496906212</v>
      </c>
      <c r="M13" s="32">
        <v>132900.72307986949</v>
      </c>
      <c r="N13" s="32">
        <v>5541.1581108073733</v>
      </c>
      <c r="O13" s="32">
        <v>2.976033156329736</v>
      </c>
      <c r="P13" s="32"/>
      <c r="Q13" s="32" t="s">
        <v>1172</v>
      </c>
      <c r="R13" s="32">
        <v>128727.45628970755</v>
      </c>
      <c r="S13" s="32">
        <v>131335.61297410907</v>
      </c>
    </row>
    <row r="14" spans="1:19">
      <c r="A14" s="32" t="s">
        <v>178</v>
      </c>
      <c r="B14" s="32">
        <v>50000</v>
      </c>
      <c r="C14" s="32">
        <v>1932.1617125284479</v>
      </c>
      <c r="D14" s="32">
        <v>1931.1216010760095</v>
      </c>
      <c r="E14" s="32">
        <v>1930.184722503594</v>
      </c>
      <c r="F14" s="32">
        <v>2102.2011880539999</v>
      </c>
      <c r="G14" s="32">
        <v>170.17099890231665</v>
      </c>
      <c r="H14" s="32">
        <v>28958.168867412252</v>
      </c>
      <c r="I14" s="32">
        <v>1.7020405323377563E-2</v>
      </c>
      <c r="J14" s="32">
        <v>3.0531887922884695</v>
      </c>
      <c r="K14" s="32">
        <v>8.8120291755577881E-2</v>
      </c>
      <c r="L14" s="32">
        <v>1228.8943347374393</v>
      </c>
      <c r="M14" s="32">
        <v>2818.8155382673435</v>
      </c>
      <c r="N14" s="32">
        <v>1589.9212035299042</v>
      </c>
      <c r="O14" s="32">
        <v>0.76102784268924428</v>
      </c>
      <c r="P14" s="32"/>
      <c r="Q14" s="32" t="s">
        <v>178</v>
      </c>
      <c r="R14" s="32">
        <v>1599.7741580774734</v>
      </c>
      <c r="S14" s="32">
        <v>2265.9705371846803</v>
      </c>
    </row>
    <row r="15" spans="1:19">
      <c r="A15" s="32" t="s">
        <v>179</v>
      </c>
      <c r="B15" s="32">
        <v>50000</v>
      </c>
      <c r="C15" s="32">
        <v>2356.5679490329967</v>
      </c>
      <c r="D15" s="32">
        <v>2356.6274575817697</v>
      </c>
      <c r="E15" s="32">
        <v>2356.3965514864472</v>
      </c>
      <c r="F15" s="32">
        <v>2351.2255110185934</v>
      </c>
      <c r="G15" s="32">
        <v>55.243916654958014</v>
      </c>
      <c r="H15" s="32">
        <v>3051.8903273799474</v>
      </c>
      <c r="I15" s="32">
        <v>3.5590280068543236E-2</v>
      </c>
      <c r="J15" s="32">
        <v>3.0135069695318593</v>
      </c>
      <c r="K15" s="32">
        <v>2.3441938808455545E-2</v>
      </c>
      <c r="L15" s="32">
        <v>2139.1443012496288</v>
      </c>
      <c r="M15" s="32">
        <v>2609.6078546733402</v>
      </c>
      <c r="N15" s="32">
        <v>470.46355342371135</v>
      </c>
      <c r="O15" s="32">
        <v>0.24705830596763784</v>
      </c>
      <c r="P15" s="32"/>
      <c r="Q15" s="32" t="s">
        <v>179</v>
      </c>
      <c r="R15" s="32">
        <v>2249.2637307159348</v>
      </c>
      <c r="S15" s="32">
        <v>2466.5537333974321</v>
      </c>
    </row>
    <row r="16" spans="1:19">
      <c r="A16" s="32" t="s">
        <v>180</v>
      </c>
      <c r="B16" s="32">
        <v>50000</v>
      </c>
      <c r="C16" s="32">
        <v>4426.1523484444497</v>
      </c>
      <c r="D16" s="32">
        <v>4424.3564919413684</v>
      </c>
      <c r="E16" s="32">
        <v>4424.2110592053823</v>
      </c>
      <c r="F16" s="32">
        <v>4700.7634558727332</v>
      </c>
      <c r="G16" s="32">
        <v>270.76742521154279</v>
      </c>
      <c r="H16" s="32">
        <v>73314.99855568842</v>
      </c>
      <c r="I16" s="32">
        <v>2.5751471172396267E-3</v>
      </c>
      <c r="J16" s="32">
        <v>3.0367542901892026</v>
      </c>
      <c r="K16" s="32">
        <v>6.1199278517616112E-2</v>
      </c>
      <c r="L16" s="32">
        <v>3341.1157381545127</v>
      </c>
      <c r="M16" s="32">
        <v>5700.9128495859704</v>
      </c>
      <c r="N16" s="32">
        <v>2359.7971114314578</v>
      </c>
      <c r="O16" s="32">
        <v>1.2109087377312002</v>
      </c>
      <c r="P16" s="32"/>
      <c r="Q16" s="32" t="s">
        <v>180</v>
      </c>
      <c r="R16" s="32">
        <v>3892.3480498091462</v>
      </c>
      <c r="S16" s="32">
        <v>4954.698096247349</v>
      </c>
    </row>
    <row r="17" spans="1:19">
      <c r="A17" s="32" t="s">
        <v>181</v>
      </c>
      <c r="B17" s="32">
        <v>50000</v>
      </c>
      <c r="C17" s="32">
        <v>5305.3754992129998</v>
      </c>
      <c r="D17" s="32">
        <v>5305.4503266121737</v>
      </c>
      <c r="E17" s="32">
        <v>5305.0415397046454</v>
      </c>
      <c r="F17" s="32">
        <v>5318.7618602878056</v>
      </c>
      <c r="G17" s="32">
        <v>67.903292757068527</v>
      </c>
      <c r="H17" s="32">
        <v>4610.8571672521557</v>
      </c>
      <c r="I17" s="32">
        <v>1.1963086737242341E-2</v>
      </c>
      <c r="J17" s="32">
        <v>3.0182573923145832</v>
      </c>
      <c r="K17" s="32">
        <v>1.2798780231051294E-2</v>
      </c>
      <c r="L17" s="32">
        <v>5048.564753994754</v>
      </c>
      <c r="M17" s="32">
        <v>5640.6327144097377</v>
      </c>
      <c r="N17" s="32">
        <v>592.06796041498365</v>
      </c>
      <c r="O17" s="32">
        <v>0.30367275700174867</v>
      </c>
      <c r="P17" s="32"/>
      <c r="Q17" s="32" t="s">
        <v>181</v>
      </c>
      <c r="R17" s="32">
        <v>5172.7112553584366</v>
      </c>
      <c r="S17" s="32">
        <v>5438.6552921132788</v>
      </c>
    </row>
    <row r="18" spans="1:19">
      <c r="A18" s="32" t="s">
        <v>1173</v>
      </c>
      <c r="B18" s="32">
        <v>50000</v>
      </c>
      <c r="C18" s="32">
        <v>213.37595793870713</v>
      </c>
      <c r="D18" s="32">
        <v>205.46747142547588</v>
      </c>
      <c r="E18" s="32">
        <v>122.31628063877679</v>
      </c>
      <c r="F18" s="32">
        <v>112.08818597249417</v>
      </c>
      <c r="G18" s="32">
        <v>1148.9454587562991</v>
      </c>
      <c r="H18" s="32">
        <v>1320075.6671967227</v>
      </c>
      <c r="I18" s="32">
        <v>56.614579936760094</v>
      </c>
      <c r="J18" s="32">
        <v>4554.330790422041</v>
      </c>
      <c r="K18" s="32">
        <v>5.5918606034582341</v>
      </c>
      <c r="L18" s="32">
        <v>-2.8471250886669717</v>
      </c>
      <c r="M18" s="32">
        <v>125673.10378574434</v>
      </c>
      <c r="N18" s="32">
        <v>125675.95091083301</v>
      </c>
      <c r="O18" s="32">
        <v>5.138240296437532</v>
      </c>
      <c r="P18" s="32"/>
      <c r="Q18" s="32" t="s">
        <v>1173</v>
      </c>
      <c r="R18" s="32">
        <v>86.965624561726258</v>
      </c>
      <c r="S18" s="32">
        <v>630.24423744685078</v>
      </c>
    </row>
    <row r="19" spans="1:19">
      <c r="A19" s="32" t="s">
        <v>1174</v>
      </c>
      <c r="B19" s="32">
        <v>50000</v>
      </c>
      <c r="C19" s="32">
        <v>129.600348</v>
      </c>
      <c r="D19" s="32">
        <v>129.86930490126437</v>
      </c>
      <c r="E19" s="32">
        <v>127.91323698634645</v>
      </c>
      <c r="F19" s="32">
        <v>117.00237423413026</v>
      </c>
      <c r="G19" s="32">
        <v>37.4150666385382</v>
      </c>
      <c r="H19" s="32">
        <v>1399.8872115662541</v>
      </c>
      <c r="I19" s="32">
        <v>0.44599704218410791</v>
      </c>
      <c r="J19" s="32">
        <v>4.0901499437626017</v>
      </c>
      <c r="K19" s="32">
        <v>0.2880978431892256</v>
      </c>
      <c r="L19" s="32">
        <v>-6.8973667395304403</v>
      </c>
      <c r="M19" s="32">
        <v>497.35792448458739</v>
      </c>
      <c r="N19" s="32">
        <v>504.25529122411785</v>
      </c>
      <c r="O19" s="32">
        <v>0.16732526477291193</v>
      </c>
      <c r="P19" s="32"/>
      <c r="Q19" s="32" t="s">
        <v>1174</v>
      </c>
      <c r="R19" s="32">
        <v>62.298530263926075</v>
      </c>
      <c r="S19" s="32">
        <v>208.41117835009132</v>
      </c>
    </row>
    <row r="20" spans="1:19">
      <c r="A20" s="32" t="s">
        <v>978</v>
      </c>
      <c r="B20" s="32">
        <v>50000</v>
      </c>
      <c r="C20" s="32">
        <v>-0.10932708953508483</v>
      </c>
      <c r="D20" s="32">
        <v>-0.10888200816582516</v>
      </c>
      <c r="E20" s="32">
        <v>-0.10919924526541744</v>
      </c>
      <c r="F20" s="32">
        <v>-0.1094498036455463</v>
      </c>
      <c r="G20" s="32">
        <v>2.514955850990409E-2</v>
      </c>
      <c r="H20" s="32">
        <v>6.3250029324308924E-4</v>
      </c>
      <c r="I20" s="32">
        <v>7.3153028896344049E-2</v>
      </c>
      <c r="J20" s="32">
        <v>3.0153233348849233</v>
      </c>
      <c r="K20" s="32">
        <v>-0.23097992894842467</v>
      </c>
      <c r="L20" s="32">
        <v>-0.20332401103346698</v>
      </c>
      <c r="M20" s="32">
        <v>-2.609234881099216E-4</v>
      </c>
      <c r="N20" s="32">
        <v>0.20306308754535707</v>
      </c>
      <c r="O20" s="32">
        <v>1.1247224486450773E-4</v>
      </c>
      <c r="P20" s="32"/>
      <c r="Q20" s="32" t="s">
        <v>1175</v>
      </c>
      <c r="R20" s="32">
        <v>-0.15734666999823343</v>
      </c>
      <c r="S20" s="32">
        <v>-5.8762504010100608E-2</v>
      </c>
    </row>
    <row r="21" spans="1:19">
      <c r="A21" s="32" t="s">
        <v>979</v>
      </c>
      <c r="B21" s="32">
        <v>50000</v>
      </c>
      <c r="C21" s="32">
        <v>-2.4872154151569691E-2</v>
      </c>
      <c r="D21" s="32">
        <v>-1.9450935231750802E-2</v>
      </c>
      <c r="E21" s="32">
        <v>-2.5183719156288642E-2</v>
      </c>
      <c r="F21" s="32">
        <v>4.2168406989542849E-2</v>
      </c>
      <c r="G21" s="32">
        <v>9.494894250218093E-2</v>
      </c>
      <c r="H21" s="32">
        <v>9.0153016822824596E-3</v>
      </c>
      <c r="I21" s="32">
        <v>0.51507853364642631</v>
      </c>
      <c r="J21" s="32">
        <v>4.3879870797660327</v>
      </c>
      <c r="K21" s="32">
        <v>-4.8814589823522052</v>
      </c>
      <c r="L21" s="32">
        <v>-0.45510731173198749</v>
      </c>
      <c r="M21" s="32">
        <v>0.77693569200693613</v>
      </c>
      <c r="N21" s="32">
        <v>1.2320430037389236</v>
      </c>
      <c r="O21" s="32">
        <v>4.2462457965319108E-4</v>
      </c>
      <c r="P21" s="32"/>
      <c r="Q21" s="32" t="s">
        <v>1176</v>
      </c>
      <c r="R21" s="32">
        <v>-0.18893926888942109</v>
      </c>
      <c r="S21" s="32">
        <v>0.18564274515805301</v>
      </c>
    </row>
    <row r="22" spans="1:19">
      <c r="A22" s="32" t="s">
        <v>980</v>
      </c>
      <c r="B22" s="32">
        <v>50000</v>
      </c>
      <c r="C22" s="32">
        <v>6.8201677434662794E-2</v>
      </c>
      <c r="D22" s="32">
        <v>7.2741489744369489E-2</v>
      </c>
      <c r="E22" s="32">
        <v>6.8166093957682083E-2</v>
      </c>
      <c r="F22" s="32">
        <v>-0.13685997820291559</v>
      </c>
      <c r="G22" s="32">
        <v>9.2841774208035743E-2</v>
      </c>
      <c r="H22" s="32">
        <v>8.6195950380958918E-3</v>
      </c>
      <c r="I22" s="32">
        <v>0.40556102374625069</v>
      </c>
      <c r="J22" s="32">
        <v>4.2175280087262044</v>
      </c>
      <c r="K22" s="32">
        <v>1.2763248942838994</v>
      </c>
      <c r="L22" s="32">
        <v>-0.31695132941109921</v>
      </c>
      <c r="M22" s="32">
        <v>0.94852687395187263</v>
      </c>
      <c r="N22" s="32">
        <v>1.2654782033629719</v>
      </c>
      <c r="O22" s="32">
        <v>4.1520103656170925E-4</v>
      </c>
      <c r="P22" s="32"/>
      <c r="Q22" s="32" t="s">
        <v>1177</v>
      </c>
      <c r="R22" s="32">
        <v>-9.8363641019852135E-2</v>
      </c>
      <c r="S22" s="32">
        <v>0.26976852244941402</v>
      </c>
    </row>
    <row r="23" spans="1:19">
      <c r="A23" s="32" t="s">
        <v>981</v>
      </c>
      <c r="B23" s="32">
        <v>50000</v>
      </c>
      <c r="C23" s="32">
        <v>-2.3879546458346071E-2</v>
      </c>
      <c r="D23" s="32">
        <v>-2.3480422383079409E-2</v>
      </c>
      <c r="E23" s="32">
        <v>-2.3802750616859891E-2</v>
      </c>
      <c r="F23" s="32">
        <v>-6.1956073411776127E-2</v>
      </c>
      <c r="G23" s="32">
        <v>2.2645708485652956E-2</v>
      </c>
      <c r="H23" s="32">
        <v>5.1282811281717423E-4</v>
      </c>
      <c r="I23" s="32">
        <v>0.10034774927697308</v>
      </c>
      <c r="J23" s="32">
        <v>3.0378790055206091</v>
      </c>
      <c r="K23" s="32">
        <v>-0.9644506438679753</v>
      </c>
      <c r="L23" s="32">
        <v>-0.12243617133534448</v>
      </c>
      <c r="M23" s="32">
        <v>8.013289603999324E-2</v>
      </c>
      <c r="N23" s="32">
        <v>0.20256906737533772</v>
      </c>
      <c r="O23" s="32">
        <v>1.0127468714512767E-4</v>
      </c>
      <c r="P23" s="32"/>
      <c r="Q23" s="32" t="s">
        <v>1178</v>
      </c>
      <c r="R23" s="32">
        <v>-6.6884840302378235E-2</v>
      </c>
      <c r="S23" s="32">
        <v>2.2204749209895999E-2</v>
      </c>
    </row>
    <row r="24" spans="1:19">
      <c r="A24" s="32" t="s">
        <v>982</v>
      </c>
      <c r="B24" s="32">
        <v>50000</v>
      </c>
      <c r="C24" s="32">
        <v>-6.1950090658882181E-3</v>
      </c>
      <c r="D24" s="32">
        <v>-4.0522412063920526E-3</v>
      </c>
      <c r="E24" s="32">
        <v>-5.0902000168791452E-3</v>
      </c>
      <c r="F24" s="32">
        <v>-1.9281170770805461E-2</v>
      </c>
      <c r="G24" s="32">
        <v>2.537617123549497E-2</v>
      </c>
      <c r="H24" s="32">
        <v>6.4395006657316225E-4</v>
      </c>
      <c r="I24" s="32">
        <v>-30.020237996524479</v>
      </c>
      <c r="J24" s="32">
        <v>3564.4012385954575</v>
      </c>
      <c r="K24" s="32">
        <v>-6.2622558586755144</v>
      </c>
      <c r="L24" s="32">
        <v>-2.4473919555385963</v>
      </c>
      <c r="M24" s="32">
        <v>1.5174235179817852</v>
      </c>
      <c r="N24" s="32">
        <v>3.9648154735203818</v>
      </c>
      <c r="O24" s="32">
        <v>1.1348568778248316E-4</v>
      </c>
      <c r="P24" s="32"/>
      <c r="Q24" s="32" t="s">
        <v>1179</v>
      </c>
      <c r="R24" s="32">
        <v>-3.0166846629059267E-2</v>
      </c>
      <c r="S24" s="32">
        <v>2.8298178049568998E-2</v>
      </c>
    </row>
    <row r="25" spans="1:19">
      <c r="A25" s="32" t="s">
        <v>983</v>
      </c>
      <c r="B25" s="32">
        <v>50000</v>
      </c>
      <c r="C25" s="32">
        <v>0.18510118570175527</v>
      </c>
      <c r="D25" s="32">
        <v>0.18845818618685095</v>
      </c>
      <c r="E25" s="32">
        <v>0.186485682705719</v>
      </c>
      <c r="F25" s="32">
        <v>0.18405470121349018</v>
      </c>
      <c r="G25" s="32">
        <v>6.1978743407955915E-2</v>
      </c>
      <c r="H25" s="32">
        <v>3.8413646344292391E-3</v>
      </c>
      <c r="I25" s="32">
        <v>27.087769858974706</v>
      </c>
      <c r="J25" s="32">
        <v>9120.1334757743662</v>
      </c>
      <c r="K25" s="32">
        <v>0.32887265160509266</v>
      </c>
      <c r="L25" s="32">
        <v>-6.7882963122664117</v>
      </c>
      <c r="M25" s="32">
        <v>7.0170343041305303</v>
      </c>
      <c r="N25" s="32">
        <v>13.805330616396942</v>
      </c>
      <c r="O25" s="32">
        <v>2.7717736684041284E-4</v>
      </c>
      <c r="P25" s="32"/>
      <c r="Q25" s="32" t="s">
        <v>1180</v>
      </c>
      <c r="R25" s="32">
        <v>0.156259373215936</v>
      </c>
      <c r="S25" s="32">
        <v>0.23005078844660901</v>
      </c>
    </row>
    <row r="26" spans="1:19">
      <c r="A26" s="32" t="s">
        <v>984</v>
      </c>
      <c r="B26" s="32">
        <v>50000</v>
      </c>
      <c r="C26" s="32">
        <v>0.85881423463596529</v>
      </c>
      <c r="D26" s="32">
        <v>0.85895874441930453</v>
      </c>
      <c r="E26" s="32">
        <v>0.85886193756508089</v>
      </c>
      <c r="F26" s="32">
        <v>0.86561932892269766</v>
      </c>
      <c r="G26" s="32">
        <v>1.7339024204954829E-2</v>
      </c>
      <c r="H26" s="32">
        <v>3.0064176038000948E-4</v>
      </c>
      <c r="I26" s="32">
        <v>4.2423895240104585E-2</v>
      </c>
      <c r="J26" s="32">
        <v>3.0196664388903924</v>
      </c>
      <c r="K26" s="32">
        <v>2.0186096617104469E-2</v>
      </c>
      <c r="L26" s="32">
        <v>0.79103258147002264</v>
      </c>
      <c r="M26" s="32">
        <v>0.93086469444656572</v>
      </c>
      <c r="N26" s="32">
        <v>0.13983211297654308</v>
      </c>
      <c r="O26" s="32">
        <v>7.7542473571586484E-5</v>
      </c>
      <c r="P26" s="32"/>
      <c r="Q26" s="32" t="s">
        <v>1181</v>
      </c>
      <c r="R26" s="32">
        <v>0.82538784778820595</v>
      </c>
      <c r="S26" s="32">
        <v>0.89331111105532601</v>
      </c>
    </row>
    <row r="27" spans="1:19">
      <c r="A27" s="32" t="s">
        <v>985</v>
      </c>
      <c r="B27" s="32">
        <v>50000</v>
      </c>
      <c r="C27" s="32">
        <v>1.3422862739424342</v>
      </c>
      <c r="D27" s="32">
        <v>1.3291802052213151</v>
      </c>
      <c r="E27" s="32">
        <v>1.3413502110207065</v>
      </c>
      <c r="F27" s="32">
        <v>1.3252202243226476</v>
      </c>
      <c r="G27" s="32">
        <v>0.11437141756980272</v>
      </c>
      <c r="H27" s="32">
        <v>1.308082115692618E-2</v>
      </c>
      <c r="I27" s="32">
        <v>-2.4431019750556779</v>
      </c>
      <c r="J27" s="32">
        <v>39.926079436626985</v>
      </c>
      <c r="K27" s="32">
        <v>8.6046585045824783E-2</v>
      </c>
      <c r="L27" s="32">
        <v>-2.4739082111005652</v>
      </c>
      <c r="M27" s="32">
        <v>2.0192741870238642</v>
      </c>
      <c r="N27" s="32">
        <v>4.4931823981244294</v>
      </c>
      <c r="O27" s="32">
        <v>5.1148452873818538E-4</v>
      </c>
      <c r="P27" s="32"/>
      <c r="Q27" s="32" t="s">
        <v>1182</v>
      </c>
      <c r="R27" s="32">
        <v>1.079008570720827</v>
      </c>
      <c r="S27" s="32">
        <v>1.5088915864683849</v>
      </c>
    </row>
    <row r="28" spans="1:19">
      <c r="A28" s="32" t="s">
        <v>986</v>
      </c>
      <c r="B28" s="32">
        <v>50000</v>
      </c>
      <c r="C28" s="32">
        <v>0.9124198508261756</v>
      </c>
      <c r="D28" s="32">
        <v>0.92061075929230862</v>
      </c>
      <c r="E28" s="32">
        <v>0.91137516593911161</v>
      </c>
      <c r="F28" s="32">
        <v>0.94251878170645875</v>
      </c>
      <c r="G28" s="32">
        <v>2.5790241673863701</v>
      </c>
      <c r="H28" s="32">
        <v>6.6513656559629606</v>
      </c>
      <c r="I28" s="32">
        <v>223.52319953482072</v>
      </c>
      <c r="J28" s="32">
        <v>49975.080375920385</v>
      </c>
      <c r="K28" s="32">
        <v>2.8014273582560731</v>
      </c>
      <c r="L28" s="32">
        <v>-0.42863414012132639</v>
      </c>
      <c r="M28" s="32">
        <v>577.53607854948609</v>
      </c>
      <c r="N28" s="32">
        <v>577.96471268960738</v>
      </c>
      <c r="O28" s="32">
        <v>1.153374670778144E-2</v>
      </c>
      <c r="P28" s="32"/>
      <c r="Q28" s="32" t="s">
        <v>1183</v>
      </c>
      <c r="R28" s="32">
        <v>0.83168887510196599</v>
      </c>
      <c r="S28" s="32">
        <v>0.97370686921368299</v>
      </c>
    </row>
    <row r="29" spans="1:19">
      <c r="A29" s="32" t="s">
        <v>987</v>
      </c>
      <c r="B29" s="32">
        <v>50000</v>
      </c>
      <c r="C29" s="32">
        <v>5.3325259744200988</v>
      </c>
      <c r="D29" s="32">
        <v>5.3786970096001898</v>
      </c>
      <c r="E29" s="32">
        <v>5.3401627801223217</v>
      </c>
      <c r="F29" s="32">
        <v>4.8886521766425961</v>
      </c>
      <c r="G29" s="32">
        <v>0.54639355351128915</v>
      </c>
      <c r="H29" s="32">
        <v>0.29854591531869401</v>
      </c>
      <c r="I29" s="32">
        <v>3.7361420705968285</v>
      </c>
      <c r="J29" s="32">
        <v>243.78874745626294</v>
      </c>
      <c r="K29" s="32">
        <v>0.101584743021601</v>
      </c>
      <c r="L29" s="32">
        <v>-9.8409252176000805</v>
      </c>
      <c r="M29" s="32">
        <v>36.512839325865215</v>
      </c>
      <c r="N29" s="32">
        <v>46.353764543465296</v>
      </c>
      <c r="O29" s="32">
        <v>2.4435462562378231E-3</v>
      </c>
      <c r="P29" s="32"/>
      <c r="Q29" s="32" t="s">
        <v>1184</v>
      </c>
      <c r="R29" s="32">
        <v>4.4886657659302163</v>
      </c>
      <c r="S29" s="32">
        <v>6.4847468798806549</v>
      </c>
    </row>
    <row r="30" spans="1:19">
      <c r="A30" s="32" t="s">
        <v>988</v>
      </c>
      <c r="B30" s="32">
        <v>50000</v>
      </c>
      <c r="C30" s="32">
        <v>36.366047098187316</v>
      </c>
      <c r="D30" s="32">
        <v>36.669680144156047</v>
      </c>
      <c r="E30" s="32">
        <v>36.434759254128835</v>
      </c>
      <c r="F30" s="32">
        <v>33.956614024474824</v>
      </c>
      <c r="G30" s="32">
        <v>3.11001402637917</v>
      </c>
      <c r="H30" s="32">
        <v>9.6721872442751771</v>
      </c>
      <c r="I30" s="32">
        <v>1.5240673459336911</v>
      </c>
      <c r="J30" s="32">
        <v>53.903845508752923</v>
      </c>
      <c r="K30" s="32">
        <v>8.4811594051354286E-2</v>
      </c>
      <c r="L30" s="32">
        <v>-25.15705359248938</v>
      </c>
      <c r="M30" s="32">
        <v>158.22961241979627</v>
      </c>
      <c r="N30" s="32">
        <v>183.38666601228564</v>
      </c>
      <c r="O30" s="32">
        <v>1.3908405547923297E-2</v>
      </c>
      <c r="P30" s="32"/>
      <c r="Q30" s="32" t="s">
        <v>1185</v>
      </c>
      <c r="R30" s="32">
        <v>31.394342904674893</v>
      </c>
      <c r="S30" s="32">
        <v>43.216729141107656</v>
      </c>
    </row>
    <row r="31" spans="1:19">
      <c r="A31" s="32" t="s">
        <v>989</v>
      </c>
      <c r="B31" s="32">
        <v>50000</v>
      </c>
      <c r="C31" s="32">
        <v>0.887573946822793</v>
      </c>
      <c r="D31" s="32">
        <v>0.88963397330432636</v>
      </c>
      <c r="E31" s="32">
        <v>0.88837018310736504</v>
      </c>
      <c r="F31" s="32">
        <v>0.77828535034058499</v>
      </c>
      <c r="G31" s="32">
        <v>5.9630250725000507E-2</v>
      </c>
      <c r="H31" s="32">
        <v>3.5557668015264231E-3</v>
      </c>
      <c r="I31" s="32">
        <v>0.1512961137932706</v>
      </c>
      <c r="J31" s="32">
        <v>3.0298401752069921</v>
      </c>
      <c r="K31" s="32">
        <v>6.7027847985074815E-2</v>
      </c>
      <c r="L31" s="32">
        <v>0.66611655638297684</v>
      </c>
      <c r="M31" s="32">
        <v>1.1740893088435322</v>
      </c>
      <c r="N31" s="32">
        <v>0.5079727524605554</v>
      </c>
      <c r="O31" s="32">
        <v>2.6667458827291449E-4</v>
      </c>
      <c r="P31" s="32"/>
      <c r="Q31" s="32" t="s">
        <v>1186</v>
      </c>
      <c r="R31" s="32">
        <v>0.77685539131808301</v>
      </c>
      <c r="S31" s="32">
        <v>1.011389230155705</v>
      </c>
    </row>
    <row r="32" spans="1:19">
      <c r="A32" s="32" t="s">
        <v>990</v>
      </c>
      <c r="B32" s="32">
        <v>50000</v>
      </c>
      <c r="C32" s="32">
        <v>1.7255097698279902</v>
      </c>
      <c r="D32" s="32">
        <v>1.7517105803241821</v>
      </c>
      <c r="E32" s="32">
        <v>1.7325969233257752</v>
      </c>
      <c r="F32" s="32">
        <v>1.6351189579052769</v>
      </c>
      <c r="G32" s="32">
        <v>0.61127197546605172</v>
      </c>
      <c r="H32" s="32">
        <v>0.37365342799016937</v>
      </c>
      <c r="I32" s="32">
        <v>-90.59419872252225</v>
      </c>
      <c r="J32" s="32">
        <v>18021.165188743802</v>
      </c>
      <c r="K32" s="32">
        <v>0.3489571749648997</v>
      </c>
      <c r="L32" s="32">
        <v>-102.77894515942131</v>
      </c>
      <c r="M32" s="32">
        <v>47.313106364140481</v>
      </c>
      <c r="N32" s="32">
        <v>150.09205152356179</v>
      </c>
      <c r="O32" s="32">
        <v>2.7336913797653506E-3</v>
      </c>
      <c r="P32" s="32"/>
      <c r="Q32" s="32" t="s">
        <v>1187</v>
      </c>
      <c r="R32" s="32">
        <v>1.540918078656262</v>
      </c>
      <c r="S32" s="32">
        <v>2.0715973704400632</v>
      </c>
    </row>
    <row r="33" spans="1:19">
      <c r="A33" s="32" t="s">
        <v>991</v>
      </c>
      <c r="B33" s="32">
        <v>50000</v>
      </c>
      <c r="C33" s="32">
        <v>2.2213499574938727</v>
      </c>
      <c r="D33" s="32">
        <v>2.2381021753143999</v>
      </c>
      <c r="E33" s="32">
        <v>2.2306111859904778</v>
      </c>
      <c r="F33" s="32">
        <v>2.0971231261251266</v>
      </c>
      <c r="G33" s="32">
        <v>2.9034397115919321</v>
      </c>
      <c r="H33" s="32">
        <v>8.4299621588490421</v>
      </c>
      <c r="I33" s="32">
        <v>-191.2028908118788</v>
      </c>
      <c r="J33" s="32">
        <v>39092.016030499355</v>
      </c>
      <c r="K33" s="32">
        <v>1.2972775522118727</v>
      </c>
      <c r="L33" s="32">
        <v>-606.31560988701597</v>
      </c>
      <c r="M33" s="32">
        <v>27.541948751963201</v>
      </c>
      <c r="N33" s="32">
        <v>633.85755863897919</v>
      </c>
      <c r="O33" s="32">
        <v>1.2984577127383889E-2</v>
      </c>
      <c r="P33" s="32"/>
      <c r="Q33" s="32" t="s">
        <v>1188</v>
      </c>
      <c r="R33" s="32">
        <v>2.0001695338660199</v>
      </c>
      <c r="S33" s="32">
        <v>2.6635834738575701</v>
      </c>
    </row>
    <row r="34" spans="1:19">
      <c r="A34" s="32" t="s">
        <v>992</v>
      </c>
      <c r="B34" s="32">
        <v>50000</v>
      </c>
      <c r="C34" s="32">
        <v>-0.31645224674543987</v>
      </c>
      <c r="D34" s="32">
        <v>-0.31575804786892669</v>
      </c>
      <c r="E34" s="32">
        <v>-0.31638108310221325</v>
      </c>
      <c r="F34" s="32">
        <v>-0.30835722666749699</v>
      </c>
      <c r="G34" s="32">
        <v>2.6893389821741644E-2</v>
      </c>
      <c r="H34" s="32">
        <v>7.232544161041571E-4</v>
      </c>
      <c r="I34" s="32">
        <v>0.14486538118750336</v>
      </c>
      <c r="J34" s="32">
        <v>3.0622514613369303</v>
      </c>
      <c r="K34" s="32">
        <v>-8.5170876888956665E-2</v>
      </c>
      <c r="L34" s="32">
        <v>-0.41998418390441317</v>
      </c>
      <c r="M34" s="32">
        <v>-0.19018253339545935</v>
      </c>
      <c r="N34" s="32">
        <v>0.22980165050895382</v>
      </c>
      <c r="O34" s="32">
        <v>1.2027089557363054E-4</v>
      </c>
      <c r="P34" s="32"/>
      <c r="Q34" s="32" t="s">
        <v>1189</v>
      </c>
      <c r="R34" s="32">
        <v>-0.36690010739873991</v>
      </c>
      <c r="S34" s="32">
        <v>-0.26092852174484044</v>
      </c>
    </row>
    <row r="35" spans="1:19">
      <c r="A35" s="32" t="s">
        <v>993</v>
      </c>
      <c r="B35" s="32">
        <v>50000</v>
      </c>
      <c r="C35" s="32">
        <v>-9.1641930743028871E-2</v>
      </c>
      <c r="D35" s="32">
        <v>-8.9447169303364965E-2</v>
      </c>
      <c r="E35" s="32">
        <v>-9.569923708576375E-2</v>
      </c>
      <c r="F35" s="32">
        <v>1.0396740061850361E-2</v>
      </c>
      <c r="G35" s="32">
        <v>9.5477180047094823E-2</v>
      </c>
      <c r="H35" s="32">
        <v>9.1158919097453616E-3</v>
      </c>
      <c r="I35" s="32">
        <v>0.42131031846707317</v>
      </c>
      <c r="J35" s="32">
        <v>3.4654891515336752</v>
      </c>
      <c r="K35" s="32">
        <v>-1.0674142154602873</v>
      </c>
      <c r="L35" s="32">
        <v>-0.43903470919874843</v>
      </c>
      <c r="M35" s="32">
        <v>0.46282040062691776</v>
      </c>
      <c r="N35" s="32">
        <v>0.90185510982566619</v>
      </c>
      <c r="O35" s="32">
        <v>4.2698692977058119E-4</v>
      </c>
      <c r="P35" s="32"/>
      <c r="Q35" s="32" t="s">
        <v>1190</v>
      </c>
      <c r="R35" s="32">
        <v>-0.25878919279974755</v>
      </c>
      <c r="S35" s="32">
        <v>0.116532188476583</v>
      </c>
    </row>
    <row r="36" spans="1:19">
      <c r="A36" s="32" t="s">
        <v>994</v>
      </c>
      <c r="B36" s="32">
        <v>50000</v>
      </c>
      <c r="C36" s="32">
        <v>-0.28831094654808326</v>
      </c>
      <c r="D36" s="32">
        <v>-0.29015849664901355</v>
      </c>
      <c r="E36" s="32">
        <v>-0.2969769075178767</v>
      </c>
      <c r="F36" s="32">
        <v>-0.35800057579622729</v>
      </c>
      <c r="G36" s="32">
        <v>7.9397881245804713E-2</v>
      </c>
      <c r="H36" s="32">
        <v>6.3040235463229068E-3</v>
      </c>
      <c r="I36" s="32">
        <v>0.61707541915660846</v>
      </c>
      <c r="J36" s="32">
        <v>3.9359294232748168</v>
      </c>
      <c r="K36" s="32">
        <v>-0.27363624420017352</v>
      </c>
      <c r="L36" s="32">
        <v>-0.53496249782580318</v>
      </c>
      <c r="M36" s="32">
        <v>0.3085560913081094</v>
      </c>
      <c r="N36" s="32">
        <v>0.84351858913391253</v>
      </c>
      <c r="O36" s="32">
        <v>3.5507811947015007E-4</v>
      </c>
      <c r="P36" s="32"/>
      <c r="Q36" s="32" t="s">
        <v>1191</v>
      </c>
      <c r="R36" s="32">
        <v>-0.4256473786520924</v>
      </c>
      <c r="S36" s="32">
        <v>-0.11347348747268725</v>
      </c>
    </row>
    <row r="37" spans="1:19">
      <c r="A37" s="32" t="s">
        <v>995</v>
      </c>
      <c r="B37" s="32">
        <v>50000</v>
      </c>
      <c r="C37" s="32">
        <v>-0.38906670459416387</v>
      </c>
      <c r="D37" s="32">
        <v>-0.38870281361488523</v>
      </c>
      <c r="E37" s="32">
        <v>-0.38903979404556749</v>
      </c>
      <c r="F37" s="32">
        <v>-0.40690130650788681</v>
      </c>
      <c r="G37" s="32">
        <v>1.6214400662785091E-2</v>
      </c>
      <c r="H37" s="32">
        <v>2.6290678885332558E-4</v>
      </c>
      <c r="I37" s="32">
        <v>0.12530808507742902</v>
      </c>
      <c r="J37" s="32">
        <v>3.0259466951153393</v>
      </c>
      <c r="K37" s="32">
        <v>-4.1714132480784712E-2</v>
      </c>
      <c r="L37" s="32">
        <v>-0.45517010668040814</v>
      </c>
      <c r="M37" s="32">
        <v>-0.31344046922191648</v>
      </c>
      <c r="N37" s="32">
        <v>0.14172963745849165</v>
      </c>
      <c r="O37" s="32">
        <v>7.2513004192810218E-5</v>
      </c>
      <c r="P37" s="32"/>
      <c r="Q37" s="32" t="s">
        <v>1192</v>
      </c>
      <c r="R37" s="32">
        <v>-0.41954620019199262</v>
      </c>
      <c r="S37" s="32">
        <v>-0.35581901670823224</v>
      </c>
    </row>
    <row r="38" spans="1:19">
      <c r="A38" s="32" t="s">
        <v>996</v>
      </c>
      <c r="B38" s="32">
        <v>50000</v>
      </c>
      <c r="C38" s="32">
        <v>-0.61515288509165367</v>
      </c>
      <c r="D38" s="32">
        <v>-0.60927900886096487</v>
      </c>
      <c r="E38" s="32">
        <v>-0.61490213179673603</v>
      </c>
      <c r="F38" s="32">
        <v>-0.67013277414229078</v>
      </c>
      <c r="G38" s="32">
        <v>6.080898383523186E-2</v>
      </c>
      <c r="H38" s="32">
        <v>3.69773251507349E-3</v>
      </c>
      <c r="I38" s="32">
        <v>0.66952206853128349</v>
      </c>
      <c r="J38" s="32">
        <v>4.1777898420461206</v>
      </c>
      <c r="K38" s="32">
        <v>-9.9804823325381015E-2</v>
      </c>
      <c r="L38" s="32">
        <v>-0.82390484523760532</v>
      </c>
      <c r="M38" s="32">
        <v>-0.15691396394498483</v>
      </c>
      <c r="N38" s="32">
        <v>0.66699088129262052</v>
      </c>
      <c r="O38" s="32">
        <v>2.7194604299652861E-4</v>
      </c>
      <c r="P38" s="32"/>
      <c r="Q38" s="32" t="s">
        <v>1193</v>
      </c>
      <c r="R38" s="32">
        <v>-0.71246946248193044</v>
      </c>
      <c r="S38" s="32">
        <v>-0.47321239917493574</v>
      </c>
    </row>
    <row r="39" spans="1:19">
      <c r="A39" s="32" t="s">
        <v>997</v>
      </c>
      <c r="B39" s="32">
        <v>50000</v>
      </c>
      <c r="C39" s="32">
        <v>-0.80621692436306913</v>
      </c>
      <c r="D39" s="32">
        <v>-0.8022257187016899</v>
      </c>
      <c r="E39" s="32">
        <v>-0.80615333131828559</v>
      </c>
      <c r="F39" s="32">
        <v>-0.83775823264473903</v>
      </c>
      <c r="G39" s="32">
        <v>3.6053793089601105E-2</v>
      </c>
      <c r="H39" s="32">
        <v>1.2998759961477683E-3</v>
      </c>
      <c r="I39" s="32">
        <v>0.77895443032125022</v>
      </c>
      <c r="J39" s="32">
        <v>4.494049112584146</v>
      </c>
      <c r="K39" s="32">
        <v>-4.4942205477966998E-2</v>
      </c>
      <c r="L39" s="32">
        <v>-0.91357782562386347</v>
      </c>
      <c r="M39" s="32">
        <v>-0.489421586313664</v>
      </c>
      <c r="N39" s="32">
        <v>0.42415623931019947</v>
      </c>
      <c r="O39" s="32">
        <v>1.6123746439012049E-4</v>
      </c>
      <c r="P39" s="32"/>
      <c r="Q39" s="32" t="s">
        <v>1194</v>
      </c>
      <c r="R39" s="32">
        <v>-0.86191891995967507</v>
      </c>
      <c r="S39" s="32">
        <v>-0.72057647018693671</v>
      </c>
    </row>
    <row r="40" spans="1:19">
      <c r="A40" s="32" t="s">
        <v>998</v>
      </c>
      <c r="B40" s="32">
        <v>50000</v>
      </c>
      <c r="C40" s="32">
        <v>-0.16662913370298643</v>
      </c>
      <c r="D40" s="32">
        <v>-0.16666230676421034</v>
      </c>
      <c r="E40" s="32">
        <v>-0.16682612047465761</v>
      </c>
      <c r="F40" s="32">
        <v>-0.17268732669491493</v>
      </c>
      <c r="G40" s="32">
        <v>1.2637636321627807E-2</v>
      </c>
      <c r="H40" s="32">
        <v>1.5970985179772639E-4</v>
      </c>
      <c r="I40" s="32">
        <v>7.3880072847780406E-2</v>
      </c>
      <c r="J40" s="32">
        <v>3.0103828076723627</v>
      </c>
      <c r="K40" s="32">
        <v>-7.5827801540676004E-2</v>
      </c>
      <c r="L40" s="32">
        <v>-0.21744968240540102</v>
      </c>
      <c r="M40" s="32">
        <v>-0.10987603478390623</v>
      </c>
      <c r="N40" s="32">
        <v>0.10757364762149479</v>
      </c>
      <c r="O40" s="32">
        <v>5.6517227780160342E-5</v>
      </c>
      <c r="P40" s="32"/>
      <c r="Q40" s="32" t="s">
        <v>1195</v>
      </c>
      <c r="R40" s="32">
        <v>-0.19105566261515997</v>
      </c>
      <c r="S40" s="32">
        <v>-0.14143647451909064</v>
      </c>
    </row>
    <row r="41" spans="1:19">
      <c r="A41" s="32" t="s">
        <v>999</v>
      </c>
      <c r="B41" s="32">
        <v>50000</v>
      </c>
      <c r="C41" s="32">
        <v>-0.11852630322256651</v>
      </c>
      <c r="D41" s="32">
        <v>-0.11067763363080339</v>
      </c>
      <c r="E41" s="32">
        <v>-0.1182605669786336</v>
      </c>
      <c r="F41" s="32">
        <v>-9.7370731531766161E-2</v>
      </c>
      <c r="G41" s="32">
        <v>7.057277592956418E-2</v>
      </c>
      <c r="H41" s="32">
        <v>4.9805167024044731E-3</v>
      </c>
      <c r="I41" s="32">
        <v>-10.465019283872667</v>
      </c>
      <c r="J41" s="32">
        <v>1039.1012426193456</v>
      </c>
      <c r="K41" s="32">
        <v>-0.63764261679988266</v>
      </c>
      <c r="L41" s="32">
        <v>-6.0013526803282291</v>
      </c>
      <c r="M41" s="32">
        <v>1.6345011657294286</v>
      </c>
      <c r="N41" s="32">
        <v>7.6358538460576577</v>
      </c>
      <c r="O41" s="32">
        <v>3.1561104867873285E-4</v>
      </c>
      <c r="P41" s="32"/>
      <c r="Q41" s="32" t="s">
        <v>1196</v>
      </c>
      <c r="R41" s="32">
        <v>-0.2073118642973838</v>
      </c>
      <c r="S41" s="32">
        <v>3.1522269594073997E-2</v>
      </c>
    </row>
    <row r="42" spans="1:19">
      <c r="A42" s="32" t="s">
        <v>1000</v>
      </c>
      <c r="B42" s="32">
        <v>50000</v>
      </c>
      <c r="C42" s="32">
        <v>-0.15527005989000472</v>
      </c>
      <c r="D42" s="32">
        <v>-0.15632358600320659</v>
      </c>
      <c r="E42" s="32">
        <v>-0.15615467012814749</v>
      </c>
      <c r="F42" s="32">
        <v>-0.15818516981975725</v>
      </c>
      <c r="G42" s="32">
        <v>1.6220827515459429E-2</v>
      </c>
      <c r="H42" s="32">
        <v>2.6311524528628566E-4</v>
      </c>
      <c r="I42" s="32">
        <v>-0.80732664591469805</v>
      </c>
      <c r="J42" s="32">
        <v>17.815872765837582</v>
      </c>
      <c r="K42" s="32">
        <v>-0.10376442819784533</v>
      </c>
      <c r="L42" s="32">
        <v>-0.58431892300431432</v>
      </c>
      <c r="M42" s="32">
        <v>-4.5099324080673624E-2</v>
      </c>
      <c r="N42" s="32">
        <v>0.53921959892364069</v>
      </c>
      <c r="O42" s="32">
        <v>7.2541745951732616E-5</v>
      </c>
      <c r="P42" s="32"/>
      <c r="Q42" s="32" t="s">
        <v>1197</v>
      </c>
      <c r="R42" s="32">
        <v>-0.18819418112190786</v>
      </c>
      <c r="S42" s="32">
        <v>-0.12538497230096401</v>
      </c>
    </row>
    <row r="43" spans="1:19">
      <c r="A43" s="32" t="s">
        <v>1001</v>
      </c>
      <c r="B43" s="32">
        <v>50000</v>
      </c>
      <c r="C43" s="32">
        <v>0.73783487301385287</v>
      </c>
      <c r="D43" s="32">
        <v>0.77095531413083007</v>
      </c>
      <c r="E43" s="32">
        <v>0.7398810521183985</v>
      </c>
      <c r="F43" s="32">
        <v>0.69263739639981292</v>
      </c>
      <c r="G43" s="32">
        <v>0.32362177872855219</v>
      </c>
      <c r="H43" s="32">
        <v>0.10473105566743199</v>
      </c>
      <c r="I43" s="32">
        <v>0.78550220238362456</v>
      </c>
      <c r="J43" s="32">
        <v>5.0377776160562</v>
      </c>
      <c r="K43" s="32">
        <v>0.41976723267469945</v>
      </c>
      <c r="L43" s="32">
        <v>-0.46383656356075659</v>
      </c>
      <c r="M43" s="32">
        <v>4.2877552866253508</v>
      </c>
      <c r="N43" s="32">
        <v>4.7515918501861076</v>
      </c>
      <c r="O43" s="32">
        <v>1.4472805924728763E-3</v>
      </c>
      <c r="P43" s="32"/>
      <c r="Q43" s="32" t="s">
        <v>1198</v>
      </c>
      <c r="R43" s="32">
        <v>0.22915888392139999</v>
      </c>
      <c r="S43" s="32">
        <v>1.4997452329082821</v>
      </c>
    </row>
    <row r="44" spans="1:19">
      <c r="A44" s="32" t="s">
        <v>1002</v>
      </c>
      <c r="B44" s="32">
        <v>50000</v>
      </c>
      <c r="C44" s="32">
        <v>0.28637390567232812</v>
      </c>
      <c r="D44" s="32">
        <v>0.28444229243346864</v>
      </c>
      <c r="E44" s="32">
        <v>0.28746815459108299</v>
      </c>
      <c r="F44" s="32">
        <v>0.28737150233417175</v>
      </c>
      <c r="G44" s="32">
        <v>6.0324694106364811E-2</v>
      </c>
      <c r="H44" s="32">
        <v>3.6390687190264851E-3</v>
      </c>
      <c r="I44" s="32">
        <v>-0.35564248091458828</v>
      </c>
      <c r="J44" s="32">
        <v>3.7109378687933878</v>
      </c>
      <c r="K44" s="32">
        <v>0.21208060724821648</v>
      </c>
      <c r="L44" s="32">
        <v>-9.7035599107280754E-2</v>
      </c>
      <c r="M44" s="32">
        <v>0.56006494540011864</v>
      </c>
      <c r="N44" s="32">
        <v>0.65710054450739941</v>
      </c>
      <c r="O44" s="32">
        <v>2.6978023348742531E-4</v>
      </c>
      <c r="P44" s="32"/>
      <c r="Q44" s="32" t="s">
        <v>1199</v>
      </c>
      <c r="R44" s="32">
        <v>0.15739294538026199</v>
      </c>
      <c r="S44" s="32">
        <v>0.39620242785443099</v>
      </c>
    </row>
    <row r="45" spans="1:19">
      <c r="A45" s="32" t="s">
        <v>1003</v>
      </c>
      <c r="B45" s="32">
        <v>50000</v>
      </c>
      <c r="C45" s="32">
        <v>1.8278956956571751E-2</v>
      </c>
      <c r="D45" s="32">
        <v>1.9744960506941748E-2</v>
      </c>
      <c r="E45" s="32">
        <v>1.8324331022032479E-2</v>
      </c>
      <c r="F45" s="32">
        <v>-4.1911603185974047E-2</v>
      </c>
      <c r="G45" s="32">
        <v>4.0882614550170775E-2</v>
      </c>
      <c r="H45" s="32">
        <v>1.6713881724578349E-3</v>
      </c>
      <c r="I45" s="32">
        <v>0.21260003605703504</v>
      </c>
      <c r="J45" s="32">
        <v>3.0745293242589913</v>
      </c>
      <c r="K45" s="32">
        <v>2.070534126203881</v>
      </c>
      <c r="L45" s="32">
        <v>-0.12112151492985573</v>
      </c>
      <c r="M45" s="32">
        <v>0.26578648131833466</v>
      </c>
      <c r="N45" s="32">
        <v>0.38690799624819039</v>
      </c>
      <c r="O45" s="32">
        <v>1.8283261046420768E-4</v>
      </c>
      <c r="P45" s="32"/>
      <c r="Q45" s="32" t="s">
        <v>1200</v>
      </c>
      <c r="R45" s="32">
        <v>-5.6258880821754918E-2</v>
      </c>
      <c r="S45" s="32">
        <v>0.103505188553876</v>
      </c>
    </row>
    <row r="46" spans="1:19">
      <c r="A46" s="32" t="s">
        <v>1004</v>
      </c>
      <c r="B46" s="32">
        <v>50000</v>
      </c>
      <c r="C46" s="32">
        <v>2.7874043146929248E-2</v>
      </c>
      <c r="D46" s="32">
        <v>2.7121947550745408E-2</v>
      </c>
      <c r="E46" s="32">
        <v>2.7136307800020507E-2</v>
      </c>
      <c r="F46" s="32">
        <v>-7.7609305532672493E-2</v>
      </c>
      <c r="G46" s="32">
        <v>0.10166869016684847</v>
      </c>
      <c r="H46" s="32">
        <v>1.0336522560242631E-2</v>
      </c>
      <c r="I46" s="32">
        <v>-3.6479889092139402E-2</v>
      </c>
      <c r="J46" s="32">
        <v>3.548717992793212</v>
      </c>
      <c r="K46" s="32">
        <v>3.748576313578714</v>
      </c>
      <c r="L46" s="32">
        <v>-0.61040449079014025</v>
      </c>
      <c r="M46" s="32">
        <v>0.51860108967129959</v>
      </c>
      <c r="N46" s="32">
        <v>1.1290055804614398</v>
      </c>
      <c r="O46" s="32">
        <v>4.5467620479287525E-4</v>
      </c>
      <c r="P46" s="32"/>
      <c r="Q46" s="32" t="s">
        <v>1201</v>
      </c>
      <c r="R46" s="32">
        <v>-0.17416698512457832</v>
      </c>
      <c r="S46" s="32">
        <v>0.226683376011731</v>
      </c>
    </row>
    <row r="47" spans="1:19">
      <c r="A47" s="32" t="s">
        <v>1005</v>
      </c>
      <c r="B47" s="32">
        <v>50000</v>
      </c>
      <c r="C47" s="32">
        <v>-5.3898556660450535E-2</v>
      </c>
      <c r="D47" s="32">
        <v>-4.9037096198726184E-2</v>
      </c>
      <c r="E47" s="32">
        <v>-5.3431114887470002E-2</v>
      </c>
      <c r="F47" s="32">
        <v>-7.0464901119365514E-2</v>
      </c>
      <c r="G47" s="32">
        <v>8.2082005596468874E-2</v>
      </c>
      <c r="H47" s="32">
        <v>6.7374556427387483E-3</v>
      </c>
      <c r="I47" s="32">
        <v>0.43949557602384071</v>
      </c>
      <c r="J47" s="32">
        <v>4.1152595650769666</v>
      </c>
      <c r="K47" s="32">
        <v>-1.6738757381519069</v>
      </c>
      <c r="L47" s="32">
        <v>-0.36834703740476049</v>
      </c>
      <c r="M47" s="32">
        <v>0.75632475850022773</v>
      </c>
      <c r="N47" s="32">
        <v>1.1246717959049883</v>
      </c>
      <c r="O47" s="32">
        <v>3.6708188848644517E-4</v>
      </c>
      <c r="P47" s="32"/>
      <c r="Q47" s="32" t="s">
        <v>1202</v>
      </c>
      <c r="R47" s="32">
        <v>-0.19763073360116679</v>
      </c>
      <c r="S47" s="32">
        <v>0.12548549556910901</v>
      </c>
    </row>
    <row r="48" spans="1:19">
      <c r="A48" s="32" t="s">
        <v>1006</v>
      </c>
      <c r="B48" s="32">
        <v>50000</v>
      </c>
      <c r="C48" s="32">
        <v>-0.36643776110838472</v>
      </c>
      <c r="D48" s="32">
        <v>-0.36497012171227011</v>
      </c>
      <c r="E48" s="32">
        <v>-0.36672540147878996</v>
      </c>
      <c r="F48" s="32">
        <v>-0.28081896979294058</v>
      </c>
      <c r="G48" s="32">
        <v>7.1674244762587061E-2</v>
      </c>
      <c r="H48" s="32">
        <v>5.1371973622872397E-3</v>
      </c>
      <c r="I48" s="32">
        <v>0.14355429046456977</v>
      </c>
      <c r="J48" s="32">
        <v>3.0830727893848908</v>
      </c>
      <c r="K48" s="32">
        <v>-0.19638386952423617</v>
      </c>
      <c r="L48" s="32">
        <v>-0.6631931292802925</v>
      </c>
      <c r="M48" s="32">
        <v>-4.6423710514566001E-2</v>
      </c>
      <c r="N48" s="32">
        <v>0.61676941876572655</v>
      </c>
      <c r="O48" s="32">
        <v>3.2053696705020593E-4</v>
      </c>
      <c r="P48" s="32"/>
      <c r="Q48" s="32" t="s">
        <v>1203</v>
      </c>
      <c r="R48" s="32">
        <v>-0.49976550607538917</v>
      </c>
      <c r="S48" s="32">
        <v>-0.22052697905147703</v>
      </c>
    </row>
    <row r="49" spans="1:19">
      <c r="A49" s="32" t="s">
        <v>1007</v>
      </c>
      <c r="B49" s="32">
        <v>50000</v>
      </c>
      <c r="C49" s="32">
        <v>-0.31029185867895653</v>
      </c>
      <c r="D49" s="32">
        <v>-0.3095229896458751</v>
      </c>
      <c r="E49" s="32">
        <v>-0.31112317537121337</v>
      </c>
      <c r="F49" s="32">
        <v>-0.21426052272322349</v>
      </c>
      <c r="G49" s="32">
        <v>0.17991743525712545</v>
      </c>
      <c r="H49" s="32">
        <v>3.2370283509501926E-2</v>
      </c>
      <c r="I49" s="32">
        <v>-61.763310983788841</v>
      </c>
      <c r="J49" s="32">
        <v>14575.673628982433</v>
      </c>
      <c r="K49" s="32">
        <v>-0.58127325360539062</v>
      </c>
      <c r="L49" s="32">
        <v>-28.77528753689106</v>
      </c>
      <c r="M49" s="32">
        <v>17.424877516321008</v>
      </c>
      <c r="N49" s="32">
        <v>46.200165053212068</v>
      </c>
      <c r="O49" s="32">
        <v>8.0461523114469969E-4</v>
      </c>
      <c r="P49" s="32"/>
      <c r="Q49" s="32" t="s">
        <v>1204</v>
      </c>
      <c r="R49" s="32">
        <v>-0.45889492090596151</v>
      </c>
      <c r="S49" s="32">
        <v>-0.14792837507554199</v>
      </c>
    </row>
    <row r="50" spans="1:19">
      <c r="A50" s="32" t="s">
        <v>1008</v>
      </c>
      <c r="B50" s="32">
        <v>50000</v>
      </c>
      <c r="C50" s="32">
        <v>-0.36479591836734654</v>
      </c>
      <c r="D50" s="32">
        <v>-0.36452851627038951</v>
      </c>
      <c r="E50" s="32">
        <v>-0.36629285662554467</v>
      </c>
      <c r="F50" s="32">
        <v>-0.2767333346320161</v>
      </c>
      <c r="G50" s="32">
        <v>7.200253459357274E-2</v>
      </c>
      <c r="H50" s="32">
        <v>5.1843649878986391E-3</v>
      </c>
      <c r="I50" s="32">
        <v>0.14914649272952096</v>
      </c>
      <c r="J50" s="32">
        <v>3.0853784444430321</v>
      </c>
      <c r="K50" s="32">
        <v>-0.1975223648625743</v>
      </c>
      <c r="L50" s="32">
        <v>-0.66354013022154346</v>
      </c>
      <c r="M50" s="32">
        <v>-3.8872877045132169E-2</v>
      </c>
      <c r="N50" s="32">
        <v>0.62466725317641125</v>
      </c>
      <c r="O50" s="32">
        <v>3.2200512380701769E-4</v>
      </c>
      <c r="P50" s="32"/>
      <c r="Q50" s="32" t="s">
        <v>1205</v>
      </c>
      <c r="R50" s="32">
        <v>-0.49974564769149182</v>
      </c>
      <c r="S50" s="32">
        <v>-0.21892739869290256</v>
      </c>
    </row>
    <row r="51" spans="1:19">
      <c r="A51" s="32" t="s">
        <v>1009</v>
      </c>
      <c r="B51" s="32">
        <v>50000</v>
      </c>
      <c r="C51" s="32">
        <v>0.46299872935196951</v>
      </c>
      <c r="D51" s="32">
        <v>0.46301080247712217</v>
      </c>
      <c r="E51" s="32">
        <v>0.46297708913343788</v>
      </c>
      <c r="F51" s="32">
        <v>0.46832268948742178</v>
      </c>
      <c r="G51" s="32">
        <v>1.0533588483294774E-2</v>
      </c>
      <c r="H51" s="32">
        <v>1.109564863354003E-4</v>
      </c>
      <c r="I51" s="32">
        <v>6.5421324335748652E-3</v>
      </c>
      <c r="J51" s="32">
        <v>3.0107847046622536</v>
      </c>
      <c r="K51" s="32">
        <v>2.2750200269496406E-2</v>
      </c>
      <c r="L51" s="32">
        <v>0.41778062471193539</v>
      </c>
      <c r="M51" s="32">
        <v>0.50842664707077945</v>
      </c>
      <c r="N51" s="32">
        <v>9.0646022358844058E-2</v>
      </c>
      <c r="O51" s="32">
        <v>4.7107639791312046E-5</v>
      </c>
      <c r="P51" s="32"/>
      <c r="Q51" s="32" t="s">
        <v>1206</v>
      </c>
      <c r="R51" s="32">
        <v>0.44242612718956198</v>
      </c>
      <c r="S51" s="32">
        <v>0.48370203986787103</v>
      </c>
    </row>
    <row r="52" spans="1:19">
      <c r="A52" s="32" t="s">
        <v>1010</v>
      </c>
      <c r="B52" s="32">
        <v>50000</v>
      </c>
      <c r="C52" s="32">
        <v>-0.59542725342315228</v>
      </c>
      <c r="D52" s="32">
        <v>-0.59542391476174195</v>
      </c>
      <c r="E52" s="32">
        <v>-0.59543323773637979</v>
      </c>
      <c r="F52" s="32">
        <v>-0.59395498339895358</v>
      </c>
      <c r="G52" s="32">
        <v>2.9129231205036201E-3</v>
      </c>
      <c r="H52" s="32">
        <v>8.485121105964547E-6</v>
      </c>
      <c r="I52" s="32">
        <v>6.5421324348341053E-3</v>
      </c>
      <c r="J52" s="32">
        <v>3.0107847046624165</v>
      </c>
      <c r="K52" s="32">
        <v>-4.8921836162210955E-3</v>
      </c>
      <c r="L52" s="32">
        <v>-0.60793171595082718</v>
      </c>
      <c r="M52" s="32">
        <v>-0.58286476989255687</v>
      </c>
      <c r="N52" s="32">
        <v>2.5066946058270312E-2</v>
      </c>
      <c r="O52" s="32">
        <v>1.3026988221353812E-5</v>
      </c>
      <c r="P52" s="32"/>
      <c r="Q52" s="32" t="s">
        <v>1207</v>
      </c>
      <c r="R52" s="32">
        <v>-0.60111633161173339</v>
      </c>
      <c r="S52" s="32">
        <v>-0.58970202958624462</v>
      </c>
    </row>
    <row r="53" spans="1:19">
      <c r="A53" s="32" t="s">
        <v>1011</v>
      </c>
      <c r="B53" s="32">
        <v>50000</v>
      </c>
      <c r="C53" s="32">
        <v>0.61683701795742174</v>
      </c>
      <c r="D53" s="32">
        <v>0.61685009402475333</v>
      </c>
      <c r="E53" s="32">
        <v>0.61681332848544568</v>
      </c>
      <c r="F53" s="32">
        <v>0.62272285791940429</v>
      </c>
      <c r="G53" s="32">
        <v>1.1641246483688002E-2</v>
      </c>
      <c r="H53" s="32">
        <v>1.3551861969397829E-4</v>
      </c>
      <c r="I53" s="32">
        <v>6.5397089493481816E-3</v>
      </c>
      <c r="J53" s="32">
        <v>3.0107676763860463</v>
      </c>
      <c r="K53" s="32">
        <v>1.8872083503679995E-2</v>
      </c>
      <c r="L53" s="32">
        <v>0.56686551487849035</v>
      </c>
      <c r="M53" s="32">
        <v>0.66703988823760396</v>
      </c>
      <c r="N53" s="32">
        <v>0.10017437335911361</v>
      </c>
      <c r="O53" s="32">
        <v>5.2061236960713538E-5</v>
      </c>
      <c r="P53" s="32"/>
      <c r="Q53" s="32" t="s">
        <v>1208</v>
      </c>
      <c r="R53" s="32">
        <v>0.59409694857269102</v>
      </c>
      <c r="S53" s="32">
        <v>0.63971958873147206</v>
      </c>
    </row>
    <row r="54" spans="1:19">
      <c r="A54" s="32" t="s">
        <v>1012</v>
      </c>
      <c r="B54" s="32">
        <v>50000</v>
      </c>
      <c r="C54" s="32">
        <v>-0.27321413666563205</v>
      </c>
      <c r="D54" s="32">
        <v>-0.27309217530749025</v>
      </c>
      <c r="E54" s="32">
        <v>-0.27323475982156981</v>
      </c>
      <c r="F54" s="32">
        <v>-0.26459397268180668</v>
      </c>
      <c r="G54" s="32">
        <v>1.2982360041439073E-2</v>
      </c>
      <c r="H54" s="32">
        <v>1.6854167224555393E-4</v>
      </c>
      <c r="I54" s="32">
        <v>6.6936146045974323E-2</v>
      </c>
      <c r="J54" s="32">
        <v>3.0298403400120737</v>
      </c>
      <c r="K54" s="32">
        <v>-4.7538381598892329E-2</v>
      </c>
      <c r="L54" s="32">
        <v>-0.32774216292258812</v>
      </c>
      <c r="M54" s="32">
        <v>-0.21244881091631174</v>
      </c>
      <c r="N54" s="32">
        <v>0.11529335200627638</v>
      </c>
      <c r="O54" s="32">
        <v>5.8058879122069506E-5</v>
      </c>
      <c r="P54" s="32"/>
      <c r="Q54" s="32" t="s">
        <v>1209</v>
      </c>
      <c r="R54" s="32">
        <v>-0.2981839566002677</v>
      </c>
      <c r="S54" s="32">
        <v>-0.24727632347830431</v>
      </c>
    </row>
    <row r="55" spans="1:19">
      <c r="A55" s="32" t="s">
        <v>1013</v>
      </c>
      <c r="B55" s="32">
        <v>50000</v>
      </c>
      <c r="C55" s="32">
        <v>-0.75607111355673062</v>
      </c>
      <c r="D55" s="32">
        <v>-0.74742504373713181</v>
      </c>
      <c r="E55" s="32">
        <v>-0.7560304607251519</v>
      </c>
      <c r="F55" s="32">
        <v>-0.72493736815013576</v>
      </c>
      <c r="G55" s="32">
        <v>6.0287907004288148E-2</v>
      </c>
      <c r="H55" s="32">
        <v>3.634631730957696E-3</v>
      </c>
      <c r="I55" s="32">
        <v>23.270477325083196</v>
      </c>
      <c r="J55" s="32">
        <v>1474.5446186009003</v>
      </c>
      <c r="K55" s="32">
        <v>-8.06608067383561E-2</v>
      </c>
      <c r="L55" s="32">
        <v>-1.4410306132493926</v>
      </c>
      <c r="M55" s="32">
        <v>3.9396572931520706</v>
      </c>
      <c r="N55" s="32">
        <v>5.3806879064014632</v>
      </c>
      <c r="O55" s="32">
        <v>2.6961571656554801E-4</v>
      </c>
      <c r="P55" s="32"/>
      <c r="Q55" s="32" t="s">
        <v>1210</v>
      </c>
      <c r="R55" s="32">
        <v>-0.81210013631883937</v>
      </c>
      <c r="S55" s="32">
        <v>-0.63400725714153994</v>
      </c>
    </row>
    <row r="56" spans="1:19">
      <c r="A56" s="32" t="s">
        <v>1014</v>
      </c>
      <c r="B56" s="32">
        <v>50000</v>
      </c>
      <c r="C56" s="32">
        <v>-0.50462742555770557</v>
      </c>
      <c r="D56" s="32">
        <v>-0.36960893602721645</v>
      </c>
      <c r="E56" s="32">
        <v>-0.48193014313584703</v>
      </c>
      <c r="F56" s="32">
        <v>-0.67542598053327374</v>
      </c>
      <c r="G56" s="32">
        <v>0.41120256754028672</v>
      </c>
      <c r="H56" s="32">
        <v>0.16908755155172409</v>
      </c>
      <c r="I56" s="32">
        <v>1.8882878936568852</v>
      </c>
      <c r="J56" s="32">
        <v>8.7085883553421635</v>
      </c>
      <c r="K56" s="32">
        <v>-1.112534160997686</v>
      </c>
      <c r="L56" s="32">
        <v>-0.97765101101686713</v>
      </c>
      <c r="M56" s="32">
        <v>3.9879887534342329</v>
      </c>
      <c r="N56" s="32">
        <v>4.9656397644511001</v>
      </c>
      <c r="O56" s="32">
        <v>1.8389537870850592E-3</v>
      </c>
      <c r="P56" s="32"/>
      <c r="Q56" s="32" t="s">
        <v>1211</v>
      </c>
      <c r="R56" s="32">
        <v>-0.82380488438887134</v>
      </c>
      <c r="S56" s="32">
        <v>0.70910957736357905</v>
      </c>
    </row>
    <row r="57" spans="1:19">
      <c r="A57" s="32" t="s">
        <v>1015</v>
      </c>
      <c r="B57" s="32">
        <v>50000</v>
      </c>
      <c r="C57" s="32">
        <v>-0.48577334109874265</v>
      </c>
      <c r="D57" s="32">
        <v>-0.48552420545495389</v>
      </c>
      <c r="E57" s="32">
        <v>-0.48581508031860465</v>
      </c>
      <c r="F57" s="32">
        <v>-0.47091644528961329</v>
      </c>
      <c r="G57" s="32">
        <v>1.86501814316768E-2</v>
      </c>
      <c r="H57" s="32">
        <v>3.4782926743446213E-4</v>
      </c>
      <c r="I57" s="32">
        <v>0.12529132937840373</v>
      </c>
      <c r="J57" s="32">
        <v>3.0533932172260791</v>
      </c>
      <c r="K57" s="32">
        <v>-3.8412464758993625E-2</v>
      </c>
      <c r="L57" s="32">
        <v>-0.55781254120244628</v>
      </c>
      <c r="M57" s="32">
        <v>-0.3993453189484506</v>
      </c>
      <c r="N57" s="32">
        <v>0.15846722225399568</v>
      </c>
      <c r="O57" s="32">
        <v>8.3406146947867348E-5</v>
      </c>
      <c r="P57" s="32"/>
      <c r="Q57" s="32" t="s">
        <v>1212</v>
      </c>
      <c r="R57" s="32">
        <v>-0.52099398157862942</v>
      </c>
      <c r="S57" s="32">
        <v>-0.4476631826538332</v>
      </c>
    </row>
    <row r="58" spans="1:19">
      <c r="A58" s="32" t="s">
        <v>1016</v>
      </c>
      <c r="B58" s="32">
        <v>50000</v>
      </c>
      <c r="C58" s="32">
        <v>-0.52550091074681238</v>
      </c>
      <c r="D58" s="32">
        <v>-0.52527102255640123</v>
      </c>
      <c r="E58" s="32">
        <v>-0.52553942532295861</v>
      </c>
      <c r="F58" s="32">
        <v>-0.51179181300064724</v>
      </c>
      <c r="G58" s="32">
        <v>1.7209325791560381E-2</v>
      </c>
      <c r="H58" s="32">
        <v>2.9616089420006535E-4</v>
      </c>
      <c r="I58" s="32">
        <v>0.1252913293791551</v>
      </c>
      <c r="J58" s="32">
        <v>3.0533932172262368</v>
      </c>
      <c r="K58" s="32">
        <v>-3.2762754944686716E-2</v>
      </c>
      <c r="L58" s="32">
        <v>-0.59197458387914859</v>
      </c>
      <c r="M58" s="32">
        <v>-0.44575005169198717</v>
      </c>
      <c r="N58" s="32">
        <v>0.14622453218716142</v>
      </c>
      <c r="O58" s="32">
        <v>7.6962444633738776E-5</v>
      </c>
      <c r="P58" s="32"/>
      <c r="Q58" s="32" t="s">
        <v>1213</v>
      </c>
      <c r="R58" s="32">
        <v>-0.558000512899546</v>
      </c>
      <c r="S58" s="32">
        <v>-0.49033502589743005</v>
      </c>
    </row>
    <row r="59" spans="1:19">
      <c r="A59" s="32" t="s">
        <v>1017</v>
      </c>
      <c r="B59" s="32">
        <v>50000</v>
      </c>
      <c r="C59" s="32">
        <v>-0.45995893223819279</v>
      </c>
      <c r="D59" s="32">
        <v>-0.45969734809160573</v>
      </c>
      <c r="E59" s="32">
        <v>-0.46000288473987283</v>
      </c>
      <c r="F59" s="32">
        <v>-0.44435629641196744</v>
      </c>
      <c r="G59" s="32">
        <v>1.9586427718921825E-2</v>
      </c>
      <c r="H59" s="32">
        <v>3.8362815078854913E-4</v>
      </c>
      <c r="I59" s="32">
        <v>0.12529137590098607</v>
      </c>
      <c r="J59" s="32">
        <v>3.0533933326842235</v>
      </c>
      <c r="K59" s="32">
        <v>-4.2607223644498288E-2</v>
      </c>
      <c r="L59" s="32">
        <v>-0.53561470910713371</v>
      </c>
      <c r="M59" s="32">
        <v>-0.36919236764632751</v>
      </c>
      <c r="N59" s="32">
        <v>0.1664223414608062</v>
      </c>
      <c r="O59" s="32">
        <v>8.7593167631790691E-5</v>
      </c>
      <c r="P59" s="32"/>
      <c r="Q59" s="32" t="s">
        <v>1214</v>
      </c>
      <c r="R59" s="32">
        <v>-0.49694771241743013</v>
      </c>
      <c r="S59" s="32">
        <v>-0.41993584091460701</v>
      </c>
    </row>
    <row r="60" spans="1:19">
      <c r="A60" s="32" t="s">
        <v>1018</v>
      </c>
      <c r="B60" s="32">
        <v>50000</v>
      </c>
      <c r="C60" s="32">
        <v>0.21658775030492772</v>
      </c>
      <c r="D60" s="32">
        <v>0.21794938015872736</v>
      </c>
      <c r="E60" s="32">
        <v>0.21689742280591001</v>
      </c>
      <c r="F60" s="32">
        <v>0.17728298231856709</v>
      </c>
      <c r="G60" s="32">
        <v>5.0221296382631529E-2</v>
      </c>
      <c r="H60" s="32">
        <v>2.5221786103521186E-3</v>
      </c>
      <c r="I60" s="32">
        <v>0.1451426157160256</v>
      </c>
      <c r="J60" s="32">
        <v>3.0701043477043246</v>
      </c>
      <c r="K60" s="32">
        <v>0.23042642445716774</v>
      </c>
      <c r="L60" s="32">
        <v>2.6569476683703248E-2</v>
      </c>
      <c r="M60" s="32">
        <v>0.45479722514411658</v>
      </c>
      <c r="N60" s="32">
        <v>0.42822774846041334</v>
      </c>
      <c r="O60" s="32">
        <v>2.2459646525945678E-4</v>
      </c>
      <c r="P60" s="32"/>
      <c r="Q60" s="32" t="s">
        <v>1215</v>
      </c>
      <c r="R60" s="32">
        <v>0.122797123242342</v>
      </c>
      <c r="S60" s="32">
        <v>0.31957039959879602</v>
      </c>
    </row>
    <row r="61" spans="1:19">
      <c r="A61" s="32" t="s">
        <v>1019</v>
      </c>
      <c r="B61" s="32">
        <v>50000</v>
      </c>
      <c r="C61" s="32">
        <v>-0.35797862539156056</v>
      </c>
      <c r="D61" s="32">
        <v>-0.43008485756685005</v>
      </c>
      <c r="E61" s="32">
        <v>-0.35252126826856334</v>
      </c>
      <c r="F61" s="32">
        <v>-0.43790574862899428</v>
      </c>
      <c r="G61" s="32">
        <v>22.337556345144613</v>
      </c>
      <c r="H61" s="32">
        <v>498.96642347251031</v>
      </c>
      <c r="I61" s="32">
        <v>-217.77042087159154</v>
      </c>
      <c r="J61" s="32">
        <v>48345.597396619647</v>
      </c>
      <c r="K61" s="32">
        <v>-51.937555931442169</v>
      </c>
      <c r="L61" s="32">
        <v>-4953.2668018066051</v>
      </c>
      <c r="M61" s="32">
        <v>519.11584324504656</v>
      </c>
      <c r="N61" s="32">
        <v>5472.3826450516517</v>
      </c>
      <c r="O61" s="32">
        <v>9.9896588877950221E-2</v>
      </c>
      <c r="P61" s="32"/>
      <c r="Q61" s="32" t="s">
        <v>1216</v>
      </c>
      <c r="R61" s="32">
        <v>-0.4680032975991934</v>
      </c>
      <c r="S61" s="32">
        <v>-1.9783262234421579E-2</v>
      </c>
    </row>
    <row r="62" spans="1:19">
      <c r="A62" s="32" t="s">
        <v>1020</v>
      </c>
      <c r="B62" s="32">
        <v>50000</v>
      </c>
      <c r="C62" s="32">
        <v>0.44587352625937859</v>
      </c>
      <c r="D62" s="32">
        <v>0.48119861577925765</v>
      </c>
      <c r="E62" s="32">
        <v>0.46876925047837958</v>
      </c>
      <c r="F62" s="32">
        <v>0.31842650302529385</v>
      </c>
      <c r="G62" s="32">
        <v>0.17912193962712689</v>
      </c>
      <c r="H62" s="32">
        <v>3.2084669255784092E-2</v>
      </c>
      <c r="I62" s="32">
        <v>0.69269616024841563</v>
      </c>
      <c r="J62" s="32">
        <v>4.7015173529119387</v>
      </c>
      <c r="K62" s="32">
        <v>0.37224117807790258</v>
      </c>
      <c r="L62" s="32">
        <v>-6.1019004030225754E-2</v>
      </c>
      <c r="M62" s="32">
        <v>2.01019164925484</v>
      </c>
      <c r="N62" s="32">
        <v>2.0712106532850658</v>
      </c>
      <c r="O62" s="32">
        <v>8.0105766653573815E-4</v>
      </c>
      <c r="P62" s="32"/>
      <c r="Q62" s="32" t="s">
        <v>1217</v>
      </c>
      <c r="R62" s="32">
        <v>0.17204117858875301</v>
      </c>
      <c r="S62" s="32">
        <v>0.87194307375026903</v>
      </c>
    </row>
    <row r="63" spans="1:19">
      <c r="A63" s="32" t="s">
        <v>1021</v>
      </c>
      <c r="B63" s="32">
        <v>50000</v>
      </c>
      <c r="C63" s="32">
        <v>-1.7394915412155737E-2</v>
      </c>
      <c r="D63" s="32">
        <v>-3.9811942439834432E-3</v>
      </c>
      <c r="E63" s="32">
        <v>-1.6999021370264808E-2</v>
      </c>
      <c r="F63" s="32">
        <v>-0.11435175134636667</v>
      </c>
      <c r="G63" s="32">
        <v>0.13992291480700417</v>
      </c>
      <c r="H63" s="32">
        <v>1.9578422088088149E-2</v>
      </c>
      <c r="I63" s="32">
        <v>0.65722744106194531</v>
      </c>
      <c r="J63" s="32">
        <v>3.9929546428555804</v>
      </c>
      <c r="K63" s="32">
        <v>-35.145965313916001</v>
      </c>
      <c r="L63" s="32">
        <v>-0.41033518389199158</v>
      </c>
      <c r="M63" s="32">
        <v>1.0253975475423449</v>
      </c>
      <c r="N63" s="32">
        <v>1.4357327314343364</v>
      </c>
      <c r="O63" s="32">
        <v>6.2575429823674635E-4</v>
      </c>
      <c r="P63" s="32"/>
      <c r="Q63" s="32" t="s">
        <v>1218</v>
      </c>
      <c r="R63" s="32">
        <v>-0.23771702729560837</v>
      </c>
      <c r="S63" s="32">
        <v>0.30947268747236101</v>
      </c>
    </row>
    <row r="64" spans="1:19">
      <c r="A64" s="32" t="s">
        <v>1022</v>
      </c>
      <c r="B64" s="32">
        <v>50000</v>
      </c>
      <c r="C64" s="32">
        <v>0.21507499684887235</v>
      </c>
      <c r="D64" s="32">
        <v>0.23079451135978926</v>
      </c>
      <c r="E64" s="32">
        <v>0.20961949971124483</v>
      </c>
      <c r="F64" s="32">
        <v>0.15360170446775581</v>
      </c>
      <c r="G64" s="32">
        <v>0.23822824196299403</v>
      </c>
      <c r="H64" s="32">
        <v>5.6752695268778831E-2</v>
      </c>
      <c r="I64" s="32">
        <v>0.18620000991521579</v>
      </c>
      <c r="J64" s="32">
        <v>16.235402731051892</v>
      </c>
      <c r="K64" s="32">
        <v>1.0322093041095601</v>
      </c>
      <c r="L64" s="32">
        <v>-6.4518217685202774</v>
      </c>
      <c r="M64" s="32">
        <v>1.8643114589854244</v>
      </c>
      <c r="N64" s="32">
        <v>8.3161332275057021</v>
      </c>
      <c r="O64" s="32">
        <v>1.0653890863790451E-3</v>
      </c>
      <c r="P64" s="32"/>
      <c r="Q64" s="32" t="s">
        <v>1219</v>
      </c>
      <c r="R64" s="32">
        <v>-0.16812524332830861</v>
      </c>
      <c r="S64" s="32">
        <v>0.76050896127663703</v>
      </c>
    </row>
    <row r="65" spans="1:19">
      <c r="A65" s="32" t="s">
        <v>1023</v>
      </c>
      <c r="B65" s="32">
        <v>50000</v>
      </c>
      <c r="C65" s="32">
        <v>-6.4608945854041228E-2</v>
      </c>
      <c r="D65" s="32">
        <v>-4.08658746800519E-2</v>
      </c>
      <c r="E65" s="32">
        <v>-5.6149241916852943E-2</v>
      </c>
      <c r="F65" s="32">
        <v>-0.28262749190433167</v>
      </c>
      <c r="G65" s="32">
        <v>0.15077367460991492</v>
      </c>
      <c r="H65" s="32">
        <v>2.2732700955376502E-2</v>
      </c>
      <c r="I65" s="32">
        <v>0.71547287585404906</v>
      </c>
      <c r="J65" s="32">
        <v>4.1841437172089622</v>
      </c>
      <c r="K65" s="32">
        <v>-3.6894762632723719</v>
      </c>
      <c r="L65" s="32">
        <v>-0.47746483970199283</v>
      </c>
      <c r="M65" s="32">
        <v>1.0848242496518199</v>
      </c>
      <c r="N65" s="32">
        <v>1.5622890893538126</v>
      </c>
      <c r="O65" s="32">
        <v>6.7428037129040768E-4</v>
      </c>
      <c r="P65" s="32"/>
      <c r="Q65" s="32" t="s">
        <v>1220</v>
      </c>
      <c r="R65" s="32">
        <v>-0.28955663383129421</v>
      </c>
      <c r="S65" s="32">
        <v>0.29808571484540602</v>
      </c>
    </row>
    <row r="66" spans="1:19">
      <c r="A66" s="32" t="s">
        <v>1024</v>
      </c>
      <c r="B66" s="32">
        <v>50000</v>
      </c>
      <c r="C66" s="32">
        <v>-0.50039620610495283</v>
      </c>
      <c r="D66" s="32">
        <v>-0.49901196804012654</v>
      </c>
      <c r="E66" s="32">
        <v>-0.50047000813770015</v>
      </c>
      <c r="F66" s="32">
        <v>-0.50786015294372699</v>
      </c>
      <c r="G66" s="32">
        <v>3.196464044285903E-2</v>
      </c>
      <c r="H66" s="32">
        <v>1.021738238641259E-3</v>
      </c>
      <c r="I66" s="32">
        <v>0.27500014310083487</v>
      </c>
      <c r="J66" s="32">
        <v>3.1539257815822559</v>
      </c>
      <c r="K66" s="32">
        <v>-6.4055859358244274E-2</v>
      </c>
      <c r="L66" s="32">
        <v>-0.60794755161645164</v>
      </c>
      <c r="M66" s="32">
        <v>-0.34647134489152814</v>
      </c>
      <c r="N66" s="32">
        <v>0.2614762067249235</v>
      </c>
      <c r="O66" s="32">
        <v>1.4295021781314356E-4</v>
      </c>
      <c r="P66" s="32"/>
      <c r="Q66" s="32" t="s">
        <v>1221</v>
      </c>
      <c r="R66" s="32">
        <v>-0.5577009750089611</v>
      </c>
      <c r="S66" s="32">
        <v>-0.43206592205550443</v>
      </c>
    </row>
    <row r="67" spans="1:19">
      <c r="A67" s="32" t="s">
        <v>1025</v>
      </c>
      <c r="B67" s="32">
        <v>50000</v>
      </c>
      <c r="C67" s="32">
        <v>-0.47701731595172592</v>
      </c>
      <c r="D67" s="32">
        <v>-0.47183828868572919</v>
      </c>
      <c r="E67" s="32">
        <v>-0.47428743705717669</v>
      </c>
      <c r="F67" s="32">
        <v>-0.49129260445797274</v>
      </c>
      <c r="G67" s="32">
        <v>4.5202309211302541E-2</v>
      </c>
      <c r="H67" s="32">
        <v>2.0432487580342067E-3</v>
      </c>
      <c r="I67" s="32">
        <v>0.45964190238997737</v>
      </c>
      <c r="J67" s="32">
        <v>4.1051386378687242</v>
      </c>
      <c r="K67" s="32">
        <v>-9.5800426322353444E-2</v>
      </c>
      <c r="L67" s="32">
        <v>-0.62003902778241426</v>
      </c>
      <c r="M67" s="32">
        <v>-4.3353916774869885E-3</v>
      </c>
      <c r="N67" s="32">
        <v>0.61570363610492729</v>
      </c>
      <c r="O67" s="32">
        <v>2.0215087227287479E-4</v>
      </c>
      <c r="P67" s="32"/>
      <c r="Q67" s="32" t="s">
        <v>1222</v>
      </c>
      <c r="R67" s="32">
        <v>-0.55280323088752459</v>
      </c>
      <c r="S67" s="32">
        <v>-0.37650163022028704</v>
      </c>
    </row>
    <row r="68" spans="1:19">
      <c r="A68" s="32" t="s">
        <v>1026</v>
      </c>
      <c r="B68" s="32">
        <v>50000</v>
      </c>
      <c r="C68" s="32">
        <v>-0.50180167318849611</v>
      </c>
      <c r="D68" s="32">
        <v>-0.49854993518543167</v>
      </c>
      <c r="E68" s="32">
        <v>-0.5012340521962938</v>
      </c>
      <c r="F68" s="32">
        <v>-0.52306746923558023</v>
      </c>
      <c r="G68" s="32">
        <v>4.4425675373257194E-2</v>
      </c>
      <c r="H68" s="32">
        <v>1.9736406323700309E-3</v>
      </c>
      <c r="I68" s="32">
        <v>0.54101082053337124</v>
      </c>
      <c r="J68" s="32">
        <v>4.5953670042145411</v>
      </c>
      <c r="K68" s="32">
        <v>-8.9109780661657118E-2</v>
      </c>
      <c r="L68" s="32">
        <v>-0.66478522038514754</v>
      </c>
      <c r="M68" s="32">
        <v>9.3318947990208817E-2</v>
      </c>
      <c r="N68" s="32">
        <v>0.75810416837535632</v>
      </c>
      <c r="O68" s="32">
        <v>1.9867766016188286E-4</v>
      </c>
      <c r="P68" s="32"/>
      <c r="Q68" s="32" t="s">
        <v>1223</v>
      </c>
      <c r="R68" s="32">
        <v>-0.57703160948451571</v>
      </c>
      <c r="S68" s="32">
        <v>-0.4040927695867067</v>
      </c>
    </row>
    <row r="69" spans="1:19">
      <c r="A69" s="32" t="s">
        <v>1027</v>
      </c>
      <c r="B69" s="32">
        <v>50000</v>
      </c>
      <c r="C69" s="32">
        <v>-0.69752250307132146</v>
      </c>
      <c r="D69" s="32">
        <v>-0.69565789926728738</v>
      </c>
      <c r="E69" s="32">
        <v>-0.69752147249608387</v>
      </c>
      <c r="F69" s="32">
        <v>-0.7170809996618206</v>
      </c>
      <c r="G69" s="32">
        <v>2.8640706177527956E-2</v>
      </c>
      <c r="H69" s="32">
        <v>8.20290050347488E-4</v>
      </c>
      <c r="I69" s="32">
        <v>0.41479577912225013</v>
      </c>
      <c r="J69" s="32">
        <v>3.344577419764025</v>
      </c>
      <c r="K69" s="32">
        <v>-4.1170676287431256E-2</v>
      </c>
      <c r="L69" s="32">
        <v>-0.7919215134900337</v>
      </c>
      <c r="M69" s="32">
        <v>-0.55340728071111056</v>
      </c>
      <c r="N69" s="32">
        <v>0.23851423277892314</v>
      </c>
      <c r="O69" s="32">
        <v>1.2808513187310134E-4</v>
      </c>
      <c r="P69" s="32"/>
      <c r="Q69" s="32" t="s">
        <v>1224</v>
      </c>
      <c r="R69" s="32">
        <v>-0.74623458668369103</v>
      </c>
      <c r="S69" s="32">
        <v>-0.63375253135442544</v>
      </c>
    </row>
    <row r="70" spans="1:19">
      <c r="A70" s="32" t="s">
        <v>1028</v>
      </c>
      <c r="B70" s="32">
        <v>50000</v>
      </c>
      <c r="C70" s="32">
        <v>-0.94942383054092527</v>
      </c>
      <c r="D70" s="32">
        <v>-0.94596377921051167</v>
      </c>
      <c r="E70" s="32">
        <v>-0.94878515299567212</v>
      </c>
      <c r="F70" s="32">
        <v>-0.94911122759542021</v>
      </c>
      <c r="G70" s="32">
        <v>0.2758927660421725</v>
      </c>
      <c r="H70" s="32">
        <v>7.6116818354400942E-2</v>
      </c>
      <c r="I70" s="32">
        <v>146.67349784606023</v>
      </c>
      <c r="J70" s="32">
        <v>27502.84617839113</v>
      </c>
      <c r="K70" s="32">
        <v>-0.29165256863474071</v>
      </c>
      <c r="L70" s="32">
        <v>-15.473934924128619</v>
      </c>
      <c r="M70" s="32">
        <v>51.843312468650865</v>
      </c>
      <c r="N70" s="32">
        <v>67.317247392779478</v>
      </c>
      <c r="O70" s="32">
        <v>1.2338299587414867E-3</v>
      </c>
      <c r="P70" s="32"/>
      <c r="Q70" s="32" t="s">
        <v>1225</v>
      </c>
      <c r="R70" s="32">
        <v>-0.96223967792775678</v>
      </c>
      <c r="S70" s="32">
        <v>-0.92774897251696808</v>
      </c>
    </row>
    <row r="71" spans="1:19">
      <c r="A71" s="32" t="s">
        <v>1029</v>
      </c>
      <c r="B71" s="32">
        <v>50000</v>
      </c>
      <c r="C71" s="32">
        <v>-0.75049650606840768</v>
      </c>
      <c r="D71" s="32">
        <v>-0.74221274945199722</v>
      </c>
      <c r="E71" s="32">
        <v>-0.75037481462829225</v>
      </c>
      <c r="F71" s="32">
        <v>-0.81298248711292675</v>
      </c>
      <c r="G71" s="32">
        <v>6.977124166907743E-2</v>
      </c>
      <c r="H71" s="32">
        <v>4.8680261640448074E-3</v>
      </c>
      <c r="I71" s="32">
        <v>1.253499321620215</v>
      </c>
      <c r="J71" s="32">
        <v>11.073532367450763</v>
      </c>
      <c r="K71" s="32">
        <v>-9.4004369664347692E-2</v>
      </c>
      <c r="L71" s="32">
        <v>-0.97020138741746242</v>
      </c>
      <c r="M71" s="32">
        <v>0.64890405337273804</v>
      </c>
      <c r="N71" s="32">
        <v>1.6191054407902006</v>
      </c>
      <c r="O71" s="32">
        <v>3.1202647849324603E-4</v>
      </c>
      <c r="P71" s="32"/>
      <c r="Q71" s="32" t="s">
        <v>1226</v>
      </c>
      <c r="R71" s="32">
        <v>-0.85400492116706928</v>
      </c>
      <c r="S71" s="32">
        <v>-0.58461059810633254</v>
      </c>
    </row>
    <row r="72" spans="1:19">
      <c r="A72" s="32" t="s">
        <v>1030</v>
      </c>
      <c r="B72" s="32">
        <v>50000</v>
      </c>
      <c r="C72" s="32">
        <v>0.7752944948575663</v>
      </c>
      <c r="D72" s="32">
        <v>0.77709810425652703</v>
      </c>
      <c r="E72" s="32">
        <v>0.77549989404017761</v>
      </c>
      <c r="F72" s="32">
        <v>0.72815573360331542</v>
      </c>
      <c r="G72" s="32">
        <v>6.3898104370980605E-2</v>
      </c>
      <c r="H72" s="32">
        <v>4.0829677422047298E-3</v>
      </c>
      <c r="I72" s="32">
        <v>0.15434358070297463</v>
      </c>
      <c r="J72" s="32">
        <v>3.0318312256120357</v>
      </c>
      <c r="K72" s="32">
        <v>8.2226560611821112E-2</v>
      </c>
      <c r="L72" s="32">
        <v>0.55149081057652305</v>
      </c>
      <c r="M72" s="32">
        <v>1.0620330323937959</v>
      </c>
      <c r="N72" s="32">
        <v>0.51054222181727282</v>
      </c>
      <c r="O72" s="32">
        <v>2.8576101001377815E-4</v>
      </c>
      <c r="P72" s="32"/>
      <c r="Q72" s="32" t="s">
        <v>1227</v>
      </c>
      <c r="R72" s="32">
        <v>0.65665436661603804</v>
      </c>
      <c r="S72" s="32">
        <v>0.90726328253808597</v>
      </c>
    </row>
    <row r="73" spans="1:19">
      <c r="A73" s="32" t="s">
        <v>1031</v>
      </c>
      <c r="B73" s="32">
        <v>50000</v>
      </c>
      <c r="C73" s="32">
        <v>-1.590227237992653E-2</v>
      </c>
      <c r="D73" s="32">
        <v>4.5398959049583229E-2</v>
      </c>
      <c r="E73" s="32">
        <v>-1.4052540856718804E-2</v>
      </c>
      <c r="F73" s="32">
        <v>-0.12290896319968732</v>
      </c>
      <c r="G73" s="32">
        <v>2.3199345769878241</v>
      </c>
      <c r="H73" s="32">
        <v>5.3820964415036743</v>
      </c>
      <c r="I73" s="32">
        <v>98.272774725460664</v>
      </c>
      <c r="J73" s="32">
        <v>27206.652155796568</v>
      </c>
      <c r="K73" s="32">
        <v>51.101052216947728</v>
      </c>
      <c r="L73" s="32">
        <v>-264.93681299762125</v>
      </c>
      <c r="M73" s="32">
        <v>430.92498795009601</v>
      </c>
      <c r="N73" s="32">
        <v>695.86180094771726</v>
      </c>
      <c r="O73" s="32">
        <v>1.0375062834993988E-2</v>
      </c>
      <c r="P73" s="32"/>
      <c r="Q73" s="32" t="s">
        <v>1228</v>
      </c>
      <c r="R73" s="32">
        <v>-0.49817922554026534</v>
      </c>
      <c r="S73" s="32">
        <v>0.91739902692524899</v>
      </c>
    </row>
    <row r="74" spans="1:19">
      <c r="A74" s="32" t="s">
        <v>1032</v>
      </c>
      <c r="B74" s="32">
        <v>50000</v>
      </c>
      <c r="C74" s="32">
        <v>0.82802562099737165</v>
      </c>
      <c r="D74" s="32">
        <v>0.83012813427428755</v>
      </c>
      <c r="E74" s="32">
        <v>0.82802424976257849</v>
      </c>
      <c r="F74" s="32">
        <v>0.6440391902271897</v>
      </c>
      <c r="G74" s="32">
        <v>0.17136664602333482</v>
      </c>
      <c r="H74" s="32">
        <v>2.9366527369286931E-2</v>
      </c>
      <c r="I74" s="32">
        <v>9.3501910712981848E-2</v>
      </c>
      <c r="J74" s="32">
        <v>3.3206745461678002</v>
      </c>
      <c r="K74" s="32">
        <v>0.20643396958608864</v>
      </c>
      <c r="L74" s="32">
        <v>-4.7704200725269992E-2</v>
      </c>
      <c r="M74" s="32">
        <v>1.7182375912605923</v>
      </c>
      <c r="N74" s="32">
        <v>1.7659417919858622</v>
      </c>
      <c r="O74" s="32">
        <v>7.6637493916864141E-4</v>
      </c>
      <c r="P74" s="32"/>
      <c r="Q74" s="32" t="s">
        <v>1229</v>
      </c>
      <c r="R74" s="32">
        <v>0.49646421144608099</v>
      </c>
      <c r="S74" s="32">
        <v>1.1766579391086089</v>
      </c>
    </row>
    <row r="75" spans="1:19">
      <c r="A75" s="32" t="s">
        <v>1033</v>
      </c>
      <c r="B75" s="32">
        <v>50000</v>
      </c>
      <c r="C75" s="32">
        <v>0.37908767798740356</v>
      </c>
      <c r="D75" s="32">
        <v>0.35584324236663994</v>
      </c>
      <c r="E75" s="32">
        <v>0.34874953947553544</v>
      </c>
      <c r="F75" s="32">
        <v>0.28833697271574238</v>
      </c>
      <c r="G75" s="32">
        <v>0.11620920019086407</v>
      </c>
      <c r="H75" s="32">
        <v>1.3504578209000322E-2</v>
      </c>
      <c r="I75" s="32">
        <v>0.388050317407444</v>
      </c>
      <c r="J75" s="32">
        <v>3.3960853503743818</v>
      </c>
      <c r="K75" s="32">
        <v>0.32657413814572017</v>
      </c>
      <c r="L75" s="32">
        <v>-6.8179783168579394E-2</v>
      </c>
      <c r="M75" s="32">
        <v>1.3213449666748078</v>
      </c>
      <c r="N75" s="32">
        <v>1.3895247498433871</v>
      </c>
      <c r="O75" s="32">
        <v>5.1970334247530728E-4</v>
      </c>
      <c r="P75" s="32"/>
      <c r="Q75" s="32" t="s">
        <v>1230</v>
      </c>
      <c r="R75" s="32">
        <v>0.14855059328089801</v>
      </c>
      <c r="S75" s="32">
        <v>0.60250530409892</v>
      </c>
    </row>
    <row r="76" spans="1:19">
      <c r="A76" s="32" t="s">
        <v>1034</v>
      </c>
      <c r="B76" s="32">
        <v>50000</v>
      </c>
      <c r="C76" s="32">
        <v>0.3414517609929168</v>
      </c>
      <c r="D76" s="32">
        <v>0.34099017084138605</v>
      </c>
      <c r="E76" s="32">
        <v>0.33492512049227596</v>
      </c>
      <c r="F76" s="32">
        <v>0.28447516121545996</v>
      </c>
      <c r="G76" s="32">
        <v>0.11748712543044199</v>
      </c>
      <c r="H76" s="32">
        <v>1.3803224641908409E-2</v>
      </c>
      <c r="I76" s="32">
        <v>0.29837003356167713</v>
      </c>
      <c r="J76" s="32">
        <v>3.2864403686163937</v>
      </c>
      <c r="K76" s="32">
        <v>0.34454695612059716</v>
      </c>
      <c r="L76" s="32">
        <v>-0.11902050001792229</v>
      </c>
      <c r="M76" s="32">
        <v>0.98406836550662757</v>
      </c>
      <c r="N76" s="32">
        <v>1.1030888655245499</v>
      </c>
      <c r="O76" s="32">
        <v>5.2541839788702502E-4</v>
      </c>
      <c r="P76" s="32"/>
      <c r="Q76" s="32" t="s">
        <v>1231</v>
      </c>
      <c r="R76" s="32">
        <v>0.12643091257178701</v>
      </c>
      <c r="S76" s="32">
        <v>0.58819667721092495</v>
      </c>
    </row>
    <row r="77" spans="1:19">
      <c r="A77" s="32" t="s">
        <v>1035</v>
      </c>
      <c r="B77" s="32">
        <v>50000</v>
      </c>
      <c r="C77" s="32">
        <v>0.89215721116625857</v>
      </c>
      <c r="D77" s="32">
        <v>0.90910995505310133</v>
      </c>
      <c r="E77" s="32">
        <v>0.89194330903201724</v>
      </c>
      <c r="F77" s="32">
        <v>0.71625400097341274</v>
      </c>
      <c r="G77" s="32">
        <v>0.19837653362940683</v>
      </c>
      <c r="H77" s="32">
        <v>3.9353249094819173E-2</v>
      </c>
      <c r="I77" s="32">
        <v>0.53173103704910996</v>
      </c>
      <c r="J77" s="32">
        <v>3.5746110910185385</v>
      </c>
      <c r="K77" s="32">
        <v>0.21820961537905456</v>
      </c>
      <c r="L77" s="32">
        <v>0.2985575359937831</v>
      </c>
      <c r="M77" s="32">
        <v>2.0829884697980425</v>
      </c>
      <c r="N77" s="32">
        <v>1.7844309338042594</v>
      </c>
      <c r="O77" s="32">
        <v>8.8716682867225353E-4</v>
      </c>
      <c r="P77" s="32"/>
      <c r="Q77" s="32" t="s">
        <v>1232</v>
      </c>
      <c r="R77" s="32">
        <v>0.56886956542044498</v>
      </c>
      <c r="S77" s="32">
        <v>1.345895712134604</v>
      </c>
    </row>
    <row r="78" spans="1:19">
      <c r="A78" s="32" t="s">
        <v>1036</v>
      </c>
      <c r="B78" s="32">
        <v>50000</v>
      </c>
      <c r="C78" s="32">
        <v>0.92750623077418426</v>
      </c>
      <c r="D78" s="32">
        <v>0.95499004466340787</v>
      </c>
      <c r="E78" s="32">
        <v>0.93656709134753158</v>
      </c>
      <c r="F78" s="32">
        <v>0.56643127280547889</v>
      </c>
      <c r="G78" s="32">
        <v>0.36255518417794874</v>
      </c>
      <c r="H78" s="32">
        <v>0.13144626157430633</v>
      </c>
      <c r="I78" s="32">
        <v>0.37666231425687258</v>
      </c>
      <c r="J78" s="32">
        <v>3.4433316934051983</v>
      </c>
      <c r="K78" s="32">
        <v>0.37964289387512257</v>
      </c>
      <c r="L78" s="32">
        <v>-0.78394242191249697</v>
      </c>
      <c r="M78" s="32">
        <v>2.9963003910788726</v>
      </c>
      <c r="N78" s="32">
        <v>3.7802428129913697</v>
      </c>
      <c r="O78" s="32">
        <v>1.6213960748336993E-3</v>
      </c>
      <c r="P78" s="32"/>
      <c r="Q78" s="32" t="s">
        <v>1233</v>
      </c>
      <c r="R78" s="32">
        <v>0.29926572250637701</v>
      </c>
      <c r="S78" s="32">
        <v>1.7269606590523181</v>
      </c>
    </row>
    <row r="79" spans="1:19">
      <c r="A79" s="32" t="s">
        <v>1037</v>
      </c>
      <c r="B79" s="32">
        <v>50000</v>
      </c>
      <c r="C79" s="32">
        <v>0.88054764933911089</v>
      </c>
      <c r="D79" s="32">
        <v>0.92420613649904071</v>
      </c>
      <c r="E79" s="32">
        <v>0.86440622313865312</v>
      </c>
      <c r="F79" s="32">
        <v>0.6377746559338705</v>
      </c>
      <c r="G79" s="32">
        <v>0.58451588642198093</v>
      </c>
      <c r="H79" s="32">
        <v>0.34165882147967408</v>
      </c>
      <c r="I79" s="32">
        <v>0.50921817830432015</v>
      </c>
      <c r="J79" s="32">
        <v>3.0452919084956358</v>
      </c>
      <c r="K79" s="32">
        <v>0.63245185607203291</v>
      </c>
      <c r="L79" s="32">
        <v>-0.49282879060987062</v>
      </c>
      <c r="M79" s="32">
        <v>3.9854284081440166</v>
      </c>
      <c r="N79" s="32">
        <v>4.4782571987538873</v>
      </c>
      <c r="O79" s="32">
        <v>2.6140345119361917E-3</v>
      </c>
      <c r="P79" s="32"/>
      <c r="Q79" s="32" t="s">
        <v>1234</v>
      </c>
      <c r="R79" s="32">
        <v>-3.34000188526321E-2</v>
      </c>
      <c r="S79" s="32">
        <v>2.1899631038071519</v>
      </c>
    </row>
    <row r="80" spans="1:19">
      <c r="A80" s="32" t="s">
        <v>1038</v>
      </c>
      <c r="B80" s="32">
        <v>50000</v>
      </c>
      <c r="C80" s="32">
        <v>-0.46826516220028203</v>
      </c>
      <c r="D80" s="32">
        <v>-0.45856905655908581</v>
      </c>
      <c r="E80" s="32">
        <v>-0.46844654449518752</v>
      </c>
      <c r="F80" s="32">
        <v>-0.46978970188910557</v>
      </c>
      <c r="G80" s="32">
        <v>0.72892810033463762</v>
      </c>
      <c r="H80" s="32">
        <v>0.53133617545746348</v>
      </c>
      <c r="I80" s="32">
        <v>203.93731324660749</v>
      </c>
      <c r="J80" s="32">
        <v>44095.795079379648</v>
      </c>
      <c r="K80" s="32">
        <v>-1.5895710578559643</v>
      </c>
      <c r="L80" s="32">
        <v>-12.116694213872217</v>
      </c>
      <c r="M80" s="32">
        <v>157.47657080854898</v>
      </c>
      <c r="N80" s="32">
        <v>169.59326502242121</v>
      </c>
      <c r="O80" s="32">
        <v>3.259865566116074E-3</v>
      </c>
      <c r="P80" s="32"/>
      <c r="Q80" s="32" t="s">
        <v>1235</v>
      </c>
      <c r="R80" s="32">
        <v>-0.60723792494072892</v>
      </c>
      <c r="S80" s="32">
        <v>-0.28143548331298673</v>
      </c>
    </row>
    <row r="81" spans="1:19">
      <c r="A81" s="32" t="s">
        <v>1039</v>
      </c>
      <c r="B81" s="32">
        <v>50000</v>
      </c>
      <c r="C81" s="32">
        <v>-0.77367873250838459</v>
      </c>
      <c r="D81" s="32">
        <v>-0.77089617124043552</v>
      </c>
      <c r="E81" s="32">
        <v>-0.7735444494190602</v>
      </c>
      <c r="F81" s="32">
        <v>-0.82267032110778437</v>
      </c>
      <c r="G81" s="32">
        <v>3.3968581985648609E-2</v>
      </c>
      <c r="H81" s="32">
        <v>1.1538645621157312E-3</v>
      </c>
      <c r="I81" s="32">
        <v>0.48392176008262822</v>
      </c>
      <c r="J81" s="32">
        <v>3.5735266573447686</v>
      </c>
      <c r="K81" s="32">
        <v>-4.4063757549853123E-2</v>
      </c>
      <c r="L81" s="32">
        <v>-0.88225456992913687</v>
      </c>
      <c r="M81" s="32">
        <v>-0.55772938901121005</v>
      </c>
      <c r="N81" s="32">
        <v>0.32452518091792681</v>
      </c>
      <c r="O81" s="32">
        <v>1.5191211683837015E-4</v>
      </c>
      <c r="P81" s="32"/>
      <c r="Q81" s="32" t="s">
        <v>1236</v>
      </c>
      <c r="R81" s="32">
        <v>-0.83034446377513449</v>
      </c>
      <c r="S81" s="32">
        <v>-0.69748575328456097</v>
      </c>
    </row>
    <row r="82" spans="1:19">
      <c r="A82" s="32" t="s">
        <v>1040</v>
      </c>
      <c r="B82" s="32">
        <v>50000</v>
      </c>
      <c r="C82" s="32">
        <v>-0.77385159010600701</v>
      </c>
      <c r="D82" s="32">
        <v>-0.77114315850519155</v>
      </c>
      <c r="E82" s="32">
        <v>-0.77376869978273088</v>
      </c>
      <c r="F82" s="32">
        <v>-0.82281994595824215</v>
      </c>
      <c r="G82" s="32">
        <v>3.3845323170762907E-2</v>
      </c>
      <c r="H82" s="32">
        <v>1.1455059005333805E-3</v>
      </c>
      <c r="I82" s="32">
        <v>0.48094230156625239</v>
      </c>
      <c r="J82" s="32">
        <v>3.560709055478771</v>
      </c>
      <c r="K82" s="32">
        <v>-4.3889805410930127E-2</v>
      </c>
      <c r="L82" s="32">
        <v>-0.88092175045095844</v>
      </c>
      <c r="M82" s="32">
        <v>-0.56379135935068181</v>
      </c>
      <c r="N82" s="32">
        <v>0.31713039110027663</v>
      </c>
      <c r="O82" s="32">
        <v>1.5136088666054917E-4</v>
      </c>
      <c r="P82" s="32"/>
      <c r="Q82" s="32" t="s">
        <v>1237</v>
      </c>
      <c r="R82" s="32">
        <v>-0.83044893497633043</v>
      </c>
      <c r="S82" s="32">
        <v>-0.69816038196199992</v>
      </c>
    </row>
    <row r="83" spans="1:19">
      <c r="A83" s="32" t="s">
        <v>1041</v>
      </c>
      <c r="B83" s="32">
        <v>50000</v>
      </c>
      <c r="C83" s="32">
        <v>-0.77367491166077751</v>
      </c>
      <c r="D83" s="32">
        <v>-0.77096436409776914</v>
      </c>
      <c r="E83" s="32">
        <v>-0.77359195657943625</v>
      </c>
      <c r="F83" s="32">
        <v>-0.82268152404102213</v>
      </c>
      <c r="G83" s="32">
        <v>3.3871764829490274E-2</v>
      </c>
      <c r="H83" s="32">
        <v>1.1472964526642942E-3</v>
      </c>
      <c r="I83" s="32">
        <v>0.48094230156582923</v>
      </c>
      <c r="J83" s="32">
        <v>3.5607090554784144</v>
      </c>
      <c r="K83" s="32">
        <v>-4.3934280761639528E-2</v>
      </c>
      <c r="L83" s="32">
        <v>-0.88082872056849837</v>
      </c>
      <c r="M83" s="32">
        <v>-0.56345057135017473</v>
      </c>
      <c r="N83" s="32">
        <v>0.31737814921832364</v>
      </c>
      <c r="O83" s="32">
        <v>1.5147913735325365E-4</v>
      </c>
      <c r="P83" s="32"/>
      <c r="Q83" s="32" t="s">
        <v>1238</v>
      </c>
      <c r="R83" s="32">
        <v>-0.83031647320678093</v>
      </c>
      <c r="S83" s="32">
        <v>-0.69792456976040806</v>
      </c>
    </row>
    <row r="84" spans="1:19">
      <c r="A84" s="32" t="s">
        <v>1042</v>
      </c>
      <c r="B84" s="32">
        <v>50000</v>
      </c>
      <c r="C84" s="32">
        <v>-4.312844982375897E-2</v>
      </c>
      <c r="D84" s="32">
        <v>-1.5728990651843192E-2</v>
      </c>
      <c r="E84" s="32">
        <v>-4.2400216690164277E-2</v>
      </c>
      <c r="F84" s="32">
        <v>-0.10462989080893882</v>
      </c>
      <c r="G84" s="32">
        <v>0.20305772137324418</v>
      </c>
      <c r="H84" s="32">
        <v>4.1232438209294071E-2</v>
      </c>
      <c r="I84" s="32">
        <v>0.99341880020168061</v>
      </c>
      <c r="J84" s="32">
        <v>5.1902860954962371</v>
      </c>
      <c r="K84" s="32">
        <v>-12.909774432948051</v>
      </c>
      <c r="L84" s="32">
        <v>-0.61264167406241909</v>
      </c>
      <c r="M84" s="32">
        <v>1.6833826240417995</v>
      </c>
      <c r="N84" s="32">
        <v>2.2960242981042187</v>
      </c>
      <c r="O84" s="32">
        <v>9.0810173669357195E-4</v>
      </c>
      <c r="P84" s="32"/>
      <c r="Q84" s="32" t="s">
        <v>1239</v>
      </c>
      <c r="R84" s="32">
        <v>-0.33321627768276141</v>
      </c>
      <c r="S84" s="32">
        <v>0.45778928123281698</v>
      </c>
    </row>
    <row r="85" spans="1:19">
      <c r="A85" s="32" t="s">
        <v>1043</v>
      </c>
      <c r="B85" s="32">
        <v>50000</v>
      </c>
      <c r="C85" s="32">
        <v>-0.10350310836745423</v>
      </c>
      <c r="D85" s="32">
        <v>-7.5903237308943106E-2</v>
      </c>
      <c r="E85" s="32">
        <v>-0.1137435521638604</v>
      </c>
      <c r="F85" s="32">
        <v>-0.13265820324397204</v>
      </c>
      <c r="G85" s="32">
        <v>0.2457512720442914</v>
      </c>
      <c r="H85" s="32">
        <v>6.0393687711387319E-2</v>
      </c>
      <c r="I85" s="32">
        <v>1.2781621318805241</v>
      </c>
      <c r="J85" s="32">
        <v>6.8847838154057346</v>
      </c>
      <c r="K85" s="32">
        <v>-3.237691576237109</v>
      </c>
      <c r="L85" s="32">
        <v>-1.2341163847060208</v>
      </c>
      <c r="M85" s="32">
        <v>2.5628368880792389</v>
      </c>
      <c r="N85" s="32">
        <v>3.7969532727852595</v>
      </c>
      <c r="O85" s="32">
        <v>1.0990330996961586E-3</v>
      </c>
      <c r="P85" s="32"/>
      <c r="Q85" s="32" t="s">
        <v>1240</v>
      </c>
      <c r="R85" s="32">
        <v>-0.44082733566095722</v>
      </c>
      <c r="S85" s="32">
        <v>0.51049264162499997</v>
      </c>
    </row>
    <row r="86" spans="1:19">
      <c r="A86" s="32" t="s">
        <v>1044</v>
      </c>
      <c r="B86" s="32">
        <v>50000</v>
      </c>
      <c r="C86" s="32">
        <v>-9.4603131372197932E-2</v>
      </c>
      <c r="D86" s="32">
        <v>-6.7004018893638689E-2</v>
      </c>
      <c r="E86" s="32">
        <v>-0.1013269762314937</v>
      </c>
      <c r="F86" s="32">
        <v>-0.25151708872448475</v>
      </c>
      <c r="G86" s="32">
        <v>0.23726880644831183</v>
      </c>
      <c r="H86" s="32">
        <v>5.6296486513406463E-2</v>
      </c>
      <c r="I86" s="32">
        <v>1.2626321948666839</v>
      </c>
      <c r="J86" s="32">
        <v>6.9635806752823832</v>
      </c>
      <c r="K86" s="32">
        <v>-3.5411130610680117</v>
      </c>
      <c r="L86" s="32">
        <v>-0.89050590390916939</v>
      </c>
      <c r="M86" s="32">
        <v>2.5534496977659935</v>
      </c>
      <c r="N86" s="32">
        <v>3.4439556016751629</v>
      </c>
      <c r="O86" s="32">
        <v>1.0610983603173314E-3</v>
      </c>
      <c r="P86" s="32"/>
      <c r="Q86" s="32" t="s">
        <v>1241</v>
      </c>
      <c r="R86" s="32">
        <v>-0.42426464541173059</v>
      </c>
      <c r="S86" s="32">
        <v>0.49177678385847101</v>
      </c>
    </row>
    <row r="87" spans="1:19">
      <c r="A87" s="32" t="s">
        <v>1045</v>
      </c>
      <c r="B87" s="32">
        <v>50000</v>
      </c>
      <c r="C87" s="32">
        <v>3.1753976684051515</v>
      </c>
      <c r="D87" s="32">
        <v>2.2956063935929341</v>
      </c>
      <c r="E87" s="32">
        <v>2.4844996737979534</v>
      </c>
      <c r="F87" s="32">
        <v>1.0912443851502822</v>
      </c>
      <c r="G87" s="32">
        <v>296.49164123068994</v>
      </c>
      <c r="H87" s="32">
        <v>87907.293319668155</v>
      </c>
      <c r="I87" s="32">
        <v>-89.850428819802573</v>
      </c>
      <c r="J87" s="32">
        <v>14287.948399908064</v>
      </c>
      <c r="K87" s="32">
        <v>129.15613149458102</v>
      </c>
      <c r="L87" s="32">
        <v>-47680.714368626475</v>
      </c>
      <c r="M87" s="32">
        <v>16411.120759117483</v>
      </c>
      <c r="N87" s="32">
        <v>64091.835127743958</v>
      </c>
      <c r="O87" s="32">
        <v>1.3259509291046043</v>
      </c>
      <c r="P87" s="32"/>
      <c r="Q87" s="32" t="s">
        <v>1242</v>
      </c>
      <c r="R87" s="32">
        <v>-33.45465046201064</v>
      </c>
      <c r="S87" s="32">
        <v>39.960002710540394</v>
      </c>
    </row>
    <row r="88" spans="1:19">
      <c r="A88" s="32" t="s">
        <v>1046</v>
      </c>
      <c r="B88" s="32">
        <v>50000</v>
      </c>
      <c r="C88" s="32">
        <v>3.3086138139177623</v>
      </c>
      <c r="D88" s="32">
        <v>2.4047589571242347</v>
      </c>
      <c r="E88" s="32">
        <v>2.5957447614715488</v>
      </c>
      <c r="F88" s="32">
        <v>1.1550560878495375</v>
      </c>
      <c r="G88" s="32">
        <v>305.56912168758367</v>
      </c>
      <c r="H88" s="32">
        <v>93372.488128921308</v>
      </c>
      <c r="I88" s="32">
        <v>-89.789290696114193</v>
      </c>
      <c r="J88" s="32">
        <v>14285.605393263813</v>
      </c>
      <c r="K88" s="32">
        <v>127.068503386719</v>
      </c>
      <c r="L88" s="32">
        <v>-49140.903064693128</v>
      </c>
      <c r="M88" s="32">
        <v>16934.169870608082</v>
      </c>
      <c r="N88" s="32">
        <v>66075.072935301214</v>
      </c>
      <c r="O88" s="32">
        <v>1.3665466558366848</v>
      </c>
      <c r="P88" s="32"/>
      <c r="Q88" s="32" t="s">
        <v>1243</v>
      </c>
      <c r="R88" s="32">
        <v>-34.434919194753483</v>
      </c>
      <c r="S88" s="32">
        <v>41.223598691003737</v>
      </c>
    </row>
    <row r="89" spans="1:19">
      <c r="A89" s="32" t="s">
        <v>911</v>
      </c>
      <c r="B89" s="32">
        <v>50000</v>
      </c>
      <c r="C89" s="32">
        <v>3.1765369820555316</v>
      </c>
      <c r="D89" s="32">
        <v>2.3003890145550296</v>
      </c>
      <c r="E89" s="32">
        <v>2.4855203141687303</v>
      </c>
      <c r="F89" s="32">
        <v>1.0889947064258525</v>
      </c>
      <c r="G89" s="32">
        <v>296.20216441305473</v>
      </c>
      <c r="H89" s="32">
        <v>87735.722202978301</v>
      </c>
      <c r="I89" s="32">
        <v>-89.78929069611263</v>
      </c>
      <c r="J89" s="32">
        <v>14285.605393263477</v>
      </c>
      <c r="K89" s="32">
        <v>128.76177139558715</v>
      </c>
      <c r="L89" s="32">
        <v>-47634.561815487439</v>
      </c>
      <c r="M89" s="32">
        <v>16415.036877919469</v>
      </c>
      <c r="N89" s="32">
        <v>64049.598693406908</v>
      </c>
      <c r="O89" s="32">
        <v>1.324656349420319</v>
      </c>
      <c r="P89" s="32"/>
      <c r="Q89" s="32" t="s">
        <v>1244</v>
      </c>
      <c r="R89" s="32">
        <v>-33.410000649826543</v>
      </c>
      <c r="S89" s="32">
        <v>39.929270773538533</v>
      </c>
    </row>
    <row r="90" spans="1:19">
      <c r="A90" s="32" t="s">
        <v>912</v>
      </c>
      <c r="B90" s="32">
        <v>50000</v>
      </c>
      <c r="C90" s="32">
        <v>13.375552223833033</v>
      </c>
      <c r="D90" s="32">
        <v>15.42891345832385</v>
      </c>
      <c r="E90" s="32">
        <v>13.383215850380044</v>
      </c>
      <c r="F90" s="32">
        <v>9.9359059518246955</v>
      </c>
      <c r="G90" s="32">
        <v>57.391922100198244</v>
      </c>
      <c r="H90" s="32">
        <v>3293.8327223552237</v>
      </c>
      <c r="I90" s="32">
        <v>-48.111738598711511</v>
      </c>
      <c r="J90" s="32">
        <v>12161.27074867275</v>
      </c>
      <c r="K90" s="32">
        <v>3.7197643408412202</v>
      </c>
      <c r="L90" s="32">
        <v>-8567.4655680341548</v>
      </c>
      <c r="M90" s="32">
        <v>4823.9031385464223</v>
      </c>
      <c r="N90" s="32">
        <v>13391.368706580577</v>
      </c>
      <c r="O90" s="32">
        <v>0.25666447835083156</v>
      </c>
      <c r="P90" s="32"/>
      <c r="Q90" s="32" t="s">
        <v>1245</v>
      </c>
      <c r="R90" s="32">
        <v>4.1582339895764342</v>
      </c>
      <c r="S90" s="32">
        <v>39.224983719844474</v>
      </c>
    </row>
    <row r="91" spans="1:19">
      <c r="A91" s="32" t="s">
        <v>913</v>
      </c>
      <c r="B91" s="32">
        <v>50000</v>
      </c>
      <c r="C91" s="32">
        <v>2.6842659071351673</v>
      </c>
      <c r="D91" s="32">
        <v>3.2971958146531888</v>
      </c>
      <c r="E91" s="32">
        <v>2.6859837608836568</v>
      </c>
      <c r="F91" s="32">
        <v>3.6442699163155479</v>
      </c>
      <c r="G91" s="32">
        <v>14.662562362479722</v>
      </c>
      <c r="H91" s="32">
        <v>214.99073503360694</v>
      </c>
      <c r="I91" s="32">
        <v>108.15312630058254</v>
      </c>
      <c r="J91" s="32">
        <v>18803.998530652905</v>
      </c>
      <c r="K91" s="32">
        <v>4.4469795507192176</v>
      </c>
      <c r="L91" s="32">
        <v>-1017.5219544113412</v>
      </c>
      <c r="M91" s="32">
        <v>2501.7638104873718</v>
      </c>
      <c r="N91" s="32">
        <v>3519.2857648987128</v>
      </c>
      <c r="O91" s="32">
        <v>6.5572972333669141E-2</v>
      </c>
      <c r="P91" s="32"/>
      <c r="Q91" s="32" t="s">
        <v>1246</v>
      </c>
      <c r="R91" s="32">
        <v>0.50205739541177397</v>
      </c>
      <c r="S91" s="32">
        <v>9.0049860735288032</v>
      </c>
    </row>
    <row r="92" spans="1:19">
      <c r="A92" s="32" t="s">
        <v>914</v>
      </c>
      <c r="B92" s="32">
        <v>50000</v>
      </c>
      <c r="C92" s="32">
        <v>2.1010309278350516</v>
      </c>
      <c r="D92" s="32">
        <v>1.6913113559698232</v>
      </c>
      <c r="E92" s="32">
        <v>2.0869645302951279</v>
      </c>
      <c r="F92" s="32">
        <v>0.82593941435993623</v>
      </c>
      <c r="G92" s="32">
        <v>159.68268303584946</v>
      </c>
      <c r="H92" s="32">
        <v>25498.559261527571</v>
      </c>
      <c r="I92" s="32">
        <v>-161.66849165203823</v>
      </c>
      <c r="J92" s="32">
        <v>27834.95244069599</v>
      </c>
      <c r="K92" s="32">
        <v>94.413534487436237</v>
      </c>
      <c r="L92" s="32">
        <v>-29764.126529568726</v>
      </c>
      <c r="M92" s="32">
        <v>1513.2168538174346</v>
      </c>
      <c r="N92" s="32">
        <v>31277.34338338616</v>
      </c>
      <c r="O92" s="32">
        <v>0.7141226681954238</v>
      </c>
      <c r="P92" s="32"/>
      <c r="Q92" s="32" t="s">
        <v>1247</v>
      </c>
      <c r="R92" s="32">
        <v>0.62197295145742904</v>
      </c>
      <c r="S92" s="32">
        <v>8.9490735144334455</v>
      </c>
    </row>
    <row r="93" spans="1:19">
      <c r="A93" s="32" t="s">
        <v>915</v>
      </c>
      <c r="B93" s="32">
        <v>50000</v>
      </c>
      <c r="C93" s="32">
        <v>2.0040322580645187</v>
      </c>
      <c r="D93" s="32">
        <v>3.123029549545326</v>
      </c>
      <c r="E93" s="32">
        <v>1.9593101558515449</v>
      </c>
      <c r="F93" s="32">
        <v>0.94843002302409685</v>
      </c>
      <c r="G93" s="32">
        <v>100.39009824221611</v>
      </c>
      <c r="H93" s="32">
        <v>10078.171825081801</v>
      </c>
      <c r="I93" s="32">
        <v>216.51914355454119</v>
      </c>
      <c r="J93" s="32">
        <v>47841.847043504109</v>
      </c>
      <c r="K93" s="32">
        <v>32.145100342336384</v>
      </c>
      <c r="L93" s="32">
        <v>-576.0751106397239</v>
      </c>
      <c r="M93" s="32">
        <v>22204.454827033333</v>
      </c>
      <c r="N93" s="32">
        <v>22780.529937673058</v>
      </c>
      <c r="O93" s="32">
        <v>0.44895816787495479</v>
      </c>
      <c r="P93" s="32"/>
      <c r="Q93" s="32" t="s">
        <v>1248</v>
      </c>
      <c r="R93" s="32">
        <v>0.58185651194397103</v>
      </c>
      <c r="S93" s="32">
        <v>7.9111195428179926</v>
      </c>
    </row>
    <row r="94" spans="1:19">
      <c r="A94" s="32" t="s">
        <v>916</v>
      </c>
      <c r="B94" s="32">
        <v>50000</v>
      </c>
      <c r="C94" s="32">
        <v>2.5679012345679015</v>
      </c>
      <c r="D94" s="32">
        <v>1.7726398984251039</v>
      </c>
      <c r="E94" s="32">
        <v>0.67683615796493579</v>
      </c>
      <c r="F94" s="32">
        <v>-0.17004292767792947</v>
      </c>
      <c r="G94" s="32">
        <v>145.93800335031429</v>
      </c>
      <c r="H94" s="32">
        <v>21297.900821876348</v>
      </c>
      <c r="I94" s="32">
        <v>-55.463090244612886</v>
      </c>
      <c r="J94" s="32">
        <v>15281.66258177354</v>
      </c>
      <c r="K94" s="32">
        <v>82.328059680915686</v>
      </c>
      <c r="L94" s="32">
        <v>-23193.67394722654</v>
      </c>
      <c r="M94" s="32">
        <v>12945.316652973752</v>
      </c>
      <c r="N94" s="32">
        <v>36138.99060020029</v>
      </c>
      <c r="O94" s="32">
        <v>0.65265459198378961</v>
      </c>
      <c r="P94" s="32"/>
      <c r="Q94" s="32" t="s">
        <v>1249</v>
      </c>
      <c r="R94" s="32">
        <v>-0.34256519225451892</v>
      </c>
      <c r="S94" s="32">
        <v>9.8877712172193704</v>
      </c>
    </row>
    <row r="95" spans="1:19">
      <c r="A95" s="32" t="s">
        <v>917</v>
      </c>
      <c r="B95" s="32">
        <v>50000</v>
      </c>
      <c r="C95" s="32">
        <v>0.43024900063001215</v>
      </c>
      <c r="D95" s="32">
        <v>0.82458695585479014</v>
      </c>
      <c r="E95" s="32">
        <v>0.39919477263914349</v>
      </c>
      <c r="F95" s="32">
        <v>-2.7429790666318923E-2</v>
      </c>
      <c r="G95" s="32">
        <v>45.556432205688353</v>
      </c>
      <c r="H95" s="32">
        <v>2075.3885153114788</v>
      </c>
      <c r="I95" s="32">
        <v>-41.538291049630423</v>
      </c>
      <c r="J95" s="32">
        <v>18944.017634480519</v>
      </c>
      <c r="K95" s="32">
        <v>55.247578053746025</v>
      </c>
      <c r="L95" s="32">
        <v>-7363.9376611094749</v>
      </c>
      <c r="M95" s="32">
        <v>5780.1367064286433</v>
      </c>
      <c r="N95" s="32">
        <v>13144.074367538118</v>
      </c>
      <c r="O95" s="32">
        <v>0.20373455844855967</v>
      </c>
      <c r="P95" s="32"/>
      <c r="Q95" s="32" t="s">
        <v>1250</v>
      </c>
      <c r="R95" s="32">
        <v>-1.0694392061984446</v>
      </c>
      <c r="S95" s="32">
        <v>6.9237805779423081</v>
      </c>
    </row>
    <row r="96" spans="1:19">
      <c r="A96" s="32" t="s">
        <v>918</v>
      </c>
      <c r="B96" s="32">
        <v>50000</v>
      </c>
      <c r="C96" s="32">
        <v>0.44444444444444359</v>
      </c>
      <c r="D96" s="32">
        <v>0.84269626521629204</v>
      </c>
      <c r="E96" s="32">
        <v>0.41308199841010784</v>
      </c>
      <c r="F96" s="32">
        <v>-1.7776880049982076E-2</v>
      </c>
      <c r="G96" s="32">
        <v>46.008586881886387</v>
      </c>
      <c r="H96" s="32">
        <v>2116.7900668680882</v>
      </c>
      <c r="I96" s="32">
        <v>-41.538291049629279</v>
      </c>
      <c r="J96" s="32">
        <v>18944.017634479824</v>
      </c>
      <c r="K96" s="32">
        <v>54.596880015930189</v>
      </c>
      <c r="L96" s="32">
        <v>-7437.0159627418516</v>
      </c>
      <c r="M96" s="32">
        <v>5837.5153875278838</v>
      </c>
      <c r="N96" s="32">
        <v>13274.531350269735</v>
      </c>
      <c r="O96" s="32">
        <v>0.20575665563320611</v>
      </c>
      <c r="P96" s="32"/>
      <c r="Q96" s="32" t="s">
        <v>1251</v>
      </c>
      <c r="R96" s="32">
        <v>-1.0701284011216186</v>
      </c>
      <c r="S96" s="32">
        <v>7.002425332766478</v>
      </c>
    </row>
    <row r="97" spans="1:19">
      <c r="A97" s="32" t="s">
        <v>919</v>
      </c>
      <c r="B97" s="32">
        <v>50000</v>
      </c>
      <c r="C97" s="32">
        <v>0.21176470588235141</v>
      </c>
      <c r="D97" s="32">
        <v>0.21249543042774546</v>
      </c>
      <c r="E97" s="32">
        <v>0.21168477481419692</v>
      </c>
      <c r="F97" s="32">
        <v>0.26900233838417259</v>
      </c>
      <c r="G97" s="32">
        <v>4.3647988262720726E-2</v>
      </c>
      <c r="H97" s="32">
        <v>1.9051468793826062E-3</v>
      </c>
      <c r="I97" s="32">
        <v>0.11696227969678587</v>
      </c>
      <c r="J97" s="32">
        <v>3.0353683342064857</v>
      </c>
      <c r="K97" s="32">
        <v>0.20540671474609565</v>
      </c>
      <c r="L97" s="32">
        <v>5.5662219351982116E-2</v>
      </c>
      <c r="M97" s="32">
        <v>0.42160412789151291</v>
      </c>
      <c r="N97" s="32">
        <v>0.36594190853953079</v>
      </c>
      <c r="O97" s="32">
        <v>1.9519973767311298E-4</v>
      </c>
      <c r="P97" s="32"/>
      <c r="Q97" s="32" t="s">
        <v>1252</v>
      </c>
      <c r="R97" s="32">
        <v>0.12908559669236899</v>
      </c>
      <c r="S97" s="32">
        <v>0.30088937252848302</v>
      </c>
    </row>
    <row r="98" spans="1:19">
      <c r="A98" s="32" t="s">
        <v>920</v>
      </c>
      <c r="B98" s="32">
        <v>50000</v>
      </c>
      <c r="C98" s="32">
        <v>0.21176470588235288</v>
      </c>
      <c r="D98" s="32">
        <v>0.21254379741368656</v>
      </c>
      <c r="E98" s="32">
        <v>0.21166793588571003</v>
      </c>
      <c r="F98" s="32">
        <v>0.24486724693514128</v>
      </c>
      <c r="G98" s="32">
        <v>4.3970598537042951E-2</v>
      </c>
      <c r="H98" s="32">
        <v>1.9334135357058039E-3</v>
      </c>
      <c r="I98" s="32">
        <v>0.10870390066181225</v>
      </c>
      <c r="J98" s="32">
        <v>3.042505260322617</v>
      </c>
      <c r="K98" s="32">
        <v>0.20687782505108995</v>
      </c>
      <c r="L98" s="32">
        <v>3.8126290091688608E-2</v>
      </c>
      <c r="M98" s="32">
        <v>0.41767004863500051</v>
      </c>
      <c r="N98" s="32">
        <v>0.3795437585433119</v>
      </c>
      <c r="O98" s="32">
        <v>1.9664249468036169E-4</v>
      </c>
      <c r="P98" s="32"/>
      <c r="Q98" s="32" t="s">
        <v>1253</v>
      </c>
      <c r="R98" s="32">
        <v>0.12851363094319301</v>
      </c>
      <c r="S98" s="32">
        <v>0.30170362657195798</v>
      </c>
    </row>
    <row r="99" spans="1:19">
      <c r="A99" s="32" t="s">
        <v>921</v>
      </c>
      <c r="B99" s="32">
        <v>50000</v>
      </c>
      <c r="C99" s="32">
        <v>-0.27830130328507313</v>
      </c>
      <c r="D99" s="32">
        <v>-0.25078543834780975</v>
      </c>
      <c r="E99" s="32">
        <v>-0.27757066464649532</v>
      </c>
      <c r="F99" s="32">
        <v>-0.38209399754048556</v>
      </c>
      <c r="G99" s="32">
        <v>0.21487607585354487</v>
      </c>
      <c r="H99" s="32">
        <v>4.6171727974218375E-2</v>
      </c>
      <c r="I99" s="32">
        <v>1.1057276176951347</v>
      </c>
      <c r="J99" s="32">
        <v>6.497122036426636</v>
      </c>
      <c r="K99" s="32">
        <v>-0.85681241011903231</v>
      </c>
      <c r="L99" s="32">
        <v>-0.85153667310139569</v>
      </c>
      <c r="M99" s="32">
        <v>1.9475035984817735</v>
      </c>
      <c r="N99" s="32">
        <v>2.799040271583169</v>
      </c>
      <c r="O99" s="32">
        <v>9.6095502469385502E-4</v>
      </c>
      <c r="P99" s="32"/>
      <c r="Q99" s="32" t="s">
        <v>1254</v>
      </c>
      <c r="R99" s="32">
        <v>-0.59030122824313214</v>
      </c>
      <c r="S99" s="32">
        <v>0.25156333475929898</v>
      </c>
    </row>
    <row r="100" spans="1:19">
      <c r="A100" s="32" t="s">
        <v>922</v>
      </c>
      <c r="B100" s="32">
        <v>50000</v>
      </c>
      <c r="C100" s="32">
        <v>2.0780701754385955E-2</v>
      </c>
      <c r="D100" s="32">
        <v>0.11785576480776444</v>
      </c>
      <c r="E100" s="32">
        <v>1.8931142430907405E-2</v>
      </c>
      <c r="F100" s="32">
        <v>-0.19941618629975144</v>
      </c>
      <c r="G100" s="32">
        <v>1.8067049836498508</v>
      </c>
      <c r="H100" s="32">
        <v>3.2641828979452079</v>
      </c>
      <c r="I100" s="32">
        <v>175.23027734892869</v>
      </c>
      <c r="J100" s="32">
        <v>35082.342641864183</v>
      </c>
      <c r="K100" s="32">
        <v>15.329797287360382</v>
      </c>
      <c r="L100" s="32">
        <v>-23.915678733843428</v>
      </c>
      <c r="M100" s="32">
        <v>369.06994644992517</v>
      </c>
      <c r="N100" s="32">
        <v>392.9856251837686</v>
      </c>
      <c r="O100" s="32">
        <v>8.0798303174574246E-3</v>
      </c>
      <c r="P100" s="32"/>
      <c r="Q100" s="32" t="s">
        <v>1255</v>
      </c>
      <c r="R100" s="32">
        <v>-0.52736005267755481</v>
      </c>
      <c r="S100" s="32">
        <v>1.2535221947378941</v>
      </c>
    </row>
    <row r="101" spans="1:19">
      <c r="A101" s="32" t="s">
        <v>923</v>
      </c>
      <c r="B101" s="32">
        <v>50000</v>
      </c>
      <c r="C101" s="32">
        <v>2.7994699646643098E-2</v>
      </c>
      <c r="D101" s="32">
        <v>0.11246575656518643</v>
      </c>
      <c r="E101" s="32">
        <v>2.6999211841465632E-2</v>
      </c>
      <c r="F101" s="32">
        <v>-5.1658394826192444E-2</v>
      </c>
      <c r="G101" s="32">
        <v>0.5382865355865567</v>
      </c>
      <c r="H101" s="32">
        <v>0.28975239439377742</v>
      </c>
      <c r="I101" s="32">
        <v>-4.0708771115237381</v>
      </c>
      <c r="J101" s="32">
        <v>605.03051874717937</v>
      </c>
      <c r="K101" s="32">
        <v>4.7862260658386244</v>
      </c>
      <c r="L101" s="32">
        <v>-38.943946698702284</v>
      </c>
      <c r="M101" s="32">
        <v>14.531436141332174</v>
      </c>
      <c r="N101" s="32">
        <v>53.475382840034456</v>
      </c>
      <c r="O101" s="32">
        <v>2.4072905698888009E-3</v>
      </c>
      <c r="P101" s="32"/>
      <c r="Q101" s="32" t="s">
        <v>1256</v>
      </c>
      <c r="R101" s="32">
        <v>-0.53503931283645578</v>
      </c>
      <c r="S101" s="32">
        <v>1.280251509934049</v>
      </c>
    </row>
    <row r="102" spans="1:19">
      <c r="A102" s="32" t="s">
        <v>924</v>
      </c>
      <c r="B102" s="32">
        <v>50000</v>
      </c>
      <c r="C102" s="32">
        <v>-0.70184256285256597</v>
      </c>
      <c r="D102" s="32">
        <v>-0.62326910018497683</v>
      </c>
      <c r="E102" s="32">
        <v>-0.71253953897910349</v>
      </c>
      <c r="F102" s="32">
        <v>-0.83315620735458296</v>
      </c>
      <c r="G102" s="32">
        <v>25.363782841857336</v>
      </c>
      <c r="H102" s="32">
        <v>643.32148004889666</v>
      </c>
      <c r="I102" s="32">
        <v>-21.060930251900778</v>
      </c>
      <c r="J102" s="32">
        <v>19492.110187363491</v>
      </c>
      <c r="K102" s="32">
        <v>-40.694754215040895</v>
      </c>
      <c r="L102" s="32">
        <v>-3943.554032493465</v>
      </c>
      <c r="M102" s="32">
        <v>3558.3848261732301</v>
      </c>
      <c r="N102" s="32">
        <v>7501.9388586666955</v>
      </c>
      <c r="O102" s="32">
        <v>0.11343028520187161</v>
      </c>
      <c r="P102" s="32"/>
      <c r="Q102" s="32" t="s">
        <v>1257</v>
      </c>
      <c r="R102" s="32">
        <v>-1.2422801558607441</v>
      </c>
      <c r="S102" s="32">
        <v>0.98336338634045695</v>
      </c>
    </row>
    <row r="103" spans="1:19">
      <c r="A103" s="32" t="s">
        <v>925</v>
      </c>
      <c r="B103" s="32">
        <v>50000</v>
      </c>
      <c r="C103" s="32">
        <v>-0.2315793876760821</v>
      </c>
      <c r="D103" s="32">
        <v>-0.23153286705164403</v>
      </c>
      <c r="E103" s="32">
        <v>-0.23165294370636086</v>
      </c>
      <c r="F103" s="32">
        <v>-0.22139251699799051</v>
      </c>
      <c r="G103" s="32">
        <v>1.1084411610684736E-2</v>
      </c>
      <c r="H103" s="32">
        <v>1.2286418075508259E-4</v>
      </c>
      <c r="I103" s="32">
        <v>5.5008950899191673E-2</v>
      </c>
      <c r="J103" s="32">
        <v>3.0014125882405227</v>
      </c>
      <c r="K103" s="32">
        <v>-4.7874030809683395E-2</v>
      </c>
      <c r="L103" s="32">
        <v>-0.27622746768562001</v>
      </c>
      <c r="M103" s="32">
        <v>-0.18378401628055815</v>
      </c>
      <c r="N103" s="32">
        <v>9.2443451405061855E-2</v>
      </c>
      <c r="O103" s="32">
        <v>4.9570995704158008E-5</v>
      </c>
      <c r="P103" s="32"/>
      <c r="Q103" s="32" t="s">
        <v>1258</v>
      </c>
      <c r="R103" s="32">
        <v>-0.25294944404332653</v>
      </c>
      <c r="S103" s="32">
        <v>-0.20968621000131904</v>
      </c>
    </row>
    <row r="104" spans="1:19">
      <c r="A104" s="32" t="s">
        <v>926</v>
      </c>
      <c r="B104" s="32">
        <v>50000</v>
      </c>
      <c r="C104" s="32">
        <v>0.14454665227593613</v>
      </c>
      <c r="D104" s="32">
        <v>0.14510175327072447</v>
      </c>
      <c r="E104" s="32">
        <v>0.14461626043199255</v>
      </c>
      <c r="F104" s="32">
        <v>0.14882165379130546</v>
      </c>
      <c r="G104" s="32">
        <v>2.8136206483789502E-2</v>
      </c>
      <c r="H104" s="32">
        <v>7.9164611529843846E-4</v>
      </c>
      <c r="I104" s="32">
        <v>0.10802509185729119</v>
      </c>
      <c r="J104" s="32">
        <v>3.0202022559765127</v>
      </c>
      <c r="K104" s="32">
        <v>0.19390672992968047</v>
      </c>
      <c r="L104" s="32">
        <v>2.0379095720840981E-2</v>
      </c>
      <c r="M104" s="32">
        <v>0.26837274783376969</v>
      </c>
      <c r="N104" s="32">
        <v>0.2479936521129287</v>
      </c>
      <c r="O104" s="32">
        <v>1.2582894065344733E-4</v>
      </c>
      <c r="P104" s="32"/>
      <c r="Q104" s="32" t="s">
        <v>1259</v>
      </c>
      <c r="R104" s="32">
        <v>9.1272952675922003E-2</v>
      </c>
      <c r="S104" s="32">
        <v>0.20165925201965701</v>
      </c>
    </row>
    <row r="105" spans="1:19">
      <c r="A105" s="32" t="s">
        <v>927</v>
      </c>
      <c r="B105" s="32">
        <v>50000</v>
      </c>
      <c r="C105" s="32">
        <v>1.9133376244429352</v>
      </c>
      <c r="D105" s="32">
        <v>1.9180289670674209</v>
      </c>
      <c r="E105" s="32">
        <v>1.9149764966104299</v>
      </c>
      <c r="F105" s="32">
        <v>1.7439432463336515</v>
      </c>
      <c r="G105" s="32">
        <v>0.12863627577188694</v>
      </c>
      <c r="H105" s="32">
        <v>1.6547291444460946E-2</v>
      </c>
      <c r="I105" s="32">
        <v>0.15570140951636552</v>
      </c>
      <c r="J105" s="32">
        <v>3.0306114290346504</v>
      </c>
      <c r="K105" s="32">
        <v>6.7066909822830229E-2</v>
      </c>
      <c r="L105" s="32">
        <v>1.4222419655756855</v>
      </c>
      <c r="M105" s="32">
        <v>2.5840235329803414</v>
      </c>
      <c r="N105" s="32">
        <v>1.1617815674046559</v>
      </c>
      <c r="O105" s="32">
        <v>5.7527891399669683E-4</v>
      </c>
      <c r="P105" s="32"/>
      <c r="Q105" s="32" t="s">
        <v>1260</v>
      </c>
      <c r="R105" s="32">
        <v>1.6747520837071059</v>
      </c>
      <c r="S105" s="32">
        <v>2.181951904412335</v>
      </c>
    </row>
    <row r="106" spans="1:19">
      <c r="A106" s="32" t="s">
        <v>928</v>
      </c>
      <c r="B106" s="32">
        <v>50000</v>
      </c>
      <c r="C106" s="32">
        <v>0.65087451290034992</v>
      </c>
      <c r="D106" s="32">
        <v>0.65185463618167394</v>
      </c>
      <c r="E106" s="32">
        <v>0.65120216813581189</v>
      </c>
      <c r="F106" s="32">
        <v>0.71131976504941596</v>
      </c>
      <c r="G106" s="32">
        <v>5.9371864019679942E-2</v>
      </c>
      <c r="H106" s="32">
        <v>3.5250182371713654E-3</v>
      </c>
      <c r="I106" s="32">
        <v>9.5399944825875257E-2</v>
      </c>
      <c r="J106" s="32">
        <v>3.0529225449226347</v>
      </c>
      <c r="K106" s="32">
        <v>9.1081447801704088E-2</v>
      </c>
      <c r="L106" s="32">
        <v>0.4297654647180098</v>
      </c>
      <c r="M106" s="32">
        <v>0.91326497245840388</v>
      </c>
      <c r="N106" s="32">
        <v>0.48349950774039407</v>
      </c>
      <c r="O106" s="32">
        <v>2.6551904779775651E-4</v>
      </c>
      <c r="P106" s="32"/>
      <c r="Q106" s="32" t="s">
        <v>1261</v>
      </c>
      <c r="R106" s="32">
        <v>0.53743825861828398</v>
      </c>
      <c r="S106" s="32">
        <v>0.77100375584314995</v>
      </c>
    </row>
    <row r="107" spans="1:19">
      <c r="A107" s="32" t="s">
        <v>929</v>
      </c>
      <c r="B107" s="32">
        <v>50000</v>
      </c>
      <c r="C107" s="32">
        <v>-0.93054285928562797</v>
      </c>
      <c r="D107" s="32">
        <v>-0.91858317223772701</v>
      </c>
      <c r="E107" s="32">
        <v>-0.9314710214609343</v>
      </c>
      <c r="F107" s="32">
        <v>-0.96222739670208679</v>
      </c>
      <c r="G107" s="32">
        <v>2.6892330028341664</v>
      </c>
      <c r="H107" s="32">
        <v>7.2319741435324678</v>
      </c>
      <c r="I107" s="32">
        <v>-86.206922431012273</v>
      </c>
      <c r="J107" s="32">
        <v>17216.143036056492</v>
      </c>
      <c r="K107" s="32">
        <v>-2.9275879246546874</v>
      </c>
      <c r="L107" s="32">
        <v>-455.01859773706065</v>
      </c>
      <c r="M107" s="32">
        <v>193.50513166650171</v>
      </c>
      <c r="N107" s="32">
        <v>648.52372940356236</v>
      </c>
      <c r="O107" s="32">
        <v>1.2026615603346162E-2</v>
      </c>
      <c r="P107" s="32"/>
      <c r="Q107" s="32" t="s">
        <v>1262</v>
      </c>
      <c r="R107" s="32">
        <v>-0.99755038293849752</v>
      </c>
      <c r="S107" s="32">
        <v>-0.6576907121992851</v>
      </c>
    </row>
    <row r="108" spans="1:19">
      <c r="A108" s="32" t="s">
        <v>930</v>
      </c>
      <c r="B108" s="32">
        <v>50000</v>
      </c>
      <c r="C108" s="32">
        <v>-0.91497925459643359</v>
      </c>
      <c r="D108" s="32">
        <v>-0.91490682456315553</v>
      </c>
      <c r="E108" s="32">
        <v>-0.91496252127100974</v>
      </c>
      <c r="F108" s="32">
        <v>-0.91232188849933582</v>
      </c>
      <c r="G108" s="32">
        <v>3.0764619493288447E-3</v>
      </c>
      <c r="H108" s="32">
        <v>9.4646181256682357E-6</v>
      </c>
      <c r="I108" s="32">
        <v>0.1261179297675134</v>
      </c>
      <c r="J108" s="32">
        <v>3.0582870235679906</v>
      </c>
      <c r="K108" s="32">
        <v>-3.3625959133027298E-3</v>
      </c>
      <c r="L108" s="32">
        <v>-0.92642581089479237</v>
      </c>
      <c r="M108" s="32">
        <v>-0.90013663078879458</v>
      </c>
      <c r="N108" s="32">
        <v>2.6289180105997789E-2</v>
      </c>
      <c r="O108" s="32">
        <v>1.3758356097781621E-5</v>
      </c>
      <c r="P108" s="32"/>
      <c r="Q108" s="32" t="s">
        <v>1263</v>
      </c>
      <c r="R108" s="32">
        <v>-0.92077655336185793</v>
      </c>
      <c r="S108" s="32">
        <v>-0.90875741997971549</v>
      </c>
    </row>
    <row r="109" spans="1:19">
      <c r="A109" s="32" t="s">
        <v>931</v>
      </c>
      <c r="B109" s="32">
        <v>50000</v>
      </c>
      <c r="C109" s="32">
        <v>-0.91847968545216285</v>
      </c>
      <c r="D109" s="32">
        <v>4.3674012100758892</v>
      </c>
      <c r="E109" s="32">
        <v>-0.92121642617158783</v>
      </c>
      <c r="F109" s="32">
        <v>-1.2166185339264746</v>
      </c>
      <c r="G109" s="32">
        <v>1179.0007673997236</v>
      </c>
      <c r="H109" s="32">
        <v>1390042.8095291373</v>
      </c>
      <c r="I109" s="32">
        <v>223.57125450857495</v>
      </c>
      <c r="J109" s="32">
        <v>49989.412562564998</v>
      </c>
      <c r="K109" s="32">
        <v>269.95476501670817</v>
      </c>
      <c r="L109" s="32">
        <v>-1591.669459099917</v>
      </c>
      <c r="M109" s="32">
        <v>263622.99635649472</v>
      </c>
      <c r="N109" s="32">
        <v>265214.66581559466</v>
      </c>
      <c r="O109" s="32">
        <v>5.2726517228603997</v>
      </c>
      <c r="P109" s="32"/>
      <c r="Q109" s="32" t="s">
        <v>1264</v>
      </c>
      <c r="R109" s="32">
        <v>-1.1312342980459793</v>
      </c>
      <c r="S109" s="32">
        <v>-0.49570632168023943</v>
      </c>
    </row>
    <row r="110" spans="1:19">
      <c r="A110" s="32" t="s">
        <v>932</v>
      </c>
      <c r="B110" s="32">
        <v>50000</v>
      </c>
      <c r="C110" s="32">
        <v>-0.68846384735576927</v>
      </c>
      <c r="D110" s="32">
        <v>-0.8025267172649504</v>
      </c>
      <c r="E110" s="32">
        <v>-0.70170313409647922</v>
      </c>
      <c r="F110" s="32">
        <v>-0.80247930149853142</v>
      </c>
      <c r="G110" s="32">
        <v>52.544522652329952</v>
      </c>
      <c r="H110" s="32">
        <v>2760.9268607612157</v>
      </c>
      <c r="I110" s="32">
        <v>-115.73955226083206</v>
      </c>
      <c r="J110" s="32">
        <v>22488.763664052018</v>
      </c>
      <c r="K110" s="32">
        <v>-65.473860896998175</v>
      </c>
      <c r="L110" s="32">
        <v>-9526.1255463070793</v>
      </c>
      <c r="M110" s="32">
        <v>3160.2687020385183</v>
      </c>
      <c r="N110" s="32">
        <v>12686.394248345598</v>
      </c>
      <c r="O110" s="32">
        <v>0.23498624899177464</v>
      </c>
      <c r="P110" s="32"/>
      <c r="Q110" s="32" t="s">
        <v>1265</v>
      </c>
      <c r="R110" s="32">
        <v>-1.2214279940426676</v>
      </c>
      <c r="S110" s="32">
        <v>1.059826502508296</v>
      </c>
    </row>
    <row r="111" spans="1:19">
      <c r="A111" s="32" t="s">
        <v>933</v>
      </c>
      <c r="B111" s="32">
        <v>50000</v>
      </c>
      <c r="C111" s="32">
        <v>10.53462428850953</v>
      </c>
      <c r="D111" s="32">
        <v>10.563207002289142</v>
      </c>
      <c r="E111" s="32">
        <v>10.531472060822338</v>
      </c>
      <c r="F111" s="32">
        <v>10.762166110296642</v>
      </c>
      <c r="G111" s="32">
        <v>0.69845326478211911</v>
      </c>
      <c r="H111" s="32">
        <v>0.48783696308480096</v>
      </c>
      <c r="I111" s="32">
        <v>0.26323105633705285</v>
      </c>
      <c r="J111" s="32">
        <v>3.1492016774118969</v>
      </c>
      <c r="K111" s="32">
        <v>6.612132703929384E-2</v>
      </c>
      <c r="L111" s="32">
        <v>8.1041175294465049</v>
      </c>
      <c r="M111" s="32">
        <v>14.224300169787298</v>
      </c>
      <c r="N111" s="32">
        <v>6.1201826403407935</v>
      </c>
      <c r="O111" s="32">
        <v>3.1235779583189565E-3</v>
      </c>
      <c r="P111" s="32"/>
      <c r="Q111" s="32" t="s">
        <v>1266</v>
      </c>
      <c r="R111" s="32">
        <v>9.2810002842616957</v>
      </c>
      <c r="S111" s="32">
        <v>12.004177229736735</v>
      </c>
    </row>
    <row r="112" spans="1:19">
      <c r="A112" s="32" t="s">
        <v>934</v>
      </c>
      <c r="B112" s="32">
        <v>50000</v>
      </c>
      <c r="C112" s="32">
        <v>0.49739580834589819</v>
      </c>
      <c r="D112" s="32">
        <v>0.50598740297928801</v>
      </c>
      <c r="E112" s="32">
        <v>0.49687288870475405</v>
      </c>
      <c r="F112" s="32">
        <v>0.32177347277604518</v>
      </c>
      <c r="G112" s="32">
        <v>0.12875445537214611</v>
      </c>
      <c r="H112" s="32">
        <v>1.6577709778177963E-2</v>
      </c>
      <c r="I112" s="32">
        <v>0.45205562959051038</v>
      </c>
      <c r="J112" s="32">
        <v>3.457638921461994</v>
      </c>
      <c r="K112" s="32">
        <v>0.25446178030131023</v>
      </c>
      <c r="L112" s="32">
        <v>0.11422361783255038</v>
      </c>
      <c r="M112" s="32">
        <v>1.2316154729003974</v>
      </c>
      <c r="N112" s="32">
        <v>1.117391855067847</v>
      </c>
      <c r="O112" s="32">
        <v>5.7580742923616344E-4</v>
      </c>
      <c r="P112" s="32"/>
      <c r="Q112" s="32" t="s">
        <v>1267</v>
      </c>
      <c r="R112" s="32">
        <v>0.27924523537649099</v>
      </c>
      <c r="S112" s="32">
        <v>0.78439154570278602</v>
      </c>
    </row>
    <row r="113" spans="1:19">
      <c r="A113" s="32" t="s">
        <v>935</v>
      </c>
      <c r="B113" s="32">
        <v>50000</v>
      </c>
      <c r="C113" s="32">
        <v>0.21871926240002859</v>
      </c>
      <c r="D113" s="32">
        <v>0.22856504942055403</v>
      </c>
      <c r="E113" s="32">
        <v>0.21995852158722973</v>
      </c>
      <c r="F113" s="32">
        <v>0.10554452577923044</v>
      </c>
      <c r="G113" s="32">
        <v>0.10876568304291001</v>
      </c>
      <c r="H113" s="32">
        <v>1.1829973807790762E-2</v>
      </c>
      <c r="I113" s="32">
        <v>0.54356863881178774</v>
      </c>
      <c r="J113" s="32">
        <v>3.6493999258812768</v>
      </c>
      <c r="K113" s="32">
        <v>0.47586314407494495</v>
      </c>
      <c r="L113" s="32">
        <v>-0.11520032391609965</v>
      </c>
      <c r="M113" s="32">
        <v>0.87098591634869738</v>
      </c>
      <c r="N113" s="32">
        <v>0.98618624026479706</v>
      </c>
      <c r="O113" s="32">
        <v>4.8641492180628593E-4</v>
      </c>
      <c r="P113" s="32"/>
      <c r="Q113" s="32" t="s">
        <v>1268</v>
      </c>
      <c r="R113" s="32">
        <v>4.2755145009531002E-2</v>
      </c>
      <c r="S113" s="32">
        <v>0.46718756343349299</v>
      </c>
    </row>
    <row r="114" spans="1:19">
      <c r="A114" s="32" t="s">
        <v>936</v>
      </c>
      <c r="B114" s="32">
        <v>50000</v>
      </c>
      <c r="C114" s="32">
        <v>0.75031006160164759</v>
      </c>
      <c r="D114" s="32">
        <v>0.75080695213719084</v>
      </c>
      <c r="E114" s="32">
        <v>0.75060567100432318</v>
      </c>
      <c r="F114" s="32">
        <v>0.68485216066850108</v>
      </c>
      <c r="G114" s="32">
        <v>3.7939481758021483E-2</v>
      </c>
      <c r="H114" s="32">
        <v>1.4394042760672448E-3</v>
      </c>
      <c r="I114" s="32">
        <v>3.5031030865525489E-2</v>
      </c>
      <c r="J114" s="32">
        <v>3.0224224227066858</v>
      </c>
      <c r="K114" s="32">
        <v>5.0531606893124519E-2</v>
      </c>
      <c r="L114" s="32">
        <v>0.58199238202933878</v>
      </c>
      <c r="M114" s="32">
        <v>0.90607806442947336</v>
      </c>
      <c r="N114" s="32">
        <v>0.32408568240013458</v>
      </c>
      <c r="O114" s="32">
        <v>1.6967052048409852E-4</v>
      </c>
      <c r="P114" s="32"/>
      <c r="Q114" s="32" t="s">
        <v>1269</v>
      </c>
      <c r="R114" s="32">
        <v>0.67664946649530999</v>
      </c>
      <c r="S114" s="32">
        <v>0.82552182495604698</v>
      </c>
    </row>
    <row r="115" spans="1:19">
      <c r="A115" s="32" t="s">
        <v>937</v>
      </c>
      <c r="B115" s="32">
        <v>50000</v>
      </c>
      <c r="C115" s="32">
        <v>-0.53825376915545842</v>
      </c>
      <c r="D115" s="32">
        <v>-3.2320651946380954</v>
      </c>
      <c r="E115" s="32">
        <v>-0.55921055917358142</v>
      </c>
      <c r="F115" s="32">
        <v>-0.73488505441025476</v>
      </c>
      <c r="G115" s="32">
        <v>649.8793328003336</v>
      </c>
      <c r="H115" s="32">
        <v>422343.14720100671</v>
      </c>
      <c r="I115" s="32">
        <v>-222.61419564390147</v>
      </c>
      <c r="J115" s="32">
        <v>49705.692068835313</v>
      </c>
      <c r="K115" s="32">
        <v>-201.07247028261216</v>
      </c>
      <c r="L115" s="32">
        <v>-145106.28115532213</v>
      </c>
      <c r="M115" s="32">
        <v>5009.8687574700307</v>
      </c>
      <c r="N115" s="32">
        <v>150116.14991279214</v>
      </c>
      <c r="O115" s="32">
        <v>2.9063487306275095</v>
      </c>
      <c r="P115" s="32"/>
      <c r="Q115" s="32" t="s">
        <v>1270</v>
      </c>
      <c r="R115" s="32">
        <v>-1.2735472161071626</v>
      </c>
      <c r="S115" s="32">
        <v>2.0315422338949922</v>
      </c>
    </row>
    <row r="116" spans="1:19">
      <c r="A116" s="32" t="s">
        <v>938</v>
      </c>
      <c r="B116" s="32">
        <v>50000</v>
      </c>
      <c r="C116" s="32">
        <v>77549.396825396805</v>
      </c>
      <c r="D116" s="32">
        <v>78508.187772938865</v>
      </c>
      <c r="E116" s="32">
        <v>75076.349393673387</v>
      </c>
      <c r="F116" s="32">
        <v>62536.94123606709</v>
      </c>
      <c r="G116" s="32">
        <v>5712740.4077536818</v>
      </c>
      <c r="H116" s="32">
        <v>32635402966381.703</v>
      </c>
      <c r="I116" s="32">
        <v>-150.63516631577772</v>
      </c>
      <c r="J116" s="32">
        <v>28579.95599681477</v>
      </c>
      <c r="K116" s="32">
        <v>72.766173437553434</v>
      </c>
      <c r="L116" s="32">
        <v>-1103602256.0995495</v>
      </c>
      <c r="M116" s="32">
        <v>239216608.03958303</v>
      </c>
      <c r="N116" s="32">
        <v>1342818864.1391325</v>
      </c>
      <c r="O116" s="32">
        <v>25548.151779094198</v>
      </c>
      <c r="P116" s="32"/>
      <c r="Q116" s="32" t="s">
        <v>1271</v>
      </c>
      <c r="R116" s="32">
        <v>27025.997746963338</v>
      </c>
      <c r="S116" s="32">
        <v>470471.25198366871</v>
      </c>
    </row>
    <row r="117" spans="1:19">
      <c r="A117" s="32" t="s">
        <v>939</v>
      </c>
      <c r="B117" s="32">
        <v>50000</v>
      </c>
      <c r="C117" s="32">
        <v>-0.92455357142857153</v>
      </c>
      <c r="D117" s="32">
        <v>-0.95553410954299034</v>
      </c>
      <c r="E117" s="32">
        <v>-0.92661842465129518</v>
      </c>
      <c r="F117" s="32">
        <v>-0.90101743946592128</v>
      </c>
      <c r="G117" s="32">
        <v>9.0766974262619016</v>
      </c>
      <c r="H117" s="32">
        <v>82.386436167909437</v>
      </c>
      <c r="I117" s="32">
        <v>-192.4378443557676</v>
      </c>
      <c r="J117" s="32">
        <v>40324.841108683962</v>
      </c>
      <c r="K117" s="32">
        <v>-9.4990825922510211</v>
      </c>
      <c r="L117" s="32">
        <v>-1923.1657040382677</v>
      </c>
      <c r="M117" s="32">
        <v>123.56199231700572</v>
      </c>
      <c r="N117" s="32">
        <v>2046.7276963552733</v>
      </c>
      <c r="O117" s="32">
        <v>4.0592224912637996E-2</v>
      </c>
      <c r="P117" s="32"/>
      <c r="Q117" s="32" t="s">
        <v>1272</v>
      </c>
      <c r="R117" s="32">
        <v>-0.97526169142123831</v>
      </c>
      <c r="S117" s="32">
        <v>-0.52857339092841471</v>
      </c>
    </row>
    <row r="118" spans="1:19">
      <c r="A118" s="32" t="s">
        <v>940</v>
      </c>
      <c r="B118" s="32">
        <v>50000</v>
      </c>
      <c r="C118" s="32">
        <v>593.37254901960762</v>
      </c>
      <c r="D118" s="32">
        <v>485.60503862204661</v>
      </c>
      <c r="E118" s="32">
        <v>572.53662670359938</v>
      </c>
      <c r="F118" s="32">
        <v>543.6590403875291</v>
      </c>
      <c r="G118" s="32">
        <v>178475.84394404819</v>
      </c>
      <c r="H118" s="32">
        <v>31853626871.540245</v>
      </c>
      <c r="I118" s="32">
        <v>-154.4290432207178</v>
      </c>
      <c r="J118" s="32">
        <v>35245.102431933883</v>
      </c>
      <c r="K118" s="32">
        <v>367.53293262872933</v>
      </c>
      <c r="L118" s="32">
        <v>-36266716.274846546</v>
      </c>
      <c r="M118" s="32">
        <v>15502961.438528741</v>
      </c>
      <c r="N118" s="32">
        <v>51769677.713375285</v>
      </c>
      <c r="O118" s="32">
        <v>798.16823880107188</v>
      </c>
      <c r="P118" s="32"/>
      <c r="Q118" s="32" t="s">
        <v>1273</v>
      </c>
      <c r="R118" s="32">
        <v>-916.22687447946385</v>
      </c>
      <c r="S118" s="32">
        <v>3577.7184114035408</v>
      </c>
    </row>
    <row r="119" spans="1:19">
      <c r="A119" s="32" t="s">
        <v>941</v>
      </c>
      <c r="B119" s="32">
        <v>50000</v>
      </c>
      <c r="C119" s="32">
        <v>16.254285714285707</v>
      </c>
      <c r="D119" s="32">
        <v>21.30433375127965</v>
      </c>
      <c r="E119" s="32">
        <v>15.768742452553694</v>
      </c>
      <c r="F119" s="32">
        <v>16.443618284947604</v>
      </c>
      <c r="G119" s="32">
        <v>954.5886783189236</v>
      </c>
      <c r="H119" s="32">
        <v>911239.54477466934</v>
      </c>
      <c r="I119" s="32">
        <v>42.193501826926159</v>
      </c>
      <c r="J119" s="32">
        <v>14369.614496123377</v>
      </c>
      <c r="K119" s="32">
        <v>44.807253278295356</v>
      </c>
      <c r="L119" s="32">
        <v>-105965.8719639347</v>
      </c>
      <c r="M119" s="32">
        <v>146161.31144756556</v>
      </c>
      <c r="N119" s="32">
        <v>252127.18341150024</v>
      </c>
      <c r="O119" s="32">
        <v>4.2690503505455855</v>
      </c>
      <c r="P119" s="32"/>
      <c r="Q119" s="32" t="s">
        <v>1274</v>
      </c>
      <c r="R119" s="32">
        <v>5.2903632171304391</v>
      </c>
      <c r="S119" s="32">
        <v>105.29410250377504</v>
      </c>
    </row>
    <row r="120" spans="1:19">
      <c r="A120" s="32" t="s">
        <v>942</v>
      </c>
      <c r="B120" s="32">
        <v>50000</v>
      </c>
      <c r="C120" s="32">
        <v>2.5282674772036473</v>
      </c>
      <c r="D120" s="32">
        <v>3.3330743827395275</v>
      </c>
      <c r="E120" s="32">
        <v>2.4113216223593046</v>
      </c>
      <c r="F120" s="32">
        <v>0.66106084975500967</v>
      </c>
      <c r="G120" s="32">
        <v>233.29743416179369</v>
      </c>
      <c r="H120" s="32">
        <v>54427.692786476466</v>
      </c>
      <c r="I120" s="32">
        <v>43.844208259125502</v>
      </c>
      <c r="J120" s="32">
        <v>9278.13686298434</v>
      </c>
      <c r="K120" s="32">
        <v>69.994667796774863</v>
      </c>
      <c r="L120" s="32">
        <v>-20491.152907739899</v>
      </c>
      <c r="M120" s="32">
        <v>27571.477530366923</v>
      </c>
      <c r="N120" s="32">
        <v>48062.630438106818</v>
      </c>
      <c r="O120" s="32">
        <v>1.0433378435241047</v>
      </c>
      <c r="P120" s="32"/>
      <c r="Q120" s="32" t="s">
        <v>1275</v>
      </c>
      <c r="R120" s="32">
        <v>-6.2306755722973595</v>
      </c>
      <c r="S120" s="32">
        <v>20.832880638413396</v>
      </c>
    </row>
    <row r="121" spans="1:19">
      <c r="A121" s="32" t="s">
        <v>943</v>
      </c>
      <c r="B121" s="32">
        <v>50000</v>
      </c>
      <c r="C121" s="32">
        <v>-0.62881704056050092</v>
      </c>
      <c r="D121" s="32">
        <v>-0.52659225047639668</v>
      </c>
      <c r="E121" s="32">
        <v>-0.62956502954599047</v>
      </c>
      <c r="F121" s="32">
        <v>-0.92355758489126749</v>
      </c>
      <c r="G121" s="32">
        <v>8.1137589394938239</v>
      </c>
      <c r="H121" s="32">
        <v>65.83308412821593</v>
      </c>
      <c r="I121" s="32">
        <v>205.657493740527</v>
      </c>
      <c r="J121" s="32">
        <v>44607.618199742159</v>
      </c>
      <c r="K121" s="32">
        <v>-15.408048508411355</v>
      </c>
      <c r="L121" s="32">
        <v>-215.0079956303542</v>
      </c>
      <c r="M121" s="32">
        <v>1762.3770364667359</v>
      </c>
      <c r="N121" s="32">
        <v>1977.3850320970901</v>
      </c>
      <c r="O121" s="32">
        <v>3.6285833083509585E-2</v>
      </c>
      <c r="P121" s="32"/>
      <c r="Q121" s="32" t="s">
        <v>1276</v>
      </c>
      <c r="R121" s="32">
        <v>-0.87143830050248205</v>
      </c>
      <c r="S121" s="32">
        <v>0.102450339526479</v>
      </c>
    </row>
    <row r="122" spans="1:19">
      <c r="A122" s="32" t="s">
        <v>944</v>
      </c>
      <c r="B122" s="32">
        <v>50000</v>
      </c>
      <c r="C122" s="32">
        <v>-0.57042999999999988</v>
      </c>
      <c r="D122" s="32">
        <v>-0.5594769905861835</v>
      </c>
      <c r="E122" s="32">
        <v>-0.57048770416548278</v>
      </c>
      <c r="F122" s="32">
        <v>-0.66178278312664485</v>
      </c>
      <c r="G122" s="32">
        <v>7.6471750864622115E-2</v>
      </c>
      <c r="H122" s="32">
        <v>5.8479286803008327E-3</v>
      </c>
      <c r="I122" s="32">
        <v>1.0443933304939677</v>
      </c>
      <c r="J122" s="32">
        <v>5.3641293547201787</v>
      </c>
      <c r="K122" s="32">
        <v>-0.13668435369343784</v>
      </c>
      <c r="L122" s="32">
        <v>-0.7532870592791443</v>
      </c>
      <c r="M122" s="32">
        <v>0.27566455306438126</v>
      </c>
      <c r="N122" s="32">
        <v>1.0289516123435256</v>
      </c>
      <c r="O122" s="32">
        <v>3.4199206658344677E-4</v>
      </c>
      <c r="P122" s="32"/>
      <c r="Q122" s="32" t="s">
        <v>1277</v>
      </c>
      <c r="R122" s="32">
        <v>-0.67608556753147053</v>
      </c>
      <c r="S122" s="32">
        <v>-0.37969128367577271</v>
      </c>
    </row>
    <row r="123" spans="1:19">
      <c r="A123" s="32" t="s">
        <v>945</v>
      </c>
      <c r="B123" s="32">
        <v>50000</v>
      </c>
      <c r="C123" s="32">
        <v>-0.17540484643860227</v>
      </c>
      <c r="D123" s="32">
        <v>-0.17514782900843115</v>
      </c>
      <c r="E123" s="32">
        <v>-0.17554598620364414</v>
      </c>
      <c r="F123" s="32">
        <v>-0.16404873801583655</v>
      </c>
      <c r="G123" s="32">
        <v>2.0671497077047345E-2</v>
      </c>
      <c r="H123" s="32">
        <v>4.2731079140637698E-4</v>
      </c>
      <c r="I123" s="32">
        <v>7.206917624662626E-2</v>
      </c>
      <c r="J123" s="32">
        <v>3.3303528022213293</v>
      </c>
      <c r="K123" s="32">
        <v>-0.11802314190290235</v>
      </c>
      <c r="L123" s="32">
        <v>-0.30644963105916428</v>
      </c>
      <c r="M123" s="32">
        <v>-4.3878130464032987E-2</v>
      </c>
      <c r="N123" s="32">
        <v>0.26257150059513129</v>
      </c>
      <c r="O123" s="32">
        <v>9.2445745321932142E-5</v>
      </c>
      <c r="P123" s="32"/>
      <c r="Q123" s="32" t="s">
        <v>1278</v>
      </c>
      <c r="R123" s="32">
        <v>-0.21529078120259809</v>
      </c>
      <c r="S123" s="32">
        <v>-0.13381543720900146</v>
      </c>
    </row>
    <row r="124" spans="1:19">
      <c r="A124" s="32" t="s">
        <v>946</v>
      </c>
      <c r="B124" s="32">
        <v>50000</v>
      </c>
      <c r="C124" s="32">
        <v>0.21382460615918908</v>
      </c>
      <c r="D124" s="32">
        <v>0.21854727980076191</v>
      </c>
      <c r="E124" s="32">
        <v>0.21432522091001865</v>
      </c>
      <c r="F124" s="32">
        <v>0.13723204749233506</v>
      </c>
      <c r="G124" s="32">
        <v>0.106025687923086</v>
      </c>
      <c r="H124" s="32">
        <v>1.1241446499563625E-2</v>
      </c>
      <c r="I124" s="32">
        <v>0.28222414744173785</v>
      </c>
      <c r="J124" s="32">
        <v>3.2148366623425892</v>
      </c>
      <c r="K124" s="32">
        <v>0.48513844702045278</v>
      </c>
      <c r="L124" s="32">
        <v>-0.14887912527562894</v>
      </c>
      <c r="M124" s="32">
        <v>0.77775411018470719</v>
      </c>
      <c r="N124" s="32">
        <v>0.92663323546033616</v>
      </c>
      <c r="O124" s="32">
        <v>4.7416129111439763E-4</v>
      </c>
      <c r="P124" s="32"/>
      <c r="Q124" s="32" t="s">
        <v>1279</v>
      </c>
      <c r="R124" s="32">
        <v>2.3802018482265999E-2</v>
      </c>
      <c r="S124" s="32">
        <v>0.44226814127777397</v>
      </c>
    </row>
    <row r="125" spans="1:19">
      <c r="A125" s="32" t="s">
        <v>947</v>
      </c>
      <c r="B125" s="32">
        <v>50000</v>
      </c>
      <c r="C125" s="32">
        <v>-0.12611726264038459</v>
      </c>
      <c r="D125" s="32">
        <v>-0.10770053690289953</v>
      </c>
      <c r="E125" s="32">
        <v>-0.12706552761411691</v>
      </c>
      <c r="F125" s="32">
        <v>0.35803641456514634</v>
      </c>
      <c r="G125" s="32">
        <v>0.18590101694699743</v>
      </c>
      <c r="H125" s="32">
        <v>3.4559188101927825E-2</v>
      </c>
      <c r="I125" s="32">
        <v>0.63988923574972101</v>
      </c>
      <c r="J125" s="32">
        <v>3.7286551344468455</v>
      </c>
      <c r="K125" s="32">
        <v>-1.7260918310426043</v>
      </c>
      <c r="L125" s="32">
        <v>-0.62009390737021097</v>
      </c>
      <c r="M125" s="32">
        <v>1.30974978302689</v>
      </c>
      <c r="N125" s="32">
        <v>1.929843690397101</v>
      </c>
      <c r="O125" s="32">
        <v>8.3137462195965333E-4</v>
      </c>
      <c r="P125" s="32"/>
      <c r="Q125" s="32" t="s">
        <v>1280</v>
      </c>
      <c r="R125" s="32">
        <v>-0.41637296625023529</v>
      </c>
      <c r="S125" s="32">
        <v>0.31061162647690099</v>
      </c>
    </row>
    <row r="126" spans="1:19">
      <c r="A126" s="32" t="s">
        <v>948</v>
      </c>
      <c r="B126" s="32">
        <v>50000</v>
      </c>
      <c r="C126" s="32">
        <v>-9.2660615410267835E-2</v>
      </c>
      <c r="D126" s="32">
        <v>-2.0272955883378258E-2</v>
      </c>
      <c r="E126" s="32">
        <v>-9.3777627382129664E-2</v>
      </c>
      <c r="F126" s="32">
        <v>0.46028286713525246</v>
      </c>
      <c r="G126" s="32">
        <v>0.63778406858558279</v>
      </c>
      <c r="H126" s="32">
        <v>0.40676851814157938</v>
      </c>
      <c r="I126" s="32">
        <v>52.04926179709652</v>
      </c>
      <c r="J126" s="32">
        <v>9698.8402803730241</v>
      </c>
      <c r="K126" s="32">
        <v>-31.459845927475239</v>
      </c>
      <c r="L126" s="32">
        <v>-51.22284000134426</v>
      </c>
      <c r="M126" s="32">
        <v>92.419589249384103</v>
      </c>
      <c r="N126" s="32">
        <v>143.64242925072836</v>
      </c>
      <c r="O126" s="32">
        <v>2.8522570646475026E-3</v>
      </c>
      <c r="P126" s="32"/>
      <c r="Q126" s="32" t="s">
        <v>1281</v>
      </c>
      <c r="R126" s="32">
        <v>-0.58033448564794099</v>
      </c>
      <c r="S126" s="32">
        <v>0.94165370476087895</v>
      </c>
    </row>
    <row r="127" spans="1:19">
      <c r="A127" s="32" t="s">
        <v>949</v>
      </c>
      <c r="B127" s="32">
        <v>50000</v>
      </c>
      <c r="C127" s="32">
        <v>-1.4433494641126698E-2</v>
      </c>
      <c r="D127" s="32">
        <v>9.627882984939308E-2</v>
      </c>
      <c r="E127" s="32">
        <v>-1.0380440482958461E-2</v>
      </c>
      <c r="F127" s="32">
        <v>0.43400674537229983</v>
      </c>
      <c r="G127" s="32">
        <v>0.53293218672884313</v>
      </c>
      <c r="H127" s="32">
        <v>0.28401671565158654</v>
      </c>
      <c r="I127" s="32">
        <v>1.8548525015492228</v>
      </c>
      <c r="J127" s="32">
        <v>10.859226232285495</v>
      </c>
      <c r="K127" s="32">
        <v>5.5352997908522319</v>
      </c>
      <c r="L127" s="32">
        <v>-0.85088349202437064</v>
      </c>
      <c r="M127" s="32">
        <v>9.0626322533323922</v>
      </c>
      <c r="N127" s="32">
        <v>9.9135157453567633</v>
      </c>
      <c r="O127" s="32">
        <v>2.3833451938466092E-3</v>
      </c>
      <c r="P127" s="32"/>
      <c r="Q127" s="32" t="s">
        <v>1282</v>
      </c>
      <c r="R127" s="32">
        <v>-0.6006288906347983</v>
      </c>
      <c r="S127" s="32">
        <v>1.4474212166935749</v>
      </c>
    </row>
    <row r="128" spans="1:19">
      <c r="A128" s="32" t="s">
        <v>950</v>
      </c>
      <c r="B128" s="32">
        <v>50000</v>
      </c>
      <c r="C128" s="32">
        <v>-0.21457500131421742</v>
      </c>
      <c r="D128" s="32">
        <v>-0.48506615056925534</v>
      </c>
      <c r="E128" s="32">
        <v>-0.65786255256120374</v>
      </c>
      <c r="F128" s="32">
        <v>-0.54079094065825417</v>
      </c>
      <c r="G128" s="32">
        <v>1.7780430500697431</v>
      </c>
      <c r="H128" s="32">
        <v>3.1614370879013145</v>
      </c>
      <c r="I128" s="32">
        <v>56.695150356208686</v>
      </c>
      <c r="J128" s="32">
        <v>5320.3286842812831</v>
      </c>
      <c r="K128" s="32">
        <v>-3.6655681869021342</v>
      </c>
      <c r="L128" s="32">
        <v>-0.986737287299562</v>
      </c>
      <c r="M128" s="32">
        <v>212.39334567204375</v>
      </c>
      <c r="N128" s="32">
        <v>213.38008295934333</v>
      </c>
      <c r="O128" s="32">
        <v>7.9516502537540154E-3</v>
      </c>
      <c r="P128" s="32"/>
      <c r="Q128" s="32" t="s">
        <v>1283</v>
      </c>
      <c r="R128" s="32">
        <v>-0.91368913723591683</v>
      </c>
      <c r="S128" s="32">
        <v>0.65641942161734501</v>
      </c>
    </row>
    <row r="129" spans="1:19">
      <c r="A129" s="32" t="s">
        <v>951</v>
      </c>
      <c r="B129" s="32">
        <v>50000</v>
      </c>
      <c r="C129" s="32">
        <v>-0.79065623147409847</v>
      </c>
      <c r="D129" s="32">
        <v>-0.78699682961716866</v>
      </c>
      <c r="E129" s="32">
        <v>-0.7906988379304678</v>
      </c>
      <c r="F129" s="32">
        <v>-0.77047991453488274</v>
      </c>
      <c r="G129" s="32">
        <v>3.9930344803913456E-2</v>
      </c>
      <c r="H129" s="32">
        <v>1.5944324361594185E-3</v>
      </c>
      <c r="I129" s="32">
        <v>0.73110336606128712</v>
      </c>
      <c r="J129" s="32">
        <v>4.7980793705543272</v>
      </c>
      <c r="K129" s="32">
        <v>-5.0737618375587865E-2</v>
      </c>
      <c r="L129" s="32">
        <v>-0.93477450032120701</v>
      </c>
      <c r="M129" s="32">
        <v>-0.39426613711255787</v>
      </c>
      <c r="N129" s="32">
        <v>0.54050836320864915</v>
      </c>
      <c r="O129" s="32">
        <v>1.78573930693112E-4</v>
      </c>
      <c r="P129" s="32"/>
      <c r="Q129" s="32" t="s">
        <v>1284</v>
      </c>
      <c r="R129" s="32">
        <v>-0.85445077249673052</v>
      </c>
      <c r="S129" s="32">
        <v>-0.69894436598707443</v>
      </c>
    </row>
    <row r="130" spans="1:19">
      <c r="A130" s="32" t="s">
        <v>952</v>
      </c>
      <c r="B130" s="32">
        <v>50000</v>
      </c>
      <c r="C130" s="32">
        <v>-0.79065623147282105</v>
      </c>
      <c r="D130" s="32">
        <v>-0.78850399220307488</v>
      </c>
      <c r="E130" s="32">
        <v>-0.79078836327008406</v>
      </c>
      <c r="F130" s="32">
        <v>-0.77041643686574246</v>
      </c>
      <c r="G130" s="32">
        <v>3.1346194694612653E-2</v>
      </c>
      <c r="H130" s="32">
        <v>9.8258392183256252E-4</v>
      </c>
      <c r="I130" s="32">
        <v>0.48053763832178414</v>
      </c>
      <c r="J130" s="32">
        <v>3.629983482480617</v>
      </c>
      <c r="K130" s="32">
        <v>-3.9754008863077013E-2</v>
      </c>
      <c r="L130" s="32">
        <v>-0.89333615636165931</v>
      </c>
      <c r="M130" s="32">
        <v>-0.51729260739522576</v>
      </c>
      <c r="N130" s="32">
        <v>0.37604354896643355</v>
      </c>
      <c r="O130" s="32">
        <v>1.4018444434619432E-4</v>
      </c>
      <c r="P130" s="32"/>
      <c r="Q130" s="32" t="s">
        <v>1285</v>
      </c>
      <c r="R130" s="32">
        <v>-0.84362532691463266</v>
      </c>
      <c r="S130" s="32">
        <v>-0.7200471861335338</v>
      </c>
    </row>
    <row r="131" spans="1:19">
      <c r="A131" s="32" t="s">
        <v>953</v>
      </c>
      <c r="B131" s="32">
        <v>50000</v>
      </c>
      <c r="C131" s="32">
        <v>0.54233863430199081</v>
      </c>
      <c r="D131" s="32">
        <v>0.70052241836912643</v>
      </c>
      <c r="E131" s="32">
        <v>0.46482219957376791</v>
      </c>
      <c r="F131" s="32">
        <v>0.41242614469963729</v>
      </c>
      <c r="G131" s="32">
        <v>22.029647481755571</v>
      </c>
      <c r="H131" s="32">
        <v>485.30536817041963</v>
      </c>
      <c r="I131" s="32">
        <v>57.720289603121593</v>
      </c>
      <c r="J131" s="32">
        <v>11265.733341568264</v>
      </c>
      <c r="K131" s="32">
        <v>31.447455362017386</v>
      </c>
      <c r="L131" s="32">
        <v>-1767.3148985422824</v>
      </c>
      <c r="M131" s="32">
        <v>3271.9350319193641</v>
      </c>
      <c r="N131" s="32">
        <v>5039.2499304616467</v>
      </c>
      <c r="O131" s="32">
        <v>9.8519578579125036E-2</v>
      </c>
      <c r="P131" s="32"/>
      <c r="Q131" s="32" t="s">
        <v>1286</v>
      </c>
      <c r="R131" s="32">
        <v>-0.21802442837841257</v>
      </c>
      <c r="S131" s="32">
        <v>3.5841504749444808</v>
      </c>
    </row>
    <row r="132" spans="1:19">
      <c r="A132" s="32" t="s">
        <v>954</v>
      </c>
      <c r="B132" s="32">
        <v>50000</v>
      </c>
      <c r="C132" s="32">
        <v>-0.66404930449730848</v>
      </c>
      <c r="D132" s="32">
        <v>-0.4935798851873372</v>
      </c>
      <c r="E132" s="32">
        <v>-0.68067639812618541</v>
      </c>
      <c r="F132" s="32">
        <v>-0.6835873718756893</v>
      </c>
      <c r="G132" s="32">
        <v>22.492898398048283</v>
      </c>
      <c r="H132" s="32">
        <v>505.93047834492302</v>
      </c>
      <c r="I132" s="32">
        <v>39.798585247568511</v>
      </c>
      <c r="J132" s="32">
        <v>12179.441146749388</v>
      </c>
      <c r="K132" s="32">
        <v>-45.570938105614147</v>
      </c>
      <c r="L132" s="32">
        <v>-2606.2257802399713</v>
      </c>
      <c r="M132" s="32">
        <v>2766.3717958364823</v>
      </c>
      <c r="N132" s="32">
        <v>5372.5975760764541</v>
      </c>
      <c r="O132" s="32">
        <v>0.10059129965806417</v>
      </c>
      <c r="P132" s="32"/>
      <c r="Q132" s="32" t="s">
        <v>1287</v>
      </c>
      <c r="R132" s="32">
        <v>-1.7407798517949482</v>
      </c>
      <c r="S132" s="32">
        <v>1.613247281175858</v>
      </c>
    </row>
    <row r="133" spans="1:19">
      <c r="A133" s="32" t="s">
        <v>955</v>
      </c>
      <c r="B133" s="32">
        <v>50000</v>
      </c>
      <c r="C133" s="32">
        <v>0.2110742555630975</v>
      </c>
      <c r="D133" s="32">
        <v>0.23910876518093443</v>
      </c>
      <c r="E133" s="32">
        <v>0.22525343447153803</v>
      </c>
      <c r="F133" s="32">
        <v>0.31741029779533536</v>
      </c>
      <c r="G133" s="32">
        <v>0.12979318300361439</v>
      </c>
      <c r="H133" s="32">
        <v>1.6846270354209734E-2</v>
      </c>
      <c r="I133" s="32">
        <v>0.9713268652005983</v>
      </c>
      <c r="J133" s="32">
        <v>6.2408367003079066</v>
      </c>
      <c r="K133" s="32">
        <v>0.54282068206658773</v>
      </c>
      <c r="L133" s="32">
        <v>-0.22896124967594889</v>
      </c>
      <c r="M133" s="32">
        <v>2.0045143681045885</v>
      </c>
      <c r="N133" s="32">
        <v>2.2334756177805373</v>
      </c>
      <c r="O133" s="32">
        <v>5.8045276042430422E-4</v>
      </c>
      <c r="P133" s="32"/>
      <c r="Q133" s="32" t="s">
        <v>1288</v>
      </c>
      <c r="R133" s="32">
        <v>2.6932422211745001E-2</v>
      </c>
      <c r="S133" s="32">
        <v>0.53384810363507595</v>
      </c>
    </row>
    <row r="134" spans="1:19">
      <c r="A134" s="32" t="s">
        <v>956</v>
      </c>
      <c r="B134" s="32">
        <v>50000</v>
      </c>
      <c r="C134" s="32">
        <v>1.1075127760657482</v>
      </c>
      <c r="D134" s="32">
        <v>1.2321537882308546</v>
      </c>
      <c r="E134" s="32">
        <v>1.1716013519043855</v>
      </c>
      <c r="F134" s="32">
        <v>0.64103984714130613</v>
      </c>
      <c r="G134" s="32">
        <v>0.56126567933830351</v>
      </c>
      <c r="H134" s="32">
        <v>0.31501916280308734</v>
      </c>
      <c r="I134" s="32">
        <v>5.5292662366811962</v>
      </c>
      <c r="J134" s="32">
        <v>103.47594655206167</v>
      </c>
      <c r="K134" s="32">
        <v>0.45551593047827044</v>
      </c>
      <c r="L134" s="32">
        <v>-1.3653696053664215</v>
      </c>
      <c r="M134" s="32">
        <v>18.914930224529538</v>
      </c>
      <c r="N134" s="32">
        <v>20.280299829895959</v>
      </c>
      <c r="O134" s="32">
        <v>2.5100564248760919E-3</v>
      </c>
      <c r="P134" s="32"/>
      <c r="Q134" s="32" t="s">
        <v>1289</v>
      </c>
      <c r="R134" s="32">
        <v>0.45770352683809501</v>
      </c>
      <c r="S134" s="32">
        <v>2.305523071668937</v>
      </c>
    </row>
    <row r="135" spans="1:19">
      <c r="A135" s="32" t="s">
        <v>957</v>
      </c>
      <c r="B135" s="32">
        <v>50000</v>
      </c>
      <c r="C135" s="32">
        <v>-0.67028813550656996</v>
      </c>
      <c r="D135" s="32">
        <v>-1.3603006536611557</v>
      </c>
      <c r="E135" s="32">
        <v>-1.3507598019537552</v>
      </c>
      <c r="F135" s="32">
        <v>-1.8896411979032941</v>
      </c>
      <c r="G135" s="32">
        <v>0.58854073723299183</v>
      </c>
      <c r="H135" s="32">
        <v>0.3463801993827535</v>
      </c>
      <c r="I135" s="32">
        <v>-0.1835451892223495</v>
      </c>
      <c r="J135" s="32">
        <v>2.926346325435321</v>
      </c>
      <c r="K135" s="32">
        <v>-0.4326548955548723</v>
      </c>
      <c r="L135" s="32">
        <v>-4.7395584779822197</v>
      </c>
      <c r="M135" s="32">
        <v>1.2080376368861867</v>
      </c>
      <c r="N135" s="32">
        <v>5.9475961148684062</v>
      </c>
      <c r="O135" s="32">
        <v>2.6320341919616225E-3</v>
      </c>
      <c r="P135" s="32"/>
      <c r="Q135" s="32" t="s">
        <v>1290</v>
      </c>
      <c r="R135" s="32">
        <v>-2.544010213991402</v>
      </c>
      <c r="S135" s="32">
        <v>-0.29150058289206426</v>
      </c>
    </row>
    <row r="136" spans="1:19">
      <c r="A136" s="32" t="s">
        <v>958</v>
      </c>
      <c r="B136" s="32">
        <v>50000</v>
      </c>
      <c r="C136" s="32">
        <v>-0.27997303935069506</v>
      </c>
      <c r="D136" s="32">
        <v>-0.15628911562529238</v>
      </c>
      <c r="E136" s="32">
        <v>-0.2196176641778079</v>
      </c>
      <c r="F136" s="32">
        <v>-0.33453259260885565</v>
      </c>
      <c r="G136" s="32">
        <v>32.791409265311046</v>
      </c>
      <c r="H136" s="32">
        <v>1075.2765216051271</v>
      </c>
      <c r="I136" s="32">
        <v>17.150626388354635</v>
      </c>
      <c r="J136" s="32">
        <v>5710.7596098718705</v>
      </c>
      <c r="K136" s="32">
        <v>-209.81249483764043</v>
      </c>
      <c r="L136" s="32">
        <v>-2867.7659322627528</v>
      </c>
      <c r="M136" s="32">
        <v>3208.6338631959861</v>
      </c>
      <c r="N136" s="32">
        <v>6076.3997954587394</v>
      </c>
      <c r="O136" s="32">
        <v>0.14664764039050388</v>
      </c>
      <c r="P136" s="32"/>
      <c r="Q136" s="32" t="s">
        <v>1291</v>
      </c>
      <c r="R136" s="32">
        <v>-2.381837937359129</v>
      </c>
      <c r="S136" s="32">
        <v>1.8849590437073429</v>
      </c>
    </row>
    <row r="137" spans="1:19">
      <c r="A137" s="32" t="s">
        <v>959</v>
      </c>
      <c r="B137" s="32">
        <v>50000</v>
      </c>
      <c r="C137" s="32">
        <v>0.59390821059580023</v>
      </c>
      <c r="D137" s="32">
        <v>0.63711233035676684</v>
      </c>
      <c r="E137" s="32">
        <v>0.59566558919058443</v>
      </c>
      <c r="F137" s="32">
        <v>0.17497651060181921</v>
      </c>
      <c r="G137" s="32">
        <v>0.37360580810205962</v>
      </c>
      <c r="H137" s="32">
        <v>0.13958129984759299</v>
      </c>
      <c r="I137" s="32">
        <v>0.79849436995858569</v>
      </c>
      <c r="J137" s="32">
        <v>4.7602353156725838</v>
      </c>
      <c r="K137" s="32">
        <v>0.586404924690203</v>
      </c>
      <c r="L137" s="32">
        <v>-0.9181447219767499</v>
      </c>
      <c r="M137" s="32">
        <v>4.191924197990919</v>
      </c>
      <c r="N137" s="32">
        <v>5.1100689199676692</v>
      </c>
      <c r="O137" s="32">
        <v>1.6708159674098941E-3</v>
      </c>
      <c r="P137" s="32"/>
      <c r="Q137" s="32" t="s">
        <v>1292</v>
      </c>
      <c r="R137" s="32">
        <v>2.7252325150213998E-2</v>
      </c>
      <c r="S137" s="32">
        <v>1.4815253376092901</v>
      </c>
    </row>
    <row r="138" spans="1:19">
      <c r="A138" s="32" t="s">
        <v>960</v>
      </c>
      <c r="B138" s="32">
        <v>50000</v>
      </c>
      <c r="C138" s="32">
        <v>0.63827296683560386</v>
      </c>
      <c r="D138" s="32">
        <v>0.80664956980773861</v>
      </c>
      <c r="E138" s="32">
        <v>0.64178599373126688</v>
      </c>
      <c r="F138" s="32">
        <v>0.59377354611991251</v>
      </c>
      <c r="G138" s="32">
        <v>0.85739192604015868</v>
      </c>
      <c r="H138" s="32">
        <v>0.735120914838853</v>
      </c>
      <c r="I138" s="32">
        <v>1.9280669777888306</v>
      </c>
      <c r="J138" s="32">
        <v>11.305214566224814</v>
      </c>
      <c r="K138" s="32">
        <v>1.0629050806343507</v>
      </c>
      <c r="L138" s="32">
        <v>-0.88086031492675876</v>
      </c>
      <c r="M138" s="32">
        <v>12.305510996021372</v>
      </c>
      <c r="N138" s="32">
        <v>13.186371310948131</v>
      </c>
      <c r="O138" s="32">
        <v>3.8343732599705341E-3</v>
      </c>
      <c r="P138" s="32"/>
      <c r="Q138" s="32" t="s">
        <v>1293</v>
      </c>
      <c r="R138" s="32">
        <v>-0.31889343572832018</v>
      </c>
      <c r="S138" s="32">
        <v>2.9333664000757662</v>
      </c>
    </row>
    <row r="139" spans="1:19">
      <c r="A139" s="32" t="s">
        <v>961</v>
      </c>
      <c r="B139" s="32">
        <v>50000</v>
      </c>
      <c r="C139" s="32">
        <v>-1.6875118747116142</v>
      </c>
      <c r="D139" s="32">
        <v>-1.6992942289841877</v>
      </c>
      <c r="E139" s="32">
        <v>-1.6874211879723999</v>
      </c>
      <c r="F139" s="32">
        <v>-1.7606417873787557</v>
      </c>
      <c r="G139" s="32">
        <v>0.13031946068639172</v>
      </c>
      <c r="H139" s="32">
        <v>1.6983161833591994E-2</v>
      </c>
      <c r="I139" s="32">
        <v>-0.60256452595479859</v>
      </c>
      <c r="J139" s="32">
        <v>3.8064460355991105</v>
      </c>
      <c r="K139" s="32">
        <v>-7.669034500534655E-2</v>
      </c>
      <c r="L139" s="32">
        <v>-2.455853609432801</v>
      </c>
      <c r="M139" s="32">
        <v>-1.3188252028897693</v>
      </c>
      <c r="N139" s="32">
        <v>1.1370284065430316</v>
      </c>
      <c r="O139" s="32">
        <v>5.8280634577176664E-4</v>
      </c>
      <c r="P139" s="32"/>
      <c r="Q139" s="32" t="s">
        <v>1294</v>
      </c>
      <c r="R139" s="32">
        <v>-1.9873975449426822</v>
      </c>
      <c r="S139" s="32">
        <v>-1.4776722896327859</v>
      </c>
    </row>
    <row r="140" spans="1:19">
      <c r="A140" s="32" t="s">
        <v>962</v>
      </c>
      <c r="B140" s="32">
        <v>50000</v>
      </c>
      <c r="C140" s="32">
        <v>-0.21834593610198783</v>
      </c>
      <c r="D140" s="32">
        <v>-0.21620126060454975</v>
      </c>
      <c r="E140" s="32">
        <v>-0.21864481567268249</v>
      </c>
      <c r="F140" s="32">
        <v>-0.24587620513382233</v>
      </c>
      <c r="G140" s="32">
        <v>5.6744627307486008E-2</v>
      </c>
      <c r="H140" s="32">
        <v>3.2199527282654864E-3</v>
      </c>
      <c r="I140" s="32">
        <v>0.22856070769525982</v>
      </c>
      <c r="J140" s="32">
        <v>3.1310132627034633</v>
      </c>
      <c r="K140" s="32">
        <v>-0.26246205571981696</v>
      </c>
      <c r="L140" s="32">
        <v>-0.4216714353104315</v>
      </c>
      <c r="M140" s="32">
        <v>3.0613614056445592E-2</v>
      </c>
      <c r="N140" s="32">
        <v>0.45228504936687708</v>
      </c>
      <c r="O140" s="32">
        <v>2.5376968803485916E-4</v>
      </c>
      <c r="P140" s="32"/>
      <c r="Q140" s="32" t="s">
        <v>1295</v>
      </c>
      <c r="R140" s="32">
        <v>-0.32155611910384391</v>
      </c>
      <c r="S140" s="32">
        <v>-9.8714164542009153E-2</v>
      </c>
    </row>
    <row r="141" spans="1:19">
      <c r="A141" s="32" t="s">
        <v>963</v>
      </c>
      <c r="B141" s="32">
        <v>50000</v>
      </c>
      <c r="C141" s="32">
        <v>0.48719316969050186</v>
      </c>
      <c r="D141" s="32">
        <v>0.56009042652134911</v>
      </c>
      <c r="E141" s="32">
        <v>0.49284376659472062</v>
      </c>
      <c r="F141" s="32">
        <v>0.68143018870860084</v>
      </c>
      <c r="G141" s="32">
        <v>1.4499413860461507</v>
      </c>
      <c r="H141" s="32">
        <v>2.1023300229694328</v>
      </c>
      <c r="I141" s="32">
        <v>102.3818362818912</v>
      </c>
      <c r="J141" s="32">
        <v>13439.064138032731</v>
      </c>
      <c r="K141" s="32">
        <v>2.5887630235916612</v>
      </c>
      <c r="L141" s="32">
        <v>-0.9889121386146239</v>
      </c>
      <c r="M141" s="32">
        <v>212.52447140757695</v>
      </c>
      <c r="N141" s="32">
        <v>213.51338354619159</v>
      </c>
      <c r="O141" s="32">
        <v>6.4843350051789162E-3</v>
      </c>
      <c r="P141" s="32"/>
      <c r="Q141" s="32" t="s">
        <v>1296</v>
      </c>
      <c r="R141" s="32">
        <v>-6.2154477340175117E-2</v>
      </c>
      <c r="S141" s="32">
        <v>1.3710716680471611</v>
      </c>
    </row>
    <row r="142" spans="1:19">
      <c r="A142" s="32" t="s">
        <v>964</v>
      </c>
      <c r="B142" s="32">
        <v>50000</v>
      </c>
      <c r="C142" s="32">
        <v>0.50892857142857151</v>
      </c>
      <c r="D142" s="32">
        <v>0.54710391315882134</v>
      </c>
      <c r="E142" s="32">
        <v>0.5082025676318791</v>
      </c>
      <c r="F142" s="32">
        <v>0.52080595647030936</v>
      </c>
      <c r="G142" s="32">
        <v>0.3513825232322112</v>
      </c>
      <c r="H142" s="32">
        <v>0.12346967763303544</v>
      </c>
      <c r="I142" s="32">
        <v>0.77460911131405019</v>
      </c>
      <c r="J142" s="32">
        <v>4.4275270821680479</v>
      </c>
      <c r="K142" s="32">
        <v>0.64225920301580197</v>
      </c>
      <c r="L142" s="32">
        <v>-0.52155910293408336</v>
      </c>
      <c r="M142" s="32">
        <v>3.0071855662252971</v>
      </c>
      <c r="N142" s="32">
        <v>3.5287446691593805</v>
      </c>
      <c r="O142" s="32">
        <v>1.5714304161052468E-3</v>
      </c>
      <c r="P142" s="32"/>
      <c r="Q142" s="32" t="s">
        <v>1297</v>
      </c>
      <c r="R142" s="32">
        <v>-3.1227821186804096E-2</v>
      </c>
      <c r="S142" s="32">
        <v>1.3375623619526049</v>
      </c>
    </row>
    <row r="143" spans="1:19">
      <c r="A143" s="32" t="s">
        <v>965</v>
      </c>
      <c r="B143" s="32">
        <v>50000</v>
      </c>
      <c r="C143" s="32">
        <v>0.68162553343362886</v>
      </c>
      <c r="D143" s="32">
        <v>0.73785417917341478</v>
      </c>
      <c r="E143" s="32">
        <v>0.6649358960284778</v>
      </c>
      <c r="F143" s="32">
        <v>0.72835247739032305</v>
      </c>
      <c r="G143" s="32">
        <v>0.52911030072780696</v>
      </c>
      <c r="H143" s="32">
        <v>0.27995771033627037</v>
      </c>
      <c r="I143" s="32">
        <v>1.0024853303093735</v>
      </c>
      <c r="J143" s="32">
        <v>5.2252641489082663</v>
      </c>
      <c r="K143" s="32">
        <v>0.71709331689432954</v>
      </c>
      <c r="L143" s="32">
        <v>-1.5055289810236032</v>
      </c>
      <c r="M143" s="32">
        <v>5.3265308887377394</v>
      </c>
      <c r="N143" s="32">
        <v>6.8320598697613431</v>
      </c>
      <c r="O143" s="32">
        <v>2.3662532000454659E-3</v>
      </c>
      <c r="P143" s="32"/>
      <c r="Q143" s="32" t="s">
        <v>1298</v>
      </c>
      <c r="R143" s="32">
        <v>-7.4284462635949067E-2</v>
      </c>
      <c r="S143" s="32">
        <v>1.9742222780930749</v>
      </c>
    </row>
    <row r="144" spans="1:19">
      <c r="A144" s="32" t="s">
        <v>966</v>
      </c>
      <c r="B144" s="32">
        <v>50000</v>
      </c>
      <c r="C144" s="32">
        <v>-0.70400237484347816</v>
      </c>
      <c r="D144" s="32">
        <v>-0.70084894536766718</v>
      </c>
      <c r="E144" s="32">
        <v>-0.70382607017160725</v>
      </c>
      <c r="F144" s="32">
        <v>-0.71255769805141733</v>
      </c>
      <c r="G144" s="32">
        <v>4.4025820868067271E-2</v>
      </c>
      <c r="H144" s="32">
        <v>1.9382729031071479E-3</v>
      </c>
      <c r="I144" s="32">
        <v>0.47189968550013667</v>
      </c>
      <c r="J144" s="32">
        <v>3.5463103461407677</v>
      </c>
      <c r="K144" s="32">
        <v>-6.2817845641433057E-2</v>
      </c>
      <c r="L144" s="32">
        <v>-0.84156441769760537</v>
      </c>
      <c r="M144" s="32">
        <v>-0.3924578535274173</v>
      </c>
      <c r="N144" s="32">
        <v>0.44910656417018807</v>
      </c>
      <c r="O144" s="32">
        <v>1.9688945645245445E-4</v>
      </c>
      <c r="P144" s="32"/>
      <c r="Q144" s="32" t="s">
        <v>1299</v>
      </c>
      <c r="R144" s="32">
        <v>-0.77826394836451229</v>
      </c>
      <c r="S144" s="32">
        <v>-0.60539624733165875</v>
      </c>
    </row>
    <row r="145" spans="1:19">
      <c r="A145" s="32" t="s">
        <v>967</v>
      </c>
      <c r="B145" s="32">
        <v>50000</v>
      </c>
      <c r="C145" s="32">
        <v>0.4691277572242335</v>
      </c>
      <c r="D145" s="32">
        <v>0.69155176295286291</v>
      </c>
      <c r="E145" s="32">
        <v>0.47376899723420057</v>
      </c>
      <c r="F145" s="32">
        <v>0.4705741927923951</v>
      </c>
      <c r="G145" s="32">
        <v>47.35440873989149</v>
      </c>
      <c r="H145" s="32">
        <v>2242.4400271047116</v>
      </c>
      <c r="I145" s="32">
        <v>11.648496343442892</v>
      </c>
      <c r="J145" s="32">
        <v>22052.741406310888</v>
      </c>
      <c r="K145" s="32">
        <v>68.475580971252938</v>
      </c>
      <c r="L145" s="32">
        <v>-7035.3836652987757</v>
      </c>
      <c r="M145" s="32">
        <v>7455.1098428480309</v>
      </c>
      <c r="N145" s="32">
        <v>14490.493508146807</v>
      </c>
      <c r="O145" s="32">
        <v>0.21177535395341507</v>
      </c>
      <c r="P145" s="32"/>
      <c r="Q145" s="32" t="s">
        <v>1300</v>
      </c>
      <c r="R145" s="32">
        <v>-0.62604107892441074</v>
      </c>
      <c r="S145" s="32">
        <v>4.1436675012786024</v>
      </c>
    </row>
    <row r="146" spans="1:19">
      <c r="A146" s="32" t="s">
        <v>968</v>
      </c>
      <c r="B146" s="32">
        <v>50000</v>
      </c>
      <c r="C146" s="32">
        <v>-0.74377778010224682</v>
      </c>
      <c r="D146" s="32">
        <v>-0.69936377254751947</v>
      </c>
      <c r="E146" s="32">
        <v>-0.74537556624920742</v>
      </c>
      <c r="F146" s="32">
        <v>-0.65781965964765665</v>
      </c>
      <c r="G146" s="32">
        <v>4.7359722877114585</v>
      </c>
      <c r="H146" s="32">
        <v>22.429433509970902</v>
      </c>
      <c r="I146" s="32">
        <v>-97.546750641028069</v>
      </c>
      <c r="J146" s="32">
        <v>20334.454415131277</v>
      </c>
      <c r="K146" s="32">
        <v>-6.7718295879983748</v>
      </c>
      <c r="L146" s="32">
        <v>-832.83293744944035</v>
      </c>
      <c r="M146" s="32">
        <v>380.15287893698178</v>
      </c>
      <c r="N146" s="32">
        <v>1212.9858163864221</v>
      </c>
      <c r="O146" s="32">
        <v>2.1179911949756026E-2</v>
      </c>
      <c r="P146" s="32"/>
      <c r="Q146" s="32" t="s">
        <v>1301</v>
      </c>
      <c r="R146" s="32">
        <v>-0.93284457513062202</v>
      </c>
      <c r="S146" s="32">
        <v>-0.13018011562308102</v>
      </c>
    </row>
    <row r="147" spans="1:19">
      <c r="A147" s="32" t="s">
        <v>969</v>
      </c>
      <c r="B147" s="32">
        <v>50000</v>
      </c>
      <c r="C147" s="32">
        <v>-0.74417397817908226</v>
      </c>
      <c r="D147" s="32">
        <v>-0.65788130185746585</v>
      </c>
      <c r="E147" s="32">
        <v>-0.74539638521041018</v>
      </c>
      <c r="F147" s="32">
        <v>-0.83000826835884911</v>
      </c>
      <c r="G147" s="32">
        <v>6.5146785545232007</v>
      </c>
      <c r="H147" s="32">
        <v>42.441036668764504</v>
      </c>
      <c r="I147" s="32">
        <v>203.86214297171426</v>
      </c>
      <c r="J147" s="32">
        <v>44256.017125279526</v>
      </c>
      <c r="K147" s="32">
        <v>-9.902513623855274</v>
      </c>
      <c r="L147" s="32">
        <v>-164.93833471882013</v>
      </c>
      <c r="M147" s="32">
        <v>1412.1330527052</v>
      </c>
      <c r="N147" s="32">
        <v>1577.0713874240203</v>
      </c>
      <c r="O147" s="32">
        <v>2.9134528198947896E-2</v>
      </c>
      <c r="P147" s="32"/>
      <c r="Q147" s="32" t="s">
        <v>1302</v>
      </c>
      <c r="R147" s="32">
        <v>-0.93443005214570207</v>
      </c>
      <c r="S147" s="32">
        <v>-8.569257666451327E-2</v>
      </c>
    </row>
    <row r="148" spans="1:19">
      <c r="A148" s="32" t="s">
        <v>970</v>
      </c>
      <c r="B148" s="32">
        <v>50000</v>
      </c>
      <c r="C148" s="32">
        <v>-0.51345173761631702</v>
      </c>
      <c r="D148" s="32">
        <v>-0.51477232068404755</v>
      </c>
      <c r="E148" s="32">
        <v>-0.51372165830652472</v>
      </c>
      <c r="F148" s="32">
        <v>-0.55859471683333772</v>
      </c>
      <c r="G148" s="32">
        <v>3.5020117048650656E-2</v>
      </c>
      <c r="H148" s="32">
        <v>1.2264085981011923E-3</v>
      </c>
      <c r="I148" s="32">
        <v>-0.22594075773904818</v>
      </c>
      <c r="J148" s="32">
        <v>3.3468198178392878</v>
      </c>
      <c r="K148" s="32">
        <v>-6.8030303187464877E-2</v>
      </c>
      <c r="L148" s="32">
        <v>-0.70344151124862409</v>
      </c>
      <c r="M148" s="32">
        <v>-0.36861747289005742</v>
      </c>
      <c r="N148" s="32">
        <v>0.33482403835856667</v>
      </c>
      <c r="O148" s="32">
        <v>1.5661472460156437E-4</v>
      </c>
      <c r="P148" s="32"/>
      <c r="Q148" s="32" t="s">
        <v>1303</v>
      </c>
      <c r="R148" s="32">
        <v>-0.58756967279828765</v>
      </c>
      <c r="S148" s="32">
        <v>-0.44903509147619725</v>
      </c>
    </row>
    <row r="149" spans="1:19">
      <c r="A149" s="32" t="s">
        <v>971</v>
      </c>
      <c r="B149" s="32">
        <v>50000</v>
      </c>
      <c r="C149" s="32">
        <v>-0.28141542749831699</v>
      </c>
      <c r="D149" s="32">
        <v>-0.27757240947274897</v>
      </c>
      <c r="E149" s="32">
        <v>-0.2818992622444656</v>
      </c>
      <c r="F149" s="32">
        <v>-0.35525055976886954</v>
      </c>
      <c r="G149" s="32">
        <v>6.6950722291845205E-2</v>
      </c>
      <c r="H149" s="32">
        <v>4.4823992153997794E-3</v>
      </c>
      <c r="I149" s="32">
        <v>0.41538314759453654</v>
      </c>
      <c r="J149" s="32">
        <v>3.4223988850783265</v>
      </c>
      <c r="K149" s="32">
        <v>-0.24120092634213403</v>
      </c>
      <c r="L149" s="32">
        <v>-0.50965076592447667</v>
      </c>
      <c r="M149" s="32">
        <v>0.17245492189149683</v>
      </c>
      <c r="N149" s="32">
        <v>0.68210568781597347</v>
      </c>
      <c r="O149" s="32">
        <v>2.9941273237455281E-4</v>
      </c>
      <c r="P149" s="32"/>
      <c r="Q149" s="32" t="s">
        <v>1304</v>
      </c>
      <c r="R149" s="32">
        <v>-0.39621832093371934</v>
      </c>
      <c r="S149" s="32">
        <v>-0.13420139148792429</v>
      </c>
    </row>
    <row r="150" spans="1:19">
      <c r="A150" s="32" t="s">
        <v>972</v>
      </c>
      <c r="B150" s="32">
        <v>50000</v>
      </c>
      <c r="C150" s="32">
        <v>-0.23165114485548272</v>
      </c>
      <c r="D150" s="32">
        <v>-0.22840858490920335</v>
      </c>
      <c r="E150" s="32">
        <v>-0.2314450146725413</v>
      </c>
      <c r="F150" s="32">
        <v>-0.24079760855585566</v>
      </c>
      <c r="G150" s="32">
        <v>7.5504831878672823E-2</v>
      </c>
      <c r="H150" s="32">
        <v>5.7009796370266477E-3</v>
      </c>
      <c r="I150" s="32">
        <v>0.2570025398091168</v>
      </c>
      <c r="J150" s="32">
        <v>3.3077885961141846</v>
      </c>
      <c r="K150" s="32">
        <v>-0.33056915049269003</v>
      </c>
      <c r="L150" s="32">
        <v>-0.89874811008276234</v>
      </c>
      <c r="M150" s="32">
        <v>0.16117852976114166</v>
      </c>
      <c r="N150" s="32">
        <v>1.059926639843904</v>
      </c>
      <c r="O150" s="32">
        <v>3.376678734208112E-4</v>
      </c>
      <c r="P150" s="32"/>
      <c r="Q150" s="32" t="s">
        <v>1305</v>
      </c>
      <c r="R150" s="32">
        <v>-0.36684931603922566</v>
      </c>
      <c r="S150" s="32">
        <v>-7.2015847637711877E-2</v>
      </c>
    </row>
    <row r="151" spans="1:19">
      <c r="A151" s="32" t="s">
        <v>973</v>
      </c>
      <c r="B151" s="32">
        <v>50000</v>
      </c>
      <c r="C151" s="32">
        <v>-0.27835957914209752</v>
      </c>
      <c r="D151" s="32">
        <v>-0.27793826602040989</v>
      </c>
      <c r="E151" s="32">
        <v>-0.27839521885831647</v>
      </c>
      <c r="F151" s="32">
        <v>-0.27561234906771181</v>
      </c>
      <c r="G151" s="32">
        <v>2.707372892009538E-2</v>
      </c>
      <c r="H151" s="32">
        <v>7.3298679763880888E-4</v>
      </c>
      <c r="I151" s="32">
        <v>8.2087897977361074E-2</v>
      </c>
      <c r="J151" s="32">
        <v>3.031072481870448</v>
      </c>
      <c r="K151" s="32">
        <v>-9.7409145231219338E-2</v>
      </c>
      <c r="L151" s="32">
        <v>-0.38964982940595727</v>
      </c>
      <c r="M151" s="32">
        <v>-0.16157625581735102</v>
      </c>
      <c r="N151" s="32">
        <v>0.22807357358860625</v>
      </c>
      <c r="O151" s="32">
        <v>1.2107739653947048E-4</v>
      </c>
      <c r="P151" s="32"/>
      <c r="Q151" s="32" t="s">
        <v>1306</v>
      </c>
      <c r="R151" s="32">
        <v>-0.32999643331755052</v>
      </c>
      <c r="S151" s="32">
        <v>-0.22391174012737794</v>
      </c>
    </row>
    <row r="152" spans="1:19">
      <c r="A152" s="32" t="s">
        <v>974</v>
      </c>
      <c r="B152" s="32">
        <v>50000</v>
      </c>
      <c r="C152" s="32">
        <v>-0.41716592652402107</v>
      </c>
      <c r="D152" s="32">
        <v>-0.41669568570779814</v>
      </c>
      <c r="E152" s="32">
        <v>-0.4170032668309388</v>
      </c>
      <c r="F152" s="32">
        <v>-0.4428254026950213</v>
      </c>
      <c r="G152" s="32">
        <v>2.5520274836563647E-2</v>
      </c>
      <c r="H152" s="32">
        <v>6.5128442773374374E-4</v>
      </c>
      <c r="I152" s="32">
        <v>8.695467358047422E-2</v>
      </c>
      <c r="J152" s="32">
        <v>3.00910245473947</v>
      </c>
      <c r="K152" s="32">
        <v>-6.1244394199126348E-2</v>
      </c>
      <c r="L152" s="32">
        <v>-0.5123776074655394</v>
      </c>
      <c r="M152" s="32">
        <v>-0.31027035995255919</v>
      </c>
      <c r="N152" s="32">
        <v>0.2021072475129802</v>
      </c>
      <c r="O152" s="32">
        <v>1.141301386780673E-4</v>
      </c>
      <c r="P152" s="32"/>
      <c r="Q152" s="32" t="s">
        <v>1307</v>
      </c>
      <c r="R152" s="32">
        <v>-0.46584707848020701</v>
      </c>
      <c r="S152" s="32">
        <v>-0.36530063110238248</v>
      </c>
    </row>
    <row r="153" spans="1:19">
      <c r="A153" s="32" t="s">
        <v>975</v>
      </c>
      <c r="B153" s="32">
        <v>50000</v>
      </c>
      <c r="C153" s="32">
        <v>-0.64672352941176459</v>
      </c>
      <c r="D153" s="32">
        <v>-0.64590429905170588</v>
      </c>
      <c r="E153" s="32">
        <v>-0.64693106551644908</v>
      </c>
      <c r="F153" s="32">
        <v>-0.63915532191443247</v>
      </c>
      <c r="G153" s="32">
        <v>2.5671444689490768E-2</v>
      </c>
      <c r="H153" s="32">
        <v>6.5902307244558372E-4</v>
      </c>
      <c r="I153" s="32">
        <v>0.22504399382166118</v>
      </c>
      <c r="J153" s="32">
        <v>3.1081419151166236</v>
      </c>
      <c r="K153" s="32">
        <v>-3.9744966440354523E-2</v>
      </c>
      <c r="L153" s="32">
        <v>-0.73736419019132526</v>
      </c>
      <c r="M153" s="32">
        <v>-0.51181398301040371</v>
      </c>
      <c r="N153" s="32">
        <v>0.22555020718092156</v>
      </c>
      <c r="O153" s="32">
        <v>1.1480619081265468E-4</v>
      </c>
      <c r="P153" s="32"/>
      <c r="Q153" s="32" t="s">
        <v>1308</v>
      </c>
      <c r="R153" s="32">
        <v>-0.69360489129716041</v>
      </c>
      <c r="S153" s="32">
        <v>-0.59284022129515235</v>
      </c>
    </row>
    <row r="154" spans="1:19">
      <c r="A154" s="32" t="s">
        <v>976</v>
      </c>
      <c r="B154" s="32">
        <v>50000</v>
      </c>
      <c r="C154" s="32">
        <v>1.9949257570443117</v>
      </c>
      <c r="D154" s="32">
        <v>2.876485105411652</v>
      </c>
      <c r="E154" s="32">
        <v>2.0336584417720891</v>
      </c>
      <c r="F154" s="32">
        <v>1.7028874503983409</v>
      </c>
      <c r="G154" s="32">
        <v>98.34216365572118</v>
      </c>
      <c r="H154" s="32">
        <v>9671.1811524886489</v>
      </c>
      <c r="I154" s="32">
        <v>198.33917412977016</v>
      </c>
      <c r="J154" s="32">
        <v>41999.463898849164</v>
      </c>
      <c r="K154" s="32">
        <v>34.188309708507077</v>
      </c>
      <c r="L154" s="32">
        <v>-676.57996364348924</v>
      </c>
      <c r="M154" s="32">
        <v>21044.66734960617</v>
      </c>
      <c r="N154" s="32">
        <v>21721.24731324966</v>
      </c>
      <c r="O154" s="32">
        <v>0.43979952597720356</v>
      </c>
      <c r="P154" s="32"/>
      <c r="Q154" s="32" t="s">
        <v>1309</v>
      </c>
      <c r="R154" s="32">
        <v>0.59512178481253197</v>
      </c>
      <c r="S154" s="32">
        <v>4.9898708019834626</v>
      </c>
    </row>
    <row r="155" spans="1:19">
      <c r="A155" s="32" t="s">
        <v>977</v>
      </c>
      <c r="B155" s="32">
        <v>50000</v>
      </c>
      <c r="C155" s="32">
        <v>2.1840744382533961</v>
      </c>
      <c r="D155" s="32">
        <v>2.3186050476054625</v>
      </c>
      <c r="E155" s="32">
        <v>2.2611209470657938</v>
      </c>
      <c r="F155" s="32">
        <v>1.5399671888235689</v>
      </c>
      <c r="G155" s="32">
        <v>3.2427966930855914</v>
      </c>
      <c r="H155" s="32">
        <v>10.515730392686846</v>
      </c>
      <c r="I155" s="32">
        <v>-188.54121717899042</v>
      </c>
      <c r="J155" s="32">
        <v>39808.124804215266</v>
      </c>
      <c r="K155" s="32">
        <v>1.3985981340093203</v>
      </c>
      <c r="L155" s="32">
        <v>-682.61910955905876</v>
      </c>
      <c r="M155" s="32">
        <v>30.272383604544871</v>
      </c>
      <c r="N155" s="32">
        <v>712.89149316360363</v>
      </c>
      <c r="O155" s="32">
        <v>1.4502227685901811E-2</v>
      </c>
      <c r="P155" s="32"/>
      <c r="Q155" s="32" t="s">
        <v>1310</v>
      </c>
      <c r="R155" s="32">
        <v>0.65600976939597699</v>
      </c>
      <c r="S155" s="32">
        <v>4.475307039541967</v>
      </c>
    </row>
    <row r="156" spans="1:19">
      <c r="A156" s="32" t="s">
        <v>1080</v>
      </c>
      <c r="B156" s="32">
        <v>50000</v>
      </c>
      <c r="C156" s="32">
        <v>-0.2322726758947001</v>
      </c>
      <c r="D156" s="32">
        <v>-0.22055528979448868</v>
      </c>
      <c r="E156" s="32">
        <v>-0.23243991948317133</v>
      </c>
      <c r="F156" s="32">
        <v>-0.33865676315846988</v>
      </c>
      <c r="G156" s="32">
        <v>0.17421312658496213</v>
      </c>
      <c r="H156" s="32">
        <v>3.0350213474508041E-2</v>
      </c>
      <c r="I156" s="32">
        <v>12.061930988646386</v>
      </c>
      <c r="J156" s="32">
        <v>574.70801470527465</v>
      </c>
      <c r="K156" s="32">
        <v>-0.78988414536460338</v>
      </c>
      <c r="L156" s="32">
        <v>-0.75644125712480281</v>
      </c>
      <c r="M156" s="32">
        <v>11.241386544028792</v>
      </c>
      <c r="N156" s="32">
        <v>11.997827801153594</v>
      </c>
      <c r="O156" s="32">
        <v>7.7910478723350221E-4</v>
      </c>
      <c r="P156" s="32"/>
      <c r="Q156" s="32" t="s">
        <v>1311</v>
      </c>
      <c r="R156" s="32">
        <v>-0.47782639271225968</v>
      </c>
      <c r="S156" s="32">
        <v>8.9947430584414997E-2</v>
      </c>
    </row>
    <row r="157" spans="1:19">
      <c r="A157" s="32" t="s">
        <v>1079</v>
      </c>
      <c r="B157" s="32">
        <v>50000</v>
      </c>
      <c r="C157" s="32">
        <v>-4.860399707884807E-2</v>
      </c>
      <c r="D157" s="32">
        <v>-4.9354309571635606E-2</v>
      </c>
      <c r="E157" s="32">
        <v>-5.2336840764638765E-2</v>
      </c>
      <c r="F157" s="32">
        <v>-4.8315972386607217E-2</v>
      </c>
      <c r="G157" s="32">
        <v>7.1731837310395383E-2</v>
      </c>
      <c r="H157" s="32">
        <v>5.1454564839250308E-3</v>
      </c>
      <c r="I157" s="32">
        <v>38.449363577609475</v>
      </c>
      <c r="J157" s="32">
        <v>2149.1251706100402</v>
      </c>
      <c r="K157" s="32">
        <v>-1.4534057498318314</v>
      </c>
      <c r="L157" s="32">
        <v>-0.26856789776652651</v>
      </c>
      <c r="M157" s="32">
        <v>5.2762460826460105</v>
      </c>
      <c r="N157" s="32">
        <v>5.5448139804125374</v>
      </c>
      <c r="O157" s="32">
        <v>3.2079452875399952E-4</v>
      </c>
      <c r="P157" s="32"/>
      <c r="Q157" s="32" t="s">
        <v>1312</v>
      </c>
      <c r="R157" s="32">
        <v>-9.9103354629391419E-2</v>
      </c>
      <c r="S157" s="32">
        <v>-8.2177222389549721E-4</v>
      </c>
    </row>
    <row r="158" spans="1:19">
      <c r="A158" s="32" t="s">
        <v>1081</v>
      </c>
      <c r="B158" s="32">
        <v>50000</v>
      </c>
      <c r="C158" s="32">
        <v>-2.0368261450589693E-2</v>
      </c>
      <c r="D158" s="32">
        <v>-2.0525642583559652E-2</v>
      </c>
      <c r="E158" s="32">
        <v>-2.0828684507382431E-2</v>
      </c>
      <c r="F158" s="32">
        <v>-2.7660157536276868E-2</v>
      </c>
      <c r="G158" s="32">
        <v>1.2263107089138988E-2</v>
      </c>
      <c r="H158" s="32">
        <v>1.5038379547969091E-4</v>
      </c>
      <c r="I158" s="32">
        <v>4.0050899289684017</v>
      </c>
      <c r="J158" s="32">
        <v>98.066819867009158</v>
      </c>
      <c r="K158" s="32">
        <v>-0.59745301708416787</v>
      </c>
      <c r="L158" s="32">
        <v>-0.22151434139023571</v>
      </c>
      <c r="M158" s="32">
        <v>0.41439060172898873</v>
      </c>
      <c r="N158" s="32">
        <v>0.63590494311922441</v>
      </c>
      <c r="O158" s="32">
        <v>5.4842282133348701E-5</v>
      </c>
      <c r="P158" s="32"/>
      <c r="Q158" s="32" t="s">
        <v>1313</v>
      </c>
      <c r="R158" s="32">
        <v>-4.1051154669177393E-2</v>
      </c>
      <c r="S158" s="32">
        <v>7.049739318463025E-4</v>
      </c>
    </row>
    <row r="159" spans="1:19">
      <c r="A159" s="32" t="s">
        <v>1082</v>
      </c>
      <c r="B159" s="32">
        <v>50000</v>
      </c>
      <c r="C159" s="32">
        <v>8.8847183438176852E-2</v>
      </c>
      <c r="D159" s="32">
        <v>0.122636765995889</v>
      </c>
      <c r="E159" s="32">
        <v>8.8673463420687798E-2</v>
      </c>
      <c r="F159" s="32">
        <v>-6.2149218047030226E-2</v>
      </c>
      <c r="G159" s="32">
        <v>0.21078813869202431</v>
      </c>
      <c r="H159" s="32">
        <v>4.4431639413248077E-2</v>
      </c>
      <c r="I159" s="32">
        <v>1.4239777415705985</v>
      </c>
      <c r="J159" s="32">
        <v>8.3539104028562736</v>
      </c>
      <c r="K159" s="32">
        <v>1.7188005324528071</v>
      </c>
      <c r="L159" s="32">
        <v>-0.36760480616158497</v>
      </c>
      <c r="M159" s="32">
        <v>2.839654343177846</v>
      </c>
      <c r="N159" s="32">
        <v>3.2072591493394311</v>
      </c>
      <c r="O159" s="32">
        <v>9.4267321393203994E-4</v>
      </c>
      <c r="P159" s="32"/>
      <c r="Q159" s="32" t="s">
        <v>1314</v>
      </c>
      <c r="R159" s="32">
        <v>-0.18345637345862031</v>
      </c>
      <c r="S159" s="32">
        <v>0.62821404178948603</v>
      </c>
    </row>
    <row r="160" spans="1:19">
      <c r="A160" s="32" t="s">
        <v>1083</v>
      </c>
      <c r="B160" s="32">
        <v>50000</v>
      </c>
      <c r="C160" s="32">
        <v>-0.60852216746103882</v>
      </c>
      <c r="D160" s="32">
        <v>-0.58560335550577303</v>
      </c>
      <c r="E160" s="32">
        <v>-0.60829920494003908</v>
      </c>
      <c r="F160" s="32">
        <v>-0.84021802069306639</v>
      </c>
      <c r="G160" s="32">
        <v>0.14127636123133624</v>
      </c>
      <c r="H160" s="32">
        <v>1.9959010242767011E-2</v>
      </c>
      <c r="I160" s="32">
        <v>2.6275036816410267</v>
      </c>
      <c r="J160" s="32">
        <v>34.557460352941142</v>
      </c>
      <c r="K160" s="32">
        <v>-0.24124923449135446</v>
      </c>
      <c r="L160" s="32">
        <v>-0.92784072047636901</v>
      </c>
      <c r="M160" s="32">
        <v>3.6985703889316306</v>
      </c>
      <c r="N160" s="32">
        <v>4.626411109408</v>
      </c>
      <c r="O160" s="32">
        <v>6.318070946541675E-4</v>
      </c>
      <c r="P160" s="32"/>
      <c r="Q160" s="32" t="s">
        <v>1315</v>
      </c>
      <c r="R160" s="32">
        <v>-0.78354131511167402</v>
      </c>
      <c r="S160" s="32">
        <v>-0.25624977965103679</v>
      </c>
    </row>
    <row r="161" spans="1:19">
      <c r="A161" s="32" t="s">
        <v>1084</v>
      </c>
      <c r="B161" s="32">
        <v>50000</v>
      </c>
      <c r="C161" s="32">
        <v>-0.11982184718036454</v>
      </c>
      <c r="D161" s="32">
        <v>-0.12628216037741727</v>
      </c>
      <c r="E161" s="32">
        <v>-0.1647052948960227</v>
      </c>
      <c r="F161" s="32">
        <v>0.1262750777049019</v>
      </c>
      <c r="G161" s="32">
        <v>0.49492803784414979</v>
      </c>
      <c r="H161" s="32">
        <v>0.24495376264426019</v>
      </c>
      <c r="I161" s="32">
        <v>35.112949149179293</v>
      </c>
      <c r="J161" s="32">
        <v>1971.8577927816962</v>
      </c>
      <c r="K161" s="32">
        <v>-3.9192237158832803</v>
      </c>
      <c r="L161" s="32">
        <v>-0.79122364795374134</v>
      </c>
      <c r="M161" s="32">
        <v>41.473237846712053</v>
      </c>
      <c r="N161" s="32">
        <v>42.264461494665795</v>
      </c>
      <c r="O161" s="32">
        <v>2.2133854731802151E-3</v>
      </c>
      <c r="P161" s="32"/>
      <c r="Q161" s="32" t="s">
        <v>1316</v>
      </c>
      <c r="R161" s="32">
        <v>-0.43584823513650894</v>
      </c>
      <c r="S161" s="32">
        <v>0.27568858188541001</v>
      </c>
    </row>
    <row r="162" spans="1:19">
      <c r="A162" s="32" t="s">
        <v>1085</v>
      </c>
      <c r="B162" s="32">
        <v>50000</v>
      </c>
      <c r="C162" s="32">
        <v>0.62098739384861978</v>
      </c>
      <c r="D162" s="32">
        <v>5.7630109248457691E-2</v>
      </c>
      <c r="E162" s="32">
        <v>0.43278184031072559</v>
      </c>
      <c r="F162" s="32">
        <v>0.44600498526070226</v>
      </c>
      <c r="G162" s="32">
        <v>80.371166821024332</v>
      </c>
      <c r="H162" s="32">
        <v>6459.5244561729214</v>
      </c>
      <c r="I162" s="32">
        <v>-111.7148923379883</v>
      </c>
      <c r="J162" s="32">
        <v>18296.064390858701</v>
      </c>
      <c r="K162" s="32">
        <v>1394.6037560769544</v>
      </c>
      <c r="L162" s="32">
        <v>-13779.744504129012</v>
      </c>
      <c r="M162" s="32">
        <v>3848.1378835301257</v>
      </c>
      <c r="N162" s="32">
        <v>17627.882387659138</v>
      </c>
      <c r="O162" s="32">
        <v>0.35943078488557217</v>
      </c>
      <c r="P162" s="32"/>
      <c r="Q162" s="32" t="s">
        <v>1317</v>
      </c>
      <c r="R162" s="32">
        <v>-4.4488743037805323</v>
      </c>
      <c r="S162" s="32">
        <v>6.7141729467567579</v>
      </c>
    </row>
    <row r="163" spans="1:19">
      <c r="A163" s="32" t="s">
        <v>1078</v>
      </c>
      <c r="B163" s="32">
        <v>50000</v>
      </c>
      <c r="C163" s="32">
        <v>-0.46869370755040651</v>
      </c>
      <c r="D163" s="32">
        <v>-0.47228062205901294</v>
      </c>
      <c r="E163" s="32">
        <v>-0.47242155415646986</v>
      </c>
      <c r="F163" s="32">
        <v>-0.51801451386402442</v>
      </c>
      <c r="G163" s="32">
        <v>3.4445668192392323E-2</v>
      </c>
      <c r="H163" s="32">
        <v>1.1865040572203881E-3</v>
      </c>
      <c r="I163" s="32">
        <v>6.3690293672442042E-2</v>
      </c>
      <c r="J163" s="32">
        <v>3.72742989074986</v>
      </c>
      <c r="K163" s="32">
        <v>-7.2934748078840775E-2</v>
      </c>
      <c r="L163" s="32">
        <v>-0.64452710732180662</v>
      </c>
      <c r="M163" s="32">
        <v>-0.18680575372167177</v>
      </c>
      <c r="N163" s="32">
        <v>0.45772135360013488</v>
      </c>
      <c r="O163" s="32">
        <v>1.5404571121718308E-4</v>
      </c>
      <c r="P163" s="32"/>
      <c r="Q163" s="32" t="s">
        <v>1318</v>
      </c>
      <c r="R163" s="32">
        <v>-0.54039351299967353</v>
      </c>
      <c r="S163" s="32">
        <v>-0.40479713991925631</v>
      </c>
    </row>
    <row r="164" spans="1:19">
      <c r="A164" s="32" t="s">
        <v>716</v>
      </c>
      <c r="B164" s="32">
        <v>50000</v>
      </c>
      <c r="C164" s="32">
        <v>37866.105458999991</v>
      </c>
      <c r="D164" s="32">
        <v>37864.732064053918</v>
      </c>
      <c r="E164" s="32">
        <v>37864.380056891139</v>
      </c>
      <c r="F164" s="32">
        <v>37676.76466204835</v>
      </c>
      <c r="G164" s="32">
        <v>233.09533429013615</v>
      </c>
      <c r="H164" s="32">
        <v>54333.434867830321</v>
      </c>
      <c r="I164" s="32">
        <v>-4.5982640132356109E-3</v>
      </c>
      <c r="J164" s="32">
        <v>2.9822852187668394</v>
      </c>
      <c r="K164" s="32">
        <v>6.1560011542091493E-3</v>
      </c>
      <c r="L164" s="32">
        <v>36947.098071913526</v>
      </c>
      <c r="M164" s="32">
        <v>38986.535226904052</v>
      </c>
      <c r="N164" s="32">
        <v>2039.4371549905263</v>
      </c>
      <c r="O164" s="32">
        <v>1.0424340254215643</v>
      </c>
      <c r="P164" s="32"/>
      <c r="Q164" s="32" t="s">
        <v>1319</v>
      </c>
      <c r="R164" s="32">
        <v>37407.809782048476</v>
      </c>
      <c r="S164" s="32">
        <v>38320.42654401141</v>
      </c>
    </row>
    <row r="165" spans="1:19">
      <c r="A165" s="32" t="s">
        <v>717</v>
      </c>
      <c r="B165" s="32">
        <v>50000</v>
      </c>
      <c r="C165" s="32">
        <v>37866.105458999991</v>
      </c>
      <c r="D165" s="32">
        <v>37864.734591578163</v>
      </c>
      <c r="E165" s="32">
        <v>37864.391065576478</v>
      </c>
      <c r="F165" s="32">
        <v>37676.76466204835</v>
      </c>
      <c r="G165" s="32">
        <v>233.09557664779229</v>
      </c>
      <c r="H165" s="32">
        <v>54333.547852766802</v>
      </c>
      <c r="I165" s="32">
        <v>-4.629682965850754E-3</v>
      </c>
      <c r="J165" s="32">
        <v>2.9822733596146977</v>
      </c>
      <c r="K165" s="32">
        <v>6.1560071439042156E-3</v>
      </c>
      <c r="L165" s="32">
        <v>36947.098071913526</v>
      </c>
      <c r="M165" s="32">
        <v>38986.535226904052</v>
      </c>
      <c r="N165" s="32">
        <v>2039.4371549905263</v>
      </c>
      <c r="O165" s="32">
        <v>1.0424351092779522</v>
      </c>
      <c r="P165" s="32"/>
      <c r="Q165" s="32" t="s">
        <v>1320</v>
      </c>
      <c r="R165" s="32">
        <v>37407.809782048476</v>
      </c>
      <c r="S165" s="32">
        <v>38320.42654401141</v>
      </c>
    </row>
    <row r="166" spans="1:19">
      <c r="A166" s="32" t="s">
        <v>718</v>
      </c>
      <c r="B166" s="32">
        <v>50000</v>
      </c>
      <c r="C166" s="32">
        <v>37866.105458999991</v>
      </c>
      <c r="D166" s="32">
        <v>37864.734591578163</v>
      </c>
      <c r="E166" s="32">
        <v>37864.391065576478</v>
      </c>
      <c r="F166" s="32">
        <v>37676.76466204835</v>
      </c>
      <c r="G166" s="32">
        <v>233.09557664779229</v>
      </c>
      <c r="H166" s="32">
        <v>54333.547852766802</v>
      </c>
      <c r="I166" s="32">
        <v>-4.629682965850754E-3</v>
      </c>
      <c r="J166" s="32">
        <v>2.9822733596146977</v>
      </c>
      <c r="K166" s="32">
        <v>6.1560071439042156E-3</v>
      </c>
      <c r="L166" s="32">
        <v>36947.098071913526</v>
      </c>
      <c r="M166" s="32">
        <v>38986.535226904052</v>
      </c>
      <c r="N166" s="32">
        <v>2039.4371549905263</v>
      </c>
      <c r="O166" s="32">
        <v>1.0424351092779522</v>
      </c>
      <c r="P166" s="32"/>
      <c r="Q166" s="32" t="s">
        <v>1321</v>
      </c>
      <c r="R166" s="32">
        <v>37407.809782048476</v>
      </c>
      <c r="S166" s="32">
        <v>38320.42654401141</v>
      </c>
    </row>
    <row r="167" spans="1:19">
      <c r="A167" s="32" t="s">
        <v>719</v>
      </c>
      <c r="B167" s="32">
        <v>50000</v>
      </c>
      <c r="C167" s="32">
        <v>101997.15095</v>
      </c>
      <c r="D167" s="32">
        <v>101996.55578762501</v>
      </c>
      <c r="E167" s="32">
        <v>101997.11267726736</v>
      </c>
      <c r="F167" s="32">
        <v>102409.06913359542</v>
      </c>
      <c r="G167" s="32">
        <v>507.54175997693733</v>
      </c>
      <c r="H167" s="32">
        <v>257598.63812048707</v>
      </c>
      <c r="I167" s="32">
        <v>-1.334098970670288E-2</v>
      </c>
      <c r="J167" s="32">
        <v>2.9845252247715028</v>
      </c>
      <c r="K167" s="32">
        <v>4.976067633437835E-3</v>
      </c>
      <c r="L167" s="32">
        <v>99877.963604620498</v>
      </c>
      <c r="M167" s="32">
        <v>104131.44414526972</v>
      </c>
      <c r="N167" s="32">
        <v>4253.4805406492233</v>
      </c>
      <c r="O167" s="32">
        <v>2.269795753456628</v>
      </c>
      <c r="P167" s="32"/>
      <c r="Q167" s="32" t="s">
        <v>1322</v>
      </c>
      <c r="R167" s="32">
        <v>101000.08965687049</v>
      </c>
      <c r="S167" s="32">
        <v>102987.10337706895</v>
      </c>
    </row>
    <row r="168" spans="1:19">
      <c r="A168" s="32" t="s">
        <v>720</v>
      </c>
      <c r="B168" s="32">
        <v>50000</v>
      </c>
      <c r="C168" s="32">
        <v>102291.39095</v>
      </c>
      <c r="D168" s="32">
        <v>102290.77335726502</v>
      </c>
      <c r="E168" s="32">
        <v>102291.39788061273</v>
      </c>
      <c r="F168" s="32">
        <v>102628.6058065148</v>
      </c>
      <c r="G168" s="32">
        <v>507.6183640136</v>
      </c>
      <c r="H168" s="32">
        <v>257676.40348384372</v>
      </c>
      <c r="I168" s="32">
        <v>-1.3414840618459907E-2</v>
      </c>
      <c r="J168" s="32">
        <v>2.985010280333678</v>
      </c>
      <c r="K168" s="32">
        <v>4.9625039224277931E-3</v>
      </c>
      <c r="L168" s="32">
        <v>100176.50384655295</v>
      </c>
      <c r="M168" s="32">
        <v>104423.2814939056</v>
      </c>
      <c r="N168" s="32">
        <v>4246.7776473526465</v>
      </c>
      <c r="O168" s="32">
        <v>2.2701383371232851</v>
      </c>
      <c r="P168" s="32"/>
      <c r="Q168" s="32" t="s">
        <v>1323</v>
      </c>
      <c r="R168" s="32">
        <v>101293.13125829687</v>
      </c>
      <c r="S168" s="32">
        <v>103282.99882762092</v>
      </c>
    </row>
    <row r="169" spans="1:19">
      <c r="A169" s="32" t="s">
        <v>721</v>
      </c>
      <c r="B169" s="32">
        <v>50000</v>
      </c>
      <c r="C169" s="32">
        <v>102291.39095</v>
      </c>
      <c r="D169" s="32">
        <v>102290.77335726502</v>
      </c>
      <c r="E169" s="32">
        <v>102291.39788061273</v>
      </c>
      <c r="F169" s="32">
        <v>102628.6058065148</v>
      </c>
      <c r="G169" s="32">
        <v>507.6183640136</v>
      </c>
      <c r="H169" s="32">
        <v>257676.40348384372</v>
      </c>
      <c r="I169" s="32">
        <v>-1.3414840618459907E-2</v>
      </c>
      <c r="J169" s="32">
        <v>2.985010280333678</v>
      </c>
      <c r="K169" s="32">
        <v>4.9625039224277931E-3</v>
      </c>
      <c r="L169" s="32">
        <v>100176.50384655295</v>
      </c>
      <c r="M169" s="32">
        <v>104423.2814939056</v>
      </c>
      <c r="N169" s="32">
        <v>4246.7776473526465</v>
      </c>
      <c r="O169" s="32">
        <v>2.2701383371232851</v>
      </c>
      <c r="P169" s="32"/>
      <c r="Q169" s="32" t="s">
        <v>1324</v>
      </c>
      <c r="R169" s="32">
        <v>101293.13125829687</v>
      </c>
      <c r="S169" s="32">
        <v>103282.99882762092</v>
      </c>
    </row>
    <row r="170" spans="1:19">
      <c r="A170" s="32" t="s">
        <v>722</v>
      </c>
      <c r="B170" s="32">
        <v>50000</v>
      </c>
      <c r="C170" s="32">
        <v>88935.223573999989</v>
      </c>
      <c r="D170" s="32">
        <v>88938.028271478368</v>
      </c>
      <c r="E170" s="32">
        <v>88938.581689490005</v>
      </c>
      <c r="F170" s="32">
        <v>88636.81909441133</v>
      </c>
      <c r="G170" s="32">
        <v>373.64640440151567</v>
      </c>
      <c r="H170" s="32">
        <v>139611.63552218099</v>
      </c>
      <c r="I170" s="32">
        <v>-1.2289500585307972E-2</v>
      </c>
      <c r="J170" s="32">
        <v>3.0176440358757737</v>
      </c>
      <c r="K170" s="32">
        <v>4.2011995505564937E-3</v>
      </c>
      <c r="L170" s="32">
        <v>87290.686494215784</v>
      </c>
      <c r="M170" s="32">
        <v>90508.255571712143</v>
      </c>
      <c r="N170" s="32">
        <v>3217.5690774963587</v>
      </c>
      <c r="O170" s="32">
        <v>1.6709975195803315</v>
      </c>
      <c r="P170" s="32"/>
      <c r="Q170" s="32" t="s">
        <v>1325</v>
      </c>
      <c r="R170" s="32">
        <v>88200.808416709886</v>
      </c>
      <c r="S170" s="32">
        <v>89669.983833279839</v>
      </c>
    </row>
    <row r="171" spans="1:19">
      <c r="A171" s="32" t="s">
        <v>723</v>
      </c>
      <c r="B171" s="32">
        <v>50000</v>
      </c>
      <c r="C171" s="32">
        <v>88935.223573999989</v>
      </c>
      <c r="D171" s="32">
        <v>88938.042260802787</v>
      </c>
      <c r="E171" s="32">
        <v>88938.596846584813</v>
      </c>
      <c r="F171" s="32">
        <v>88636.81909441133</v>
      </c>
      <c r="G171" s="32">
        <v>373.64202329736742</v>
      </c>
      <c r="H171" s="32">
        <v>139608.36157375044</v>
      </c>
      <c r="I171" s="32">
        <v>-1.2358435097543339E-2</v>
      </c>
      <c r="J171" s="32">
        <v>3.0177417258869843</v>
      </c>
      <c r="K171" s="32">
        <v>4.2011496295555496E-3</v>
      </c>
      <c r="L171" s="32">
        <v>87290.686494215784</v>
      </c>
      <c r="M171" s="32">
        <v>90508.255571712143</v>
      </c>
      <c r="N171" s="32">
        <v>3217.5690774963587</v>
      </c>
      <c r="O171" s="32">
        <v>1.6709779266869473</v>
      </c>
      <c r="P171" s="32"/>
      <c r="Q171" s="32" t="s">
        <v>1326</v>
      </c>
      <c r="R171" s="32">
        <v>88200.808416709886</v>
      </c>
      <c r="S171" s="32">
        <v>89669.983833279839</v>
      </c>
    </row>
    <row r="172" spans="1:19">
      <c r="A172" s="32" t="s">
        <v>724</v>
      </c>
      <c r="B172" s="32">
        <v>50000</v>
      </c>
      <c r="C172" s="32">
        <v>88935.223573999989</v>
      </c>
      <c r="D172" s="32">
        <v>88938.042260802787</v>
      </c>
      <c r="E172" s="32">
        <v>88938.596846584813</v>
      </c>
      <c r="F172" s="32">
        <v>88636.81909441133</v>
      </c>
      <c r="G172" s="32">
        <v>373.64202329736742</v>
      </c>
      <c r="H172" s="32">
        <v>139608.36157375044</v>
      </c>
      <c r="I172" s="32">
        <v>-1.2358435097543339E-2</v>
      </c>
      <c r="J172" s="32">
        <v>3.0177417258869843</v>
      </c>
      <c r="K172" s="32">
        <v>4.2011496295555496E-3</v>
      </c>
      <c r="L172" s="32">
        <v>87290.686494215784</v>
      </c>
      <c r="M172" s="32">
        <v>90508.255571712143</v>
      </c>
      <c r="N172" s="32">
        <v>3217.5690774963587</v>
      </c>
      <c r="O172" s="32">
        <v>1.6709779266869473</v>
      </c>
      <c r="P172" s="32"/>
      <c r="Q172" s="32" t="s">
        <v>1327</v>
      </c>
      <c r="R172" s="32">
        <v>88200.808416709886</v>
      </c>
      <c r="S172" s="32">
        <v>89669.983833279839</v>
      </c>
    </row>
    <row r="173" spans="1:19">
      <c r="A173" s="32" t="s">
        <v>725</v>
      </c>
      <c r="B173" s="32">
        <v>50000</v>
      </c>
      <c r="C173" s="32">
        <v>89425.009676000001</v>
      </c>
      <c r="D173" s="32">
        <v>89420.000288324314</v>
      </c>
      <c r="E173" s="32">
        <v>89422.116520560317</v>
      </c>
      <c r="F173" s="32">
        <v>87165.8784262595</v>
      </c>
      <c r="G173" s="32">
        <v>1326.9038090418546</v>
      </c>
      <c r="H173" s="32">
        <v>1760673.7184497828</v>
      </c>
      <c r="I173" s="32">
        <v>-5.6957594906952569E-3</v>
      </c>
      <c r="J173" s="32">
        <v>3.0012246456452392</v>
      </c>
      <c r="K173" s="32">
        <v>1.4839004750205866E-2</v>
      </c>
      <c r="L173" s="32">
        <v>83945.108488890924</v>
      </c>
      <c r="M173" s="32">
        <v>94551.712503404939</v>
      </c>
      <c r="N173" s="32">
        <v>10606.604014514014</v>
      </c>
      <c r="O173" s="32">
        <v>5.9340942332419742</v>
      </c>
      <c r="P173" s="32"/>
      <c r="Q173" s="32" t="s">
        <v>1328</v>
      </c>
      <c r="R173" s="32">
        <v>86830.90990592695</v>
      </c>
      <c r="S173" s="32">
        <v>92016.580166417509</v>
      </c>
    </row>
    <row r="174" spans="1:19">
      <c r="A174" s="32" t="s">
        <v>726</v>
      </c>
      <c r="B174" s="32">
        <v>50000</v>
      </c>
      <c r="C174" s="32">
        <v>89425.009676000001</v>
      </c>
      <c r="D174" s="32">
        <v>89420.000288324314</v>
      </c>
      <c r="E174" s="32">
        <v>89422.116520560317</v>
      </c>
      <c r="F174" s="32">
        <v>87165.8784262595</v>
      </c>
      <c r="G174" s="32">
        <v>1326.9038090418546</v>
      </c>
      <c r="H174" s="32">
        <v>1760673.7184497828</v>
      </c>
      <c r="I174" s="32">
        <v>-5.6957594906952569E-3</v>
      </c>
      <c r="J174" s="32">
        <v>3.0012246456452392</v>
      </c>
      <c r="K174" s="32">
        <v>1.4839004750205866E-2</v>
      </c>
      <c r="L174" s="32">
        <v>83945.108488890924</v>
      </c>
      <c r="M174" s="32">
        <v>94551.712503404939</v>
      </c>
      <c r="N174" s="32">
        <v>10606.604014514014</v>
      </c>
      <c r="O174" s="32">
        <v>5.9340942332419742</v>
      </c>
      <c r="P174" s="32"/>
      <c r="Q174" s="32" t="s">
        <v>1329</v>
      </c>
      <c r="R174" s="32">
        <v>86830.90990592695</v>
      </c>
      <c r="S174" s="32">
        <v>92016.580166417509</v>
      </c>
    </row>
    <row r="175" spans="1:19">
      <c r="A175" s="32" t="s">
        <v>727</v>
      </c>
      <c r="B175" s="32">
        <v>50000</v>
      </c>
      <c r="C175" s="32">
        <v>75270.351025000011</v>
      </c>
      <c r="D175" s="32">
        <v>75272.202078262606</v>
      </c>
      <c r="E175" s="32">
        <v>75278.372826683539</v>
      </c>
      <c r="F175" s="32">
        <v>74110.242619208686</v>
      </c>
      <c r="G175" s="32">
        <v>724.17019579701889</v>
      </c>
      <c r="H175" s="32">
        <v>524422.47248069267</v>
      </c>
      <c r="I175" s="32">
        <v>-5.6560746154324729E-3</v>
      </c>
      <c r="J175" s="32">
        <v>3.0075841184651297</v>
      </c>
      <c r="K175" s="32">
        <v>9.6206856688486279E-3</v>
      </c>
      <c r="L175" s="32">
        <v>72339.941850092015</v>
      </c>
      <c r="M175" s="32">
        <v>78078.930267548203</v>
      </c>
      <c r="N175" s="32">
        <v>5738.9884174561885</v>
      </c>
      <c r="O175" s="32">
        <v>3.2385875701629336</v>
      </c>
      <c r="P175" s="32"/>
      <c r="Q175" s="32" t="s">
        <v>1330</v>
      </c>
      <c r="R175" s="32">
        <v>73850.572441770986</v>
      </c>
      <c r="S175" s="32">
        <v>76684.683831644521</v>
      </c>
    </row>
    <row r="176" spans="1:19">
      <c r="A176" s="32" t="s">
        <v>728</v>
      </c>
      <c r="B176" s="32">
        <v>50000</v>
      </c>
      <c r="C176" s="32">
        <v>75270.351025000011</v>
      </c>
      <c r="D176" s="32">
        <v>75272.20498203818</v>
      </c>
      <c r="E176" s="32">
        <v>75278.372826683539</v>
      </c>
      <c r="F176" s="32">
        <v>74110.242619208686</v>
      </c>
      <c r="G176" s="32">
        <v>724.1725825529827</v>
      </c>
      <c r="H176" s="32">
        <v>524425.92932145658</v>
      </c>
      <c r="I176" s="32">
        <v>-5.6598807846752692E-3</v>
      </c>
      <c r="J176" s="32">
        <v>3.0075535979405759</v>
      </c>
      <c r="K176" s="32">
        <v>9.6207170060421121E-3</v>
      </c>
      <c r="L176" s="32">
        <v>72339.941850092015</v>
      </c>
      <c r="M176" s="32">
        <v>78078.930267548203</v>
      </c>
      <c r="N176" s="32">
        <v>5738.9884174561885</v>
      </c>
      <c r="O176" s="32">
        <v>3.2385982440600953</v>
      </c>
      <c r="P176" s="32"/>
      <c r="Q176" s="32" t="s">
        <v>1331</v>
      </c>
      <c r="R176" s="32">
        <v>73850.572441770986</v>
      </c>
      <c r="S176" s="32">
        <v>76684.683831644521</v>
      </c>
    </row>
    <row r="177" spans="1:19">
      <c r="A177" s="32" t="s">
        <v>729</v>
      </c>
      <c r="B177" s="32">
        <v>50000</v>
      </c>
      <c r="C177" s="32">
        <v>75270.351025000011</v>
      </c>
      <c r="D177" s="32">
        <v>75272.20498203818</v>
      </c>
      <c r="E177" s="32">
        <v>75278.372826683539</v>
      </c>
      <c r="F177" s="32">
        <v>74110.242619208686</v>
      </c>
      <c r="G177" s="32">
        <v>724.1725825529827</v>
      </c>
      <c r="H177" s="32">
        <v>524425.92932145658</v>
      </c>
      <c r="I177" s="32">
        <v>-5.6598807846752692E-3</v>
      </c>
      <c r="J177" s="32">
        <v>3.0075535979405759</v>
      </c>
      <c r="K177" s="32">
        <v>9.6207170060421121E-3</v>
      </c>
      <c r="L177" s="32">
        <v>72339.941850092015</v>
      </c>
      <c r="M177" s="32">
        <v>78078.930267548203</v>
      </c>
      <c r="N177" s="32">
        <v>5738.9884174561885</v>
      </c>
      <c r="O177" s="32">
        <v>3.2385982440600953</v>
      </c>
      <c r="P177" s="32"/>
      <c r="Q177" s="32" t="s">
        <v>1332</v>
      </c>
      <c r="R177" s="32">
        <v>73850.572441770986</v>
      </c>
      <c r="S177" s="32">
        <v>76684.683831644521</v>
      </c>
    </row>
    <row r="178" spans="1:19">
      <c r="A178" s="32" t="s">
        <v>730</v>
      </c>
      <c r="B178" s="32">
        <v>50000</v>
      </c>
      <c r="C178" s="32">
        <v>46670.255534399992</v>
      </c>
      <c r="D178" s="32">
        <v>46664.19955959035</v>
      </c>
      <c r="E178" s="32">
        <v>46656.969664092379</v>
      </c>
      <c r="F178" s="32">
        <v>46089.969725574316</v>
      </c>
      <c r="G178" s="32">
        <v>1083.496690560185</v>
      </c>
      <c r="H178" s="32">
        <v>1173965.0784548733</v>
      </c>
      <c r="I178" s="32">
        <v>1.5972340956953074E-2</v>
      </c>
      <c r="J178" s="32">
        <v>2.9927488644443372</v>
      </c>
      <c r="K178" s="32">
        <v>2.3219013736141682E-2</v>
      </c>
      <c r="L178" s="32">
        <v>42134.629536894063</v>
      </c>
      <c r="M178" s="32">
        <v>51582.81012587421</v>
      </c>
      <c r="N178" s="32">
        <v>9448.1805889801471</v>
      </c>
      <c r="O178" s="32">
        <v>4.8455445069772569</v>
      </c>
      <c r="P178" s="32"/>
      <c r="Q178" s="32" t="s">
        <v>1333</v>
      </c>
      <c r="R178" s="32">
        <v>44549.020797599769</v>
      </c>
      <c r="S178" s="32">
        <v>48793.772534052136</v>
      </c>
    </row>
    <row r="179" spans="1:19">
      <c r="A179" s="32" t="s">
        <v>731</v>
      </c>
      <c r="B179" s="32">
        <v>50000</v>
      </c>
      <c r="C179" s="32">
        <v>46670.255534399992</v>
      </c>
      <c r="D179" s="32">
        <v>46664.239085099689</v>
      </c>
      <c r="E179" s="32">
        <v>46657.062075394148</v>
      </c>
      <c r="F179" s="32">
        <v>46089.969725574316</v>
      </c>
      <c r="G179" s="32">
        <v>1083.4954306600418</v>
      </c>
      <c r="H179" s="32">
        <v>1173962.3482611894</v>
      </c>
      <c r="I179" s="32">
        <v>1.5893412137959355E-2</v>
      </c>
      <c r="J179" s="32">
        <v>2.9927565863503656</v>
      </c>
      <c r="K179" s="32">
        <v>2.3218967069925107E-2</v>
      </c>
      <c r="L179" s="32">
        <v>42134.629536894063</v>
      </c>
      <c r="M179" s="32">
        <v>51582.81012587421</v>
      </c>
      <c r="N179" s="32">
        <v>9448.1805889801471</v>
      </c>
      <c r="O179" s="32">
        <v>4.8455388725325266</v>
      </c>
      <c r="P179" s="32"/>
      <c r="Q179" s="32" t="s">
        <v>1334</v>
      </c>
      <c r="R179" s="32">
        <v>44549.020797599769</v>
      </c>
      <c r="S179" s="32">
        <v>48793.772534052136</v>
      </c>
    </row>
    <row r="180" spans="1:19">
      <c r="A180" s="32" t="s">
        <v>732</v>
      </c>
      <c r="B180" s="32">
        <v>50000</v>
      </c>
      <c r="C180" s="32">
        <v>46670.255534399992</v>
      </c>
      <c r="D180" s="32">
        <v>46664.239085099689</v>
      </c>
      <c r="E180" s="32">
        <v>46657.062075394148</v>
      </c>
      <c r="F180" s="32">
        <v>46089.969725574316</v>
      </c>
      <c r="G180" s="32">
        <v>1083.4954306600418</v>
      </c>
      <c r="H180" s="32">
        <v>1173962.3482611894</v>
      </c>
      <c r="I180" s="32">
        <v>1.5893412137959355E-2</v>
      </c>
      <c r="J180" s="32">
        <v>2.9927565863503656</v>
      </c>
      <c r="K180" s="32">
        <v>2.3218967069925107E-2</v>
      </c>
      <c r="L180" s="32">
        <v>42134.629536894063</v>
      </c>
      <c r="M180" s="32">
        <v>51582.81012587421</v>
      </c>
      <c r="N180" s="32">
        <v>9448.1805889801471</v>
      </c>
      <c r="O180" s="32">
        <v>4.8455388725325266</v>
      </c>
      <c r="P180" s="32"/>
      <c r="Q180" s="32" t="s">
        <v>1335</v>
      </c>
      <c r="R180" s="32">
        <v>44549.020797599769</v>
      </c>
      <c r="S180" s="32">
        <v>48793.772534052136</v>
      </c>
    </row>
    <row r="181" spans="1:19">
      <c r="A181" s="32" t="s">
        <v>733</v>
      </c>
      <c r="B181" s="32">
        <v>50000</v>
      </c>
      <c r="C181" s="32">
        <v>21387.734609999996</v>
      </c>
      <c r="D181" s="32">
        <v>21387.862187404531</v>
      </c>
      <c r="E181" s="32">
        <v>21386.74704312301</v>
      </c>
      <c r="F181" s="32">
        <v>21498.998851593446</v>
      </c>
      <c r="G181" s="32">
        <v>235.53706377205856</v>
      </c>
      <c r="H181" s="32">
        <v>55477.708410362779</v>
      </c>
      <c r="I181" s="32">
        <v>1.6218102025071693E-2</v>
      </c>
      <c r="J181" s="32">
        <v>3.0324938185415355</v>
      </c>
      <c r="K181" s="32">
        <v>1.1012651087249293E-2</v>
      </c>
      <c r="L181" s="32">
        <v>20472.287665951022</v>
      </c>
      <c r="M181" s="32">
        <v>22553.013065433119</v>
      </c>
      <c r="N181" s="32">
        <v>2080.7253994820967</v>
      </c>
      <c r="O181" s="32">
        <v>1.0533537716300521</v>
      </c>
      <c r="P181" s="32"/>
      <c r="Q181" s="32" t="s">
        <v>1336</v>
      </c>
      <c r="R181" s="32">
        <v>20923.461799738776</v>
      </c>
      <c r="S181" s="32">
        <v>21853.429135244631</v>
      </c>
    </row>
    <row r="182" spans="1:19">
      <c r="A182" s="32" t="s">
        <v>734</v>
      </c>
      <c r="B182" s="32">
        <v>50000</v>
      </c>
      <c r="C182" s="32">
        <v>21387.734609999996</v>
      </c>
      <c r="D182" s="32">
        <v>21387.85878566065</v>
      </c>
      <c r="E182" s="32">
        <v>21386.74704312301</v>
      </c>
      <c r="F182" s="32">
        <v>21498.998851593446</v>
      </c>
      <c r="G182" s="32">
        <v>235.53409755554435</v>
      </c>
      <c r="H182" s="32">
        <v>55476.311111304683</v>
      </c>
      <c r="I182" s="32">
        <v>1.6227216868637852E-2</v>
      </c>
      <c r="J182" s="32">
        <v>3.0326026516752838</v>
      </c>
      <c r="K182" s="32">
        <v>1.1012514151882122E-2</v>
      </c>
      <c r="L182" s="32">
        <v>20472.287665951022</v>
      </c>
      <c r="M182" s="32">
        <v>22553.013065433119</v>
      </c>
      <c r="N182" s="32">
        <v>2080.7253994820967</v>
      </c>
      <c r="O182" s="32">
        <v>1.0533405063065284</v>
      </c>
      <c r="P182" s="32"/>
      <c r="Q182" s="32" t="s">
        <v>1337</v>
      </c>
      <c r="R182" s="32">
        <v>20923.461799738776</v>
      </c>
      <c r="S182" s="32">
        <v>21853.429135244631</v>
      </c>
    </row>
    <row r="183" spans="1:19">
      <c r="A183" s="32" t="s">
        <v>735</v>
      </c>
      <c r="B183" s="32">
        <v>50000</v>
      </c>
      <c r="C183" s="32">
        <v>21387.734609999996</v>
      </c>
      <c r="D183" s="32">
        <v>21387.85878566065</v>
      </c>
      <c r="E183" s="32">
        <v>21386.74704312301</v>
      </c>
      <c r="F183" s="32">
        <v>21498.998851593446</v>
      </c>
      <c r="G183" s="32">
        <v>235.53409755554435</v>
      </c>
      <c r="H183" s="32">
        <v>55476.311111304683</v>
      </c>
      <c r="I183" s="32">
        <v>1.6227216868637852E-2</v>
      </c>
      <c r="J183" s="32">
        <v>3.0326026516752838</v>
      </c>
      <c r="K183" s="32">
        <v>1.1012514151882122E-2</v>
      </c>
      <c r="L183" s="32">
        <v>20472.287665951022</v>
      </c>
      <c r="M183" s="32">
        <v>22553.013065433119</v>
      </c>
      <c r="N183" s="32">
        <v>2080.7253994820967</v>
      </c>
      <c r="O183" s="32">
        <v>1.0533405063065284</v>
      </c>
      <c r="P183" s="32"/>
      <c r="Q183" s="32" t="s">
        <v>1338</v>
      </c>
      <c r="R183" s="32">
        <v>20923.461799738776</v>
      </c>
      <c r="S183" s="32">
        <v>21853.429135244631</v>
      </c>
    </row>
    <row r="184" spans="1:19">
      <c r="A184" s="32" t="s">
        <v>736</v>
      </c>
      <c r="B184" s="32">
        <v>50000</v>
      </c>
      <c r="C184" s="32">
        <v>33334.522138</v>
      </c>
      <c r="D184" s="32">
        <v>33331.534811026446</v>
      </c>
      <c r="E184" s="32">
        <v>33332.262447228743</v>
      </c>
      <c r="F184" s="32">
        <v>33542.046881406015</v>
      </c>
      <c r="G184" s="32">
        <v>285.89372955256027</v>
      </c>
      <c r="H184" s="32">
        <v>81735.224597472465</v>
      </c>
      <c r="I184" s="32">
        <v>6.3192503659544432E-3</v>
      </c>
      <c r="J184" s="32">
        <v>2.9995756999483301</v>
      </c>
      <c r="K184" s="32">
        <v>8.5772746791720894E-3</v>
      </c>
      <c r="L184" s="32">
        <v>31976.655370262251</v>
      </c>
      <c r="M184" s="32">
        <v>34461.214162263626</v>
      </c>
      <c r="N184" s="32">
        <v>2484.558792001375</v>
      </c>
      <c r="O184" s="32">
        <v>1.2785556272409306</v>
      </c>
      <c r="P184" s="32"/>
      <c r="Q184" s="32" t="s">
        <v>1339</v>
      </c>
      <c r="R184" s="32">
        <v>32775.147965010598</v>
      </c>
      <c r="S184" s="32">
        <v>33893.909029897892</v>
      </c>
    </row>
    <row r="185" spans="1:19">
      <c r="A185" s="32" t="s">
        <v>737</v>
      </c>
      <c r="B185" s="32">
        <v>50000</v>
      </c>
      <c r="C185" s="32">
        <v>33334.522138</v>
      </c>
      <c r="D185" s="32">
        <v>33331.536385427818</v>
      </c>
      <c r="E185" s="32">
        <v>33332.262447228743</v>
      </c>
      <c r="F185" s="32">
        <v>33115.433225018474</v>
      </c>
      <c r="G185" s="32">
        <v>285.892322703243</v>
      </c>
      <c r="H185" s="32">
        <v>81734.420180655245</v>
      </c>
      <c r="I185" s="32">
        <v>6.3161185331097377E-3</v>
      </c>
      <c r="J185" s="32">
        <v>2.9996185144984118</v>
      </c>
      <c r="K185" s="32">
        <v>8.5772320662731872E-3</v>
      </c>
      <c r="L185" s="32">
        <v>31976.655370262251</v>
      </c>
      <c r="M185" s="32">
        <v>34461.214162263626</v>
      </c>
      <c r="N185" s="32">
        <v>2484.558792001375</v>
      </c>
      <c r="O185" s="32">
        <v>1.2785493356195157</v>
      </c>
      <c r="P185" s="32"/>
      <c r="Q185" s="32" t="s">
        <v>1340</v>
      </c>
      <c r="R185" s="32">
        <v>32775.147965010598</v>
      </c>
      <c r="S185" s="32">
        <v>33893.909029897892</v>
      </c>
    </row>
    <row r="186" spans="1:19">
      <c r="A186" s="32" t="s">
        <v>738</v>
      </c>
      <c r="B186" s="32">
        <v>50000</v>
      </c>
      <c r="C186" s="32">
        <v>33334.522138</v>
      </c>
      <c r="D186" s="32">
        <v>33331.536385427818</v>
      </c>
      <c r="E186" s="32">
        <v>33332.262447228743</v>
      </c>
      <c r="F186" s="32">
        <v>33115.433225018474</v>
      </c>
      <c r="G186" s="32">
        <v>285.892322703243</v>
      </c>
      <c r="H186" s="32">
        <v>81734.420180655245</v>
      </c>
      <c r="I186" s="32">
        <v>6.3161185331097377E-3</v>
      </c>
      <c r="J186" s="32">
        <v>2.9996185144984118</v>
      </c>
      <c r="K186" s="32">
        <v>8.5772320662731872E-3</v>
      </c>
      <c r="L186" s="32">
        <v>31976.655370262251</v>
      </c>
      <c r="M186" s="32">
        <v>34461.214162263626</v>
      </c>
      <c r="N186" s="32">
        <v>2484.558792001375</v>
      </c>
      <c r="O186" s="32">
        <v>1.2785493356195157</v>
      </c>
      <c r="P186" s="32"/>
      <c r="Q186" s="32" t="s">
        <v>1341</v>
      </c>
      <c r="R186" s="32">
        <v>32775.147965010598</v>
      </c>
      <c r="S186" s="32">
        <v>33893.909029897892</v>
      </c>
    </row>
    <row r="187" spans="1:19">
      <c r="A187" s="32" t="s">
        <v>739</v>
      </c>
      <c r="B187" s="32">
        <v>50000</v>
      </c>
      <c r="C187" s="32">
        <v>172023.74129000003</v>
      </c>
      <c r="D187" s="32">
        <v>172021.80123231586</v>
      </c>
      <c r="E187" s="32">
        <v>172021.06368221567</v>
      </c>
      <c r="F187" s="32">
        <v>169927.68746237794</v>
      </c>
      <c r="G187" s="32">
        <v>1584.0003024195582</v>
      </c>
      <c r="H187" s="32">
        <v>2509056.9580652523</v>
      </c>
      <c r="I187" s="32">
        <v>-6.618268402338868E-3</v>
      </c>
      <c r="J187" s="32">
        <v>2.9812014461375198</v>
      </c>
      <c r="K187" s="32">
        <v>9.2081369400403013E-3</v>
      </c>
      <c r="L187" s="32">
        <v>165742.47592532987</v>
      </c>
      <c r="M187" s="32">
        <v>178398.00847325107</v>
      </c>
      <c r="N187" s="32">
        <v>12655.532547921204</v>
      </c>
      <c r="O187" s="32">
        <v>7.083864705180714</v>
      </c>
      <c r="P187" s="32"/>
      <c r="Q187" s="32" t="s">
        <v>1342</v>
      </c>
      <c r="R187" s="32">
        <v>168920.76812613313</v>
      </c>
      <c r="S187" s="32">
        <v>175130.38126836967</v>
      </c>
    </row>
    <row r="188" spans="1:19">
      <c r="A188" s="32" t="s">
        <v>740</v>
      </c>
      <c r="B188" s="32">
        <v>50000</v>
      </c>
      <c r="C188" s="32">
        <v>172023.74129000003</v>
      </c>
      <c r="D188" s="32">
        <v>172021.80123231586</v>
      </c>
      <c r="E188" s="32">
        <v>172021.06368221567</v>
      </c>
      <c r="F188" s="32">
        <v>169927.68746237794</v>
      </c>
      <c r="G188" s="32">
        <v>1584.0003024195582</v>
      </c>
      <c r="H188" s="32">
        <v>2509056.9580652523</v>
      </c>
      <c r="I188" s="32">
        <v>-6.618268402338868E-3</v>
      </c>
      <c r="J188" s="32">
        <v>2.9812014461375198</v>
      </c>
      <c r="K188" s="32">
        <v>9.2081369400403013E-3</v>
      </c>
      <c r="L188" s="32">
        <v>165742.47592532987</v>
      </c>
      <c r="M188" s="32">
        <v>178398.00847325107</v>
      </c>
      <c r="N188" s="32">
        <v>12655.532547921204</v>
      </c>
      <c r="O188" s="32">
        <v>7.083864705180714</v>
      </c>
      <c r="P188" s="32"/>
      <c r="Q188" s="32" t="s">
        <v>1343</v>
      </c>
      <c r="R188" s="32">
        <v>168920.76812613313</v>
      </c>
      <c r="S188" s="32">
        <v>175130.38126836967</v>
      </c>
    </row>
    <row r="189" spans="1:19">
      <c r="A189" s="32" t="s">
        <v>741</v>
      </c>
      <c r="B189" s="32">
        <v>50000</v>
      </c>
      <c r="C189" s="32">
        <v>18496.875055</v>
      </c>
      <c r="D189" s="32">
        <v>18496.764703151552</v>
      </c>
      <c r="E189" s="32">
        <v>18496.619792534708</v>
      </c>
      <c r="F189" s="32">
        <v>18158.971905179817</v>
      </c>
      <c r="G189" s="32">
        <v>156.94657485152746</v>
      </c>
      <c r="H189" s="32">
        <v>24632.22735762611</v>
      </c>
      <c r="I189" s="32">
        <v>3.4890186049313715E-3</v>
      </c>
      <c r="J189" s="32">
        <v>3.0040988308648231</v>
      </c>
      <c r="K189" s="32">
        <v>8.4850825195817228E-3</v>
      </c>
      <c r="L189" s="32">
        <v>17869.735594263475</v>
      </c>
      <c r="M189" s="32">
        <v>19094.047489831857</v>
      </c>
      <c r="N189" s="32">
        <v>1224.3118955683822</v>
      </c>
      <c r="O189" s="32">
        <v>0.70188642040754878</v>
      </c>
      <c r="P189" s="32"/>
      <c r="Q189" s="32" t="s">
        <v>1344</v>
      </c>
      <c r="R189" s="32">
        <v>18187.284041947776</v>
      </c>
      <c r="S189" s="32">
        <v>18806.004445138893</v>
      </c>
    </row>
    <row r="190" spans="1:19">
      <c r="A190" s="32" t="s">
        <v>742</v>
      </c>
      <c r="B190" s="32">
        <v>50000</v>
      </c>
      <c r="C190" s="32">
        <v>18496.875055</v>
      </c>
      <c r="D190" s="32">
        <v>18496.762615143605</v>
      </c>
      <c r="E190" s="32">
        <v>18496.619792534708</v>
      </c>
      <c r="F190" s="32">
        <v>18158.971905179817</v>
      </c>
      <c r="G190" s="32">
        <v>156.94510315204454</v>
      </c>
      <c r="H190" s="32">
        <v>24631.765403405898</v>
      </c>
      <c r="I190" s="32">
        <v>3.5077293580792535E-3</v>
      </c>
      <c r="J190" s="32">
        <v>3.0041889158961657</v>
      </c>
      <c r="K190" s="32">
        <v>8.4850039121738517E-3</v>
      </c>
      <c r="L190" s="32">
        <v>17869.735594263475</v>
      </c>
      <c r="M190" s="32">
        <v>19094.047489831857</v>
      </c>
      <c r="N190" s="32">
        <v>1224.3118955683822</v>
      </c>
      <c r="O190" s="32">
        <v>0.70187983876737625</v>
      </c>
      <c r="P190" s="32"/>
      <c r="Q190" s="32" t="s">
        <v>1345</v>
      </c>
      <c r="R190" s="32">
        <v>18187.284041947776</v>
      </c>
      <c r="S190" s="32">
        <v>18806.004445138893</v>
      </c>
    </row>
    <row r="191" spans="1:19">
      <c r="A191" s="32" t="s">
        <v>743</v>
      </c>
      <c r="B191" s="32">
        <v>50000</v>
      </c>
      <c r="C191" s="32">
        <v>18496.875055</v>
      </c>
      <c r="D191" s="32">
        <v>18496.762615143605</v>
      </c>
      <c r="E191" s="32">
        <v>18496.619792534708</v>
      </c>
      <c r="F191" s="32">
        <v>18158.971905179817</v>
      </c>
      <c r="G191" s="32">
        <v>156.94510315204454</v>
      </c>
      <c r="H191" s="32">
        <v>24631.765403405898</v>
      </c>
      <c r="I191" s="32">
        <v>3.5077293580792535E-3</v>
      </c>
      <c r="J191" s="32">
        <v>3.0041889158961657</v>
      </c>
      <c r="K191" s="32">
        <v>8.4850039121738517E-3</v>
      </c>
      <c r="L191" s="32">
        <v>17869.735594263475</v>
      </c>
      <c r="M191" s="32">
        <v>19094.047489831857</v>
      </c>
      <c r="N191" s="32">
        <v>1224.3118955683822</v>
      </c>
      <c r="O191" s="32">
        <v>0.70187983876737625</v>
      </c>
      <c r="P191" s="32"/>
      <c r="Q191" s="32" t="s">
        <v>1346</v>
      </c>
      <c r="R191" s="32">
        <v>18187.284041947776</v>
      </c>
      <c r="S191" s="32">
        <v>18806.004445138893</v>
      </c>
    </row>
    <row r="192" spans="1:19">
      <c r="A192" s="32" t="s">
        <v>744</v>
      </c>
      <c r="B192" s="32">
        <v>50000</v>
      </c>
      <c r="C192" s="32">
        <v>3334.5</v>
      </c>
      <c r="D192" s="32">
        <v>3333.1625501665376</v>
      </c>
      <c r="E192" s="32">
        <v>3332.9245174051739</v>
      </c>
      <c r="F192" s="32">
        <v>3718.5866009836354</v>
      </c>
      <c r="G192" s="32">
        <v>335.86241523116985</v>
      </c>
      <c r="H192" s="32">
        <v>112803.56196491476</v>
      </c>
      <c r="I192" s="32">
        <v>4.2414873792837489E-3</v>
      </c>
      <c r="J192" s="32">
        <v>2.9788833195426614</v>
      </c>
      <c r="K192" s="32">
        <v>0.10076388720207745</v>
      </c>
      <c r="L192" s="32">
        <v>1908.8527435404112</v>
      </c>
      <c r="M192" s="32">
        <v>4654.1965121171297</v>
      </c>
      <c r="N192" s="32">
        <v>2745.3437685767185</v>
      </c>
      <c r="O192" s="32">
        <v>1.502022383088313</v>
      </c>
      <c r="P192" s="32"/>
      <c r="Q192" s="32" t="s">
        <v>1347</v>
      </c>
      <c r="R192" s="32">
        <v>2679.107525489721</v>
      </c>
      <c r="S192" s="32">
        <v>3989.8009257883318</v>
      </c>
    </row>
    <row r="193" spans="1:19">
      <c r="A193" s="32" t="s">
        <v>745</v>
      </c>
      <c r="B193" s="32">
        <v>50000</v>
      </c>
      <c r="C193" s="32">
        <v>3334.5</v>
      </c>
      <c r="D193" s="32">
        <v>3333.1680927795528</v>
      </c>
      <c r="E193" s="32">
        <v>3332.9369026629784</v>
      </c>
      <c r="F193" s="32">
        <v>3530.0246646942037</v>
      </c>
      <c r="G193" s="32">
        <v>335.8633772536129</v>
      </c>
      <c r="H193" s="32">
        <v>112804.20818020271</v>
      </c>
      <c r="I193" s="32">
        <v>4.1962446198362899E-3</v>
      </c>
      <c r="J193" s="32">
        <v>2.9788512064628079</v>
      </c>
      <c r="K193" s="32">
        <v>0.10076400826624198</v>
      </c>
      <c r="L193" s="32">
        <v>1908.8527435404112</v>
      </c>
      <c r="M193" s="32">
        <v>4654.1965121171297</v>
      </c>
      <c r="N193" s="32">
        <v>2745.3437685767185</v>
      </c>
      <c r="O193" s="32">
        <v>1.5020266853834703</v>
      </c>
      <c r="P193" s="32"/>
      <c r="Q193" s="32" t="s">
        <v>1348</v>
      </c>
      <c r="R193" s="32">
        <v>2679.107525489721</v>
      </c>
      <c r="S193" s="32">
        <v>3989.8009257883318</v>
      </c>
    </row>
    <row r="194" spans="1:19">
      <c r="A194" s="32" t="s">
        <v>746</v>
      </c>
      <c r="B194" s="32">
        <v>50000</v>
      </c>
      <c r="C194" s="32">
        <v>3334.5</v>
      </c>
      <c r="D194" s="32">
        <v>3333.1680927795528</v>
      </c>
      <c r="E194" s="32">
        <v>3332.9369026629784</v>
      </c>
      <c r="F194" s="32">
        <v>3530.0246646942037</v>
      </c>
      <c r="G194" s="32">
        <v>335.8633772536129</v>
      </c>
      <c r="H194" s="32">
        <v>112804.20818020271</v>
      </c>
      <c r="I194" s="32">
        <v>4.1962446198362899E-3</v>
      </c>
      <c r="J194" s="32">
        <v>2.9788512064628079</v>
      </c>
      <c r="K194" s="32">
        <v>0.10076400826624198</v>
      </c>
      <c r="L194" s="32">
        <v>1908.8527435404112</v>
      </c>
      <c r="M194" s="32">
        <v>4654.1965121171297</v>
      </c>
      <c r="N194" s="32">
        <v>2745.3437685767185</v>
      </c>
      <c r="O194" s="32">
        <v>1.5020266853834703</v>
      </c>
      <c r="P194" s="32"/>
      <c r="Q194" s="32" t="s">
        <v>1349</v>
      </c>
      <c r="R194" s="32">
        <v>2679.107525489721</v>
      </c>
      <c r="S194" s="32">
        <v>3989.8009257883318</v>
      </c>
    </row>
    <row r="195" spans="1:19">
      <c r="A195" s="32" t="s">
        <v>747</v>
      </c>
      <c r="B195" s="32">
        <v>50000</v>
      </c>
      <c r="C195" s="32">
        <v>97867.3</v>
      </c>
      <c r="D195" s="32">
        <v>97865.090468447816</v>
      </c>
      <c r="E195" s="32">
        <v>97860.961258311087</v>
      </c>
      <c r="F195" s="32">
        <v>97501.458339549397</v>
      </c>
      <c r="G195" s="32">
        <v>497.69932352861753</v>
      </c>
      <c r="H195" s="32">
        <v>247704.61664084348</v>
      </c>
      <c r="I195" s="32">
        <v>1.5689568072827512E-2</v>
      </c>
      <c r="J195" s="32">
        <v>2.9914969803241283</v>
      </c>
      <c r="K195" s="32">
        <v>5.0855654569601418E-3</v>
      </c>
      <c r="L195" s="32">
        <v>95905.265285320362</v>
      </c>
      <c r="M195" s="32">
        <v>100114.05407234257</v>
      </c>
      <c r="N195" s="32">
        <v>4208.7887870222039</v>
      </c>
      <c r="O195" s="32">
        <v>2.2257790395312989</v>
      </c>
      <c r="P195" s="32"/>
      <c r="Q195" s="32" t="s">
        <v>1350</v>
      </c>
      <c r="R195" s="32">
        <v>96891.352285628745</v>
      </c>
      <c r="S195" s="32">
        <v>98845.062074197718</v>
      </c>
    </row>
    <row r="196" spans="1:19">
      <c r="A196" s="32" t="s">
        <v>748</v>
      </c>
      <c r="B196" s="32">
        <v>50000</v>
      </c>
      <c r="C196" s="32">
        <v>97867.3</v>
      </c>
      <c r="D196" s="32">
        <v>97865.110642429252</v>
      </c>
      <c r="E196" s="32">
        <v>97860.985237992689</v>
      </c>
      <c r="F196" s="32">
        <v>97501.458339549397</v>
      </c>
      <c r="G196" s="32">
        <v>497.71381786237532</v>
      </c>
      <c r="H196" s="32">
        <v>247719.04449114171</v>
      </c>
      <c r="I196" s="32">
        <v>1.5670989625744376E-2</v>
      </c>
      <c r="J196" s="32">
        <v>2.9913257158066799</v>
      </c>
      <c r="K196" s="32">
        <v>5.0857125138383304E-3</v>
      </c>
      <c r="L196" s="32">
        <v>95905.265285320362</v>
      </c>
      <c r="M196" s="32">
        <v>100114.05407234257</v>
      </c>
      <c r="N196" s="32">
        <v>4208.7887870222039</v>
      </c>
      <c r="O196" s="32">
        <v>2.2258438601624406</v>
      </c>
      <c r="P196" s="32"/>
      <c r="Q196" s="32" t="s">
        <v>1351</v>
      </c>
      <c r="R196" s="32">
        <v>96891.352285628745</v>
      </c>
      <c r="S196" s="32">
        <v>98845.062074197718</v>
      </c>
    </row>
    <row r="197" spans="1:19">
      <c r="A197" s="32" t="s">
        <v>749</v>
      </c>
      <c r="B197" s="32">
        <v>50000</v>
      </c>
      <c r="C197" s="32">
        <v>97867.3</v>
      </c>
      <c r="D197" s="32">
        <v>97865.110642429252</v>
      </c>
      <c r="E197" s="32">
        <v>97860.985237992689</v>
      </c>
      <c r="F197" s="32">
        <v>97501.458339549397</v>
      </c>
      <c r="G197" s="32">
        <v>497.71381786237532</v>
      </c>
      <c r="H197" s="32">
        <v>247719.04449114171</v>
      </c>
      <c r="I197" s="32">
        <v>1.5670989625744376E-2</v>
      </c>
      <c r="J197" s="32">
        <v>2.9913257158066799</v>
      </c>
      <c r="K197" s="32">
        <v>5.0857125138383304E-3</v>
      </c>
      <c r="L197" s="32">
        <v>95905.265285320362</v>
      </c>
      <c r="M197" s="32">
        <v>100114.05407234257</v>
      </c>
      <c r="N197" s="32">
        <v>4208.7887870222039</v>
      </c>
      <c r="O197" s="32">
        <v>2.2258438601624406</v>
      </c>
      <c r="P197" s="32"/>
      <c r="Q197" s="32" t="s">
        <v>1352</v>
      </c>
      <c r="R197" s="32">
        <v>96891.352285628745</v>
      </c>
      <c r="S197" s="32">
        <v>98845.062074197718</v>
      </c>
    </row>
    <row r="198" spans="1:19">
      <c r="A198" s="32" t="s">
        <v>750</v>
      </c>
      <c r="B198" s="32">
        <v>50000</v>
      </c>
      <c r="C198" s="32">
        <v>58646.8</v>
      </c>
      <c r="D198" s="32">
        <v>58645.933571439484</v>
      </c>
      <c r="E198" s="32">
        <v>58652.360921307467</v>
      </c>
      <c r="F198" s="32">
        <v>59157.104551726385</v>
      </c>
      <c r="G198" s="32">
        <v>534.14192748558958</v>
      </c>
      <c r="H198" s="32">
        <v>285307.59869802085</v>
      </c>
      <c r="I198" s="32">
        <v>-3.5776096239612795E-2</v>
      </c>
      <c r="J198" s="32">
        <v>2.9731047809361764</v>
      </c>
      <c r="K198" s="32">
        <v>9.1079107272616783E-3</v>
      </c>
      <c r="L198" s="32">
        <v>56577.318606438552</v>
      </c>
      <c r="M198" s="32">
        <v>60754.922273508484</v>
      </c>
      <c r="N198" s="32">
        <v>4177.6036670699323</v>
      </c>
      <c r="O198" s="32">
        <v>2.3887553189810835</v>
      </c>
      <c r="P198" s="32"/>
      <c r="Q198" s="32" t="s">
        <v>1353</v>
      </c>
      <c r="R198" s="32">
        <v>57592.529990561503</v>
      </c>
      <c r="S198" s="32">
        <v>59687.893734950114</v>
      </c>
    </row>
    <row r="199" spans="1:19">
      <c r="A199" s="32" t="s">
        <v>751</v>
      </c>
      <c r="B199" s="32">
        <v>50000</v>
      </c>
      <c r="C199" s="32">
        <v>58646.8</v>
      </c>
      <c r="D199" s="32">
        <v>58645.908569810155</v>
      </c>
      <c r="E199" s="32">
        <v>58652.303093021932</v>
      </c>
      <c r="F199" s="32">
        <v>57794.726909828343</v>
      </c>
      <c r="G199" s="32">
        <v>534.15251317627599</v>
      </c>
      <c r="H199" s="32">
        <v>285318.9073325317</v>
      </c>
      <c r="I199" s="32">
        <v>-3.5722817190834068E-2</v>
      </c>
      <c r="J199" s="32">
        <v>2.9729851629331221</v>
      </c>
      <c r="K199" s="32">
        <v>9.1080951118770459E-3</v>
      </c>
      <c r="L199" s="32">
        <v>56577.318606438552</v>
      </c>
      <c r="M199" s="32">
        <v>60754.922273508484</v>
      </c>
      <c r="N199" s="32">
        <v>4177.6036670699323</v>
      </c>
      <c r="O199" s="32">
        <v>2.3888026596290106</v>
      </c>
      <c r="P199" s="32"/>
      <c r="Q199" s="32" t="s">
        <v>1354</v>
      </c>
      <c r="R199" s="32">
        <v>57592.529990561503</v>
      </c>
      <c r="S199" s="32">
        <v>59687.893734950114</v>
      </c>
    </row>
    <row r="200" spans="1:19">
      <c r="A200" s="32" t="s">
        <v>752</v>
      </c>
      <c r="B200" s="32">
        <v>50000</v>
      </c>
      <c r="C200" s="32">
        <v>58646.8</v>
      </c>
      <c r="D200" s="32">
        <v>58645.908569810155</v>
      </c>
      <c r="E200" s="32">
        <v>58652.303093021932</v>
      </c>
      <c r="F200" s="32">
        <v>57794.726909828343</v>
      </c>
      <c r="G200" s="32">
        <v>534.15251317627599</v>
      </c>
      <c r="H200" s="32">
        <v>285318.9073325317</v>
      </c>
      <c r="I200" s="32">
        <v>-3.5722817190834068E-2</v>
      </c>
      <c r="J200" s="32">
        <v>2.9729851629331221</v>
      </c>
      <c r="K200" s="32">
        <v>9.1080951118770459E-3</v>
      </c>
      <c r="L200" s="32">
        <v>56577.318606438552</v>
      </c>
      <c r="M200" s="32">
        <v>60754.922273508484</v>
      </c>
      <c r="N200" s="32">
        <v>4177.6036670699323</v>
      </c>
      <c r="O200" s="32">
        <v>2.3888026596290106</v>
      </c>
      <c r="P200" s="32"/>
      <c r="Q200" s="32" t="s">
        <v>1355</v>
      </c>
      <c r="R200" s="32">
        <v>57592.529990561503</v>
      </c>
      <c r="S200" s="32">
        <v>59687.893734950114</v>
      </c>
    </row>
    <row r="201" spans="1:19">
      <c r="A201" s="32" t="s">
        <v>753</v>
      </c>
      <c r="B201" s="32">
        <v>50000</v>
      </c>
      <c r="C201" s="32">
        <v>164.88</v>
      </c>
      <c r="D201" s="32">
        <v>164.88031231538673</v>
      </c>
      <c r="E201" s="32">
        <v>164.89355615018488</v>
      </c>
      <c r="F201" s="32">
        <v>166.63256050812342</v>
      </c>
      <c r="G201" s="32">
        <v>2.5143056594776354</v>
      </c>
      <c r="H201" s="32">
        <v>6.3217329492812668</v>
      </c>
      <c r="I201" s="32">
        <v>4.9528778538868324E-3</v>
      </c>
      <c r="J201" s="32">
        <v>2.9674844213790617</v>
      </c>
      <c r="K201" s="32">
        <v>1.5249277637637022E-2</v>
      </c>
      <c r="L201" s="32">
        <v>154.89570412677168</v>
      </c>
      <c r="M201" s="32">
        <v>175.60179469298737</v>
      </c>
      <c r="N201" s="32">
        <v>20.706090566215693</v>
      </c>
      <c r="O201" s="32">
        <v>1.1244316741608864E-2</v>
      </c>
      <c r="P201" s="32"/>
      <c r="Q201" s="32" t="s">
        <v>1356</v>
      </c>
      <c r="R201" s="32">
        <v>159.96036247398359</v>
      </c>
      <c r="S201" s="32">
        <v>169.8198151270058</v>
      </c>
    </row>
    <row r="202" spans="1:19">
      <c r="A202" s="32" t="s">
        <v>754</v>
      </c>
      <c r="B202" s="32">
        <v>50000</v>
      </c>
      <c r="C202" s="32">
        <v>164.88</v>
      </c>
      <c r="D202" s="32">
        <v>164.88037519885148</v>
      </c>
      <c r="E202" s="32">
        <v>164.89362729342929</v>
      </c>
      <c r="F202" s="32">
        <v>165.18785095509966</v>
      </c>
      <c r="G202" s="32">
        <v>2.5142740311727074</v>
      </c>
      <c r="H202" s="32">
        <v>6.3215739038294574</v>
      </c>
      <c r="I202" s="32">
        <v>4.9067923013390718E-3</v>
      </c>
      <c r="J202" s="32">
        <v>2.9676008482989777</v>
      </c>
      <c r="K202" s="32">
        <v>1.5249079995969231E-2</v>
      </c>
      <c r="L202" s="32">
        <v>154.89570412677168</v>
      </c>
      <c r="M202" s="32">
        <v>175.60179469298737</v>
      </c>
      <c r="N202" s="32">
        <v>20.706090566215693</v>
      </c>
      <c r="O202" s="32">
        <v>1.1244175295529199E-2</v>
      </c>
      <c r="P202" s="32"/>
      <c r="Q202" s="32" t="s">
        <v>1357</v>
      </c>
      <c r="R202" s="32">
        <v>159.96036247398359</v>
      </c>
      <c r="S202" s="32">
        <v>169.8198151270058</v>
      </c>
    </row>
    <row r="203" spans="1:19">
      <c r="A203" s="32" t="s">
        <v>755</v>
      </c>
      <c r="B203" s="32">
        <v>50000</v>
      </c>
      <c r="C203" s="32">
        <v>164.88</v>
      </c>
      <c r="D203" s="32">
        <v>164.88037519885148</v>
      </c>
      <c r="E203" s="32">
        <v>164.89362729342929</v>
      </c>
      <c r="F203" s="32">
        <v>165.18785095509966</v>
      </c>
      <c r="G203" s="32">
        <v>2.5142740311727074</v>
      </c>
      <c r="H203" s="32">
        <v>6.3215739038294574</v>
      </c>
      <c r="I203" s="32">
        <v>4.9067923013390718E-3</v>
      </c>
      <c r="J203" s="32">
        <v>2.9676008482989777</v>
      </c>
      <c r="K203" s="32">
        <v>1.5249079995969231E-2</v>
      </c>
      <c r="L203" s="32">
        <v>154.89570412677168</v>
      </c>
      <c r="M203" s="32">
        <v>175.60179469298737</v>
      </c>
      <c r="N203" s="32">
        <v>20.706090566215693</v>
      </c>
      <c r="O203" s="32">
        <v>1.1244175295529199E-2</v>
      </c>
      <c r="P203" s="32"/>
      <c r="Q203" s="32" t="s">
        <v>1358</v>
      </c>
      <c r="R203" s="32">
        <v>159.96036247398359</v>
      </c>
      <c r="S203" s="32">
        <v>169.8198151270058</v>
      </c>
    </row>
    <row r="204" spans="1:19">
      <c r="A204" s="32" t="s">
        <v>756</v>
      </c>
      <c r="B204" s="32">
        <v>50000</v>
      </c>
      <c r="C204" s="32">
        <v>8136.7261440000002</v>
      </c>
      <c r="D204" s="32">
        <v>8136.4992216105102</v>
      </c>
      <c r="E204" s="32">
        <v>8136.4087207011125</v>
      </c>
      <c r="F204" s="32">
        <v>8156.9082610930382</v>
      </c>
      <c r="G204" s="32">
        <v>29.521586540102557</v>
      </c>
      <c r="H204" s="32">
        <v>871.52407184476453</v>
      </c>
      <c r="I204" s="32">
        <v>-1.2017302416746877E-3</v>
      </c>
      <c r="J204" s="32">
        <v>2.9834408342624958</v>
      </c>
      <c r="K204" s="32">
        <v>3.6282909561022674E-3</v>
      </c>
      <c r="L204" s="32">
        <v>7972.7049589535027</v>
      </c>
      <c r="M204" s="32">
        <v>8246.5951518831753</v>
      </c>
      <c r="N204" s="32">
        <v>273.89019292967259</v>
      </c>
      <c r="O204" s="32">
        <v>0.13202454861462429</v>
      </c>
      <c r="P204" s="32"/>
      <c r="Q204" s="32" t="s">
        <v>1359</v>
      </c>
      <c r="R204" s="32">
        <v>8078.8601106527822</v>
      </c>
      <c r="S204" s="32">
        <v>8194.189017383942</v>
      </c>
    </row>
    <row r="205" spans="1:19">
      <c r="A205" s="32" t="s">
        <v>757</v>
      </c>
      <c r="B205" s="32">
        <v>50000</v>
      </c>
      <c r="C205" s="32">
        <v>8136.7261440000002</v>
      </c>
      <c r="D205" s="32">
        <v>8136.4990928645229</v>
      </c>
      <c r="E205" s="32">
        <v>8136.4087207011125</v>
      </c>
      <c r="F205" s="32">
        <v>8090.6271218010952</v>
      </c>
      <c r="G205" s="32">
        <v>29.521772558046287</v>
      </c>
      <c r="H205" s="32">
        <v>871.53505496901471</v>
      </c>
      <c r="I205" s="32">
        <v>-1.2159873687621573E-3</v>
      </c>
      <c r="J205" s="32">
        <v>2.9834185302871763</v>
      </c>
      <c r="K205" s="32">
        <v>3.6283138756736341E-3</v>
      </c>
      <c r="L205" s="32">
        <v>7972.7049589535027</v>
      </c>
      <c r="M205" s="32">
        <v>8246.5951518831753</v>
      </c>
      <c r="N205" s="32">
        <v>273.89019292967259</v>
      </c>
      <c r="O205" s="32">
        <v>0.1320253805121587</v>
      </c>
      <c r="P205" s="32"/>
      <c r="Q205" s="32" t="s">
        <v>1360</v>
      </c>
      <c r="R205" s="32">
        <v>8078.8601106527822</v>
      </c>
      <c r="S205" s="32">
        <v>8194.189017383942</v>
      </c>
    </row>
    <row r="206" spans="1:19">
      <c r="A206" s="32" t="s">
        <v>758</v>
      </c>
      <c r="B206" s="32">
        <v>50000</v>
      </c>
      <c r="C206" s="32">
        <v>1335.2</v>
      </c>
      <c r="D206" s="32">
        <v>1335.1111769076811</v>
      </c>
      <c r="E206" s="32">
        <v>1334.9960312113794</v>
      </c>
      <c r="F206" s="32">
        <v>1368.673117745878</v>
      </c>
      <c r="G206" s="32">
        <v>34.159825917871771</v>
      </c>
      <c r="H206" s="32">
        <v>1166.8937067393038</v>
      </c>
      <c r="I206" s="32">
        <v>3.0196092453774726E-3</v>
      </c>
      <c r="J206" s="32">
        <v>3.0179583749103376</v>
      </c>
      <c r="K206" s="32">
        <v>2.5585753837362876E-2</v>
      </c>
      <c r="L206" s="32">
        <v>1184.0249075460013</v>
      </c>
      <c r="M206" s="32">
        <v>1472.4199283560745</v>
      </c>
      <c r="N206" s="32">
        <v>288.39502081007322</v>
      </c>
      <c r="O206" s="32">
        <v>0.15276738570384085</v>
      </c>
      <c r="P206" s="32"/>
      <c r="Q206" s="32" t="s">
        <v>1361</v>
      </c>
      <c r="R206" s="32">
        <v>1268.3629977316241</v>
      </c>
      <c r="S206" s="32">
        <v>1402.1354781909331</v>
      </c>
    </row>
    <row r="207" spans="1:19">
      <c r="A207" s="32" t="s">
        <v>759</v>
      </c>
      <c r="B207" s="32">
        <v>50000</v>
      </c>
      <c r="C207" s="32">
        <v>1335.2</v>
      </c>
      <c r="D207" s="32">
        <v>1335.1126444769229</v>
      </c>
      <c r="E207" s="32">
        <v>1334.9993503959399</v>
      </c>
      <c r="F207" s="32">
        <v>1368.673117745878</v>
      </c>
      <c r="G207" s="32">
        <v>34.160652772575993</v>
      </c>
      <c r="H207" s="32">
        <v>1166.9501978485039</v>
      </c>
      <c r="I207" s="32">
        <v>2.9809791485114036E-3</v>
      </c>
      <c r="J207" s="32">
        <v>3.0178080836442414</v>
      </c>
      <c r="K207" s="32">
        <v>2.5586345027808214E-2</v>
      </c>
      <c r="L207" s="32">
        <v>1184.0249075460013</v>
      </c>
      <c r="M207" s="32">
        <v>1472.4199283560745</v>
      </c>
      <c r="N207" s="32">
        <v>288.39502081007322</v>
      </c>
      <c r="O207" s="32">
        <v>0.15277108351049318</v>
      </c>
      <c r="P207" s="32"/>
      <c r="Q207" s="32" t="s">
        <v>1362</v>
      </c>
      <c r="R207" s="32">
        <v>1268.3629977316241</v>
      </c>
      <c r="S207" s="32">
        <v>1402.1354781909331</v>
      </c>
    </row>
    <row r="208" spans="1:19">
      <c r="A208" s="32" t="s">
        <v>760</v>
      </c>
      <c r="B208" s="32">
        <v>50000</v>
      </c>
      <c r="C208" s="32">
        <v>1335.2</v>
      </c>
      <c r="D208" s="32">
        <v>1335.1126444769229</v>
      </c>
      <c r="E208" s="32">
        <v>1334.9993503959399</v>
      </c>
      <c r="F208" s="32">
        <v>1368.673117745878</v>
      </c>
      <c r="G208" s="32">
        <v>34.160652772575993</v>
      </c>
      <c r="H208" s="32">
        <v>1166.9501978485039</v>
      </c>
      <c r="I208" s="32">
        <v>2.9809791485114036E-3</v>
      </c>
      <c r="J208" s="32">
        <v>3.0178080836442414</v>
      </c>
      <c r="K208" s="32">
        <v>2.5586345027808214E-2</v>
      </c>
      <c r="L208" s="32">
        <v>1184.0249075460013</v>
      </c>
      <c r="M208" s="32">
        <v>1472.4199283560745</v>
      </c>
      <c r="N208" s="32">
        <v>288.39502081007322</v>
      </c>
      <c r="O208" s="32">
        <v>0.15277108351049318</v>
      </c>
      <c r="P208" s="32"/>
      <c r="Q208" s="32" t="s">
        <v>1363</v>
      </c>
      <c r="R208" s="32">
        <v>1268.3629977316241</v>
      </c>
      <c r="S208" s="32">
        <v>1402.1354781909331</v>
      </c>
    </row>
    <row r="209" spans="1:19">
      <c r="A209" s="32" t="s">
        <v>761</v>
      </c>
      <c r="B209" s="32">
        <v>50000</v>
      </c>
      <c r="C209" s="32">
        <v>7129.6000000000013</v>
      </c>
      <c r="D209" s="32">
        <v>7131.1498942589988</v>
      </c>
      <c r="E209" s="32">
        <v>7131.253091073766</v>
      </c>
      <c r="F209" s="32">
        <v>7130.0088500153661</v>
      </c>
      <c r="G209" s="32">
        <v>200.1332923283131</v>
      </c>
      <c r="H209" s="32">
        <v>40053.334698170023</v>
      </c>
      <c r="I209" s="32">
        <v>-2.5597166894334453E-3</v>
      </c>
      <c r="J209" s="32">
        <v>2.9649625555402026</v>
      </c>
      <c r="K209" s="32">
        <v>2.8064659318048038E-2</v>
      </c>
      <c r="L209" s="32">
        <v>6263.5436337263836</v>
      </c>
      <c r="M209" s="32">
        <v>8017.3288283241309</v>
      </c>
      <c r="N209" s="32">
        <v>1753.7851945977472</v>
      </c>
      <c r="O209" s="32">
        <v>0.89502329241389056</v>
      </c>
      <c r="P209" s="32"/>
      <c r="Q209" s="32" t="s">
        <v>1364</v>
      </c>
      <c r="R209" s="32">
        <v>6738.6242028151937</v>
      </c>
      <c r="S209" s="32">
        <v>7523.5238777838968</v>
      </c>
    </row>
    <row r="210" spans="1:19">
      <c r="A210" s="32" t="s">
        <v>762</v>
      </c>
      <c r="B210" s="32">
        <v>50000</v>
      </c>
      <c r="C210" s="32">
        <v>7129.6000000000013</v>
      </c>
      <c r="D210" s="32">
        <v>7131.1584479710946</v>
      </c>
      <c r="E210" s="32">
        <v>7131.2679201688707</v>
      </c>
      <c r="F210" s="32">
        <v>7130.0088500153661</v>
      </c>
      <c r="G210" s="32">
        <v>200.13178196864476</v>
      </c>
      <c r="H210" s="32">
        <v>40052.730153945158</v>
      </c>
      <c r="I210" s="32">
        <v>-2.6351993695921875E-3</v>
      </c>
      <c r="J210" s="32">
        <v>2.965017099012266</v>
      </c>
      <c r="K210" s="32">
        <v>2.8064413857693035E-2</v>
      </c>
      <c r="L210" s="32">
        <v>6263.5436337263836</v>
      </c>
      <c r="M210" s="32">
        <v>8017.3288283241309</v>
      </c>
      <c r="N210" s="32">
        <v>1753.7851945977472</v>
      </c>
      <c r="O210" s="32">
        <v>0.89501653788011282</v>
      </c>
      <c r="P210" s="32"/>
      <c r="Q210" s="32" t="s">
        <v>1365</v>
      </c>
      <c r="R210" s="32">
        <v>6738.6242028151937</v>
      </c>
      <c r="S210" s="32">
        <v>7523.5238777838968</v>
      </c>
    </row>
    <row r="211" spans="1:19">
      <c r="A211" s="32" t="s">
        <v>763</v>
      </c>
      <c r="B211" s="32">
        <v>50000</v>
      </c>
      <c r="C211" s="32">
        <v>7129.6000000000013</v>
      </c>
      <c r="D211" s="32">
        <v>7131.1584479710946</v>
      </c>
      <c r="E211" s="32">
        <v>7131.2679201688707</v>
      </c>
      <c r="F211" s="32">
        <v>7130.0088500153661</v>
      </c>
      <c r="G211" s="32">
        <v>200.13178196864476</v>
      </c>
      <c r="H211" s="32">
        <v>40052.730153945158</v>
      </c>
      <c r="I211" s="32">
        <v>-2.6351993695921875E-3</v>
      </c>
      <c r="J211" s="32">
        <v>2.965017099012266</v>
      </c>
      <c r="K211" s="32">
        <v>2.8064413857693035E-2</v>
      </c>
      <c r="L211" s="32">
        <v>6263.5436337263836</v>
      </c>
      <c r="M211" s="32">
        <v>8017.3288283241309</v>
      </c>
      <c r="N211" s="32">
        <v>1753.7851945977472</v>
      </c>
      <c r="O211" s="32">
        <v>0.89501653788011282</v>
      </c>
      <c r="P211" s="32"/>
      <c r="Q211" s="32" t="s">
        <v>1366</v>
      </c>
      <c r="R211" s="32">
        <v>6738.6242028151937</v>
      </c>
      <c r="S211" s="32">
        <v>7523.5238777838968</v>
      </c>
    </row>
    <row r="212" spans="1:19">
      <c r="A212" s="32" t="s">
        <v>764</v>
      </c>
      <c r="B212" s="32">
        <v>50000</v>
      </c>
      <c r="C212" s="32">
        <v>8861.2000000000007</v>
      </c>
      <c r="D212" s="32">
        <v>8859.3279556571615</v>
      </c>
      <c r="E212" s="32">
        <v>8857.6977534282705</v>
      </c>
      <c r="F212" s="32">
        <v>8605.0287647022706</v>
      </c>
      <c r="G212" s="32">
        <v>643.08420705563549</v>
      </c>
      <c r="H212" s="32">
        <v>413557.2973643755</v>
      </c>
      <c r="I212" s="32">
        <v>2.0226297355936283E-4</v>
      </c>
      <c r="J212" s="32">
        <v>3.0236047116040954</v>
      </c>
      <c r="K212" s="32">
        <v>7.258837355095217E-2</v>
      </c>
      <c r="L212" s="32">
        <v>5935.5513350119036</v>
      </c>
      <c r="M212" s="32">
        <v>11587.821076800225</v>
      </c>
      <c r="N212" s="32">
        <v>5652.269741788321</v>
      </c>
      <c r="O212" s="32">
        <v>2.8759600044659019</v>
      </c>
      <c r="P212" s="32"/>
      <c r="Q212" s="32" t="s">
        <v>1367</v>
      </c>
      <c r="R212" s="32">
        <v>7599.143300028466</v>
      </c>
      <c r="S212" s="32">
        <v>10122.706266051118</v>
      </c>
    </row>
    <row r="213" spans="1:19">
      <c r="A213" s="32" t="s">
        <v>765</v>
      </c>
      <c r="B213" s="32">
        <v>50000</v>
      </c>
      <c r="C213" s="32">
        <v>8861.2000000000007</v>
      </c>
      <c r="D213" s="32">
        <v>8859.3223335562579</v>
      </c>
      <c r="E213" s="32">
        <v>8857.6926823326976</v>
      </c>
      <c r="F213" s="32">
        <v>8605.0287647022706</v>
      </c>
      <c r="G213" s="32">
        <v>643.08503104800286</v>
      </c>
      <c r="H213" s="32">
        <v>413558.35715801083</v>
      </c>
      <c r="I213" s="32">
        <v>2.2750784597516004E-4</v>
      </c>
      <c r="J213" s="32">
        <v>3.0235895773349677</v>
      </c>
      <c r="K213" s="32">
        <v>7.2588512623838503E-2</v>
      </c>
      <c r="L213" s="32">
        <v>5935.5513350119036</v>
      </c>
      <c r="M213" s="32">
        <v>11587.821076800225</v>
      </c>
      <c r="N213" s="32">
        <v>5652.269741788321</v>
      </c>
      <c r="O213" s="32">
        <v>2.8759636894717944</v>
      </c>
      <c r="P213" s="32"/>
      <c r="Q213" s="32" t="s">
        <v>1368</v>
      </c>
      <c r="R213" s="32">
        <v>7599.143300028466</v>
      </c>
      <c r="S213" s="32">
        <v>10122.706266051118</v>
      </c>
    </row>
    <row r="214" spans="1:19">
      <c r="A214" s="32" t="s">
        <v>766</v>
      </c>
      <c r="B214" s="32">
        <v>50000</v>
      </c>
      <c r="C214" s="32">
        <v>8861.2000000000007</v>
      </c>
      <c r="D214" s="32">
        <v>8859.3223335562579</v>
      </c>
      <c r="E214" s="32">
        <v>8857.6926823326976</v>
      </c>
      <c r="F214" s="32">
        <v>8605.0287647022706</v>
      </c>
      <c r="G214" s="32">
        <v>643.08503104800286</v>
      </c>
      <c r="H214" s="32">
        <v>413558.35715801083</v>
      </c>
      <c r="I214" s="32">
        <v>2.2750784597516004E-4</v>
      </c>
      <c r="J214" s="32">
        <v>3.0235895773349677</v>
      </c>
      <c r="K214" s="32">
        <v>7.2588512623838503E-2</v>
      </c>
      <c r="L214" s="32">
        <v>5935.5513350119036</v>
      </c>
      <c r="M214" s="32">
        <v>11587.821076800225</v>
      </c>
      <c r="N214" s="32">
        <v>5652.269741788321</v>
      </c>
      <c r="O214" s="32">
        <v>2.8759636894717944</v>
      </c>
      <c r="P214" s="32"/>
      <c r="Q214" s="32" t="s">
        <v>1369</v>
      </c>
      <c r="R214" s="32">
        <v>7599.143300028466</v>
      </c>
      <c r="S214" s="32">
        <v>10122.706266051118</v>
      </c>
    </row>
    <row r="215" spans="1:19">
      <c r="A215" s="32" t="s">
        <v>767</v>
      </c>
      <c r="B215" s="32">
        <v>50000</v>
      </c>
      <c r="C215" s="32">
        <v>488.43999999999994</v>
      </c>
      <c r="D215" s="32">
        <v>488.37246902947822</v>
      </c>
      <c r="E215" s="32">
        <v>488.34595689225836</v>
      </c>
      <c r="F215" s="32">
        <v>485.04459858036512</v>
      </c>
      <c r="G215" s="32">
        <v>19.23583511924959</v>
      </c>
      <c r="H215" s="32">
        <v>370.01735273495592</v>
      </c>
      <c r="I215" s="32">
        <v>4.0068859267947303E-3</v>
      </c>
      <c r="J215" s="32">
        <v>2.9873055434935352</v>
      </c>
      <c r="K215" s="32">
        <v>3.9387632061807544E-2</v>
      </c>
      <c r="L215" s="32">
        <v>412.71073807225355</v>
      </c>
      <c r="M215" s="32">
        <v>587.37421864121643</v>
      </c>
      <c r="N215" s="32">
        <v>174.66348056896288</v>
      </c>
      <c r="O215" s="32">
        <v>8.602526986123972E-2</v>
      </c>
      <c r="P215" s="32"/>
      <c r="Q215" s="32" t="s">
        <v>1370</v>
      </c>
      <c r="R215" s="32">
        <v>450.7210141091756</v>
      </c>
      <c r="S215" s="32">
        <v>526.1137563327884</v>
      </c>
    </row>
    <row r="216" spans="1:19">
      <c r="A216" s="32" t="s">
        <v>768</v>
      </c>
      <c r="B216" s="32">
        <v>50000</v>
      </c>
      <c r="C216" s="32">
        <v>488.43999999999994</v>
      </c>
      <c r="D216" s="32">
        <v>488.37166105858455</v>
      </c>
      <c r="E216" s="32">
        <v>488.34522312760532</v>
      </c>
      <c r="F216" s="32">
        <v>483.13818217943867</v>
      </c>
      <c r="G216" s="32">
        <v>19.235206498840853</v>
      </c>
      <c r="H216" s="32">
        <v>369.99316905304937</v>
      </c>
      <c r="I216" s="32">
        <v>4.0106953498247402E-3</v>
      </c>
      <c r="J216" s="32">
        <v>2.9874734626625017</v>
      </c>
      <c r="K216" s="32">
        <v>3.9386410049156023E-2</v>
      </c>
      <c r="L216" s="32">
        <v>412.71073807225355</v>
      </c>
      <c r="M216" s="32">
        <v>587.37421864121643</v>
      </c>
      <c r="N216" s="32">
        <v>174.66348056896288</v>
      </c>
      <c r="O216" s="32">
        <v>8.6022458585307757E-2</v>
      </c>
      <c r="P216" s="32"/>
      <c r="Q216" s="32" t="s">
        <v>1371</v>
      </c>
      <c r="R216" s="32">
        <v>450.7210141091756</v>
      </c>
      <c r="S216" s="32">
        <v>526.1137563327884</v>
      </c>
    </row>
    <row r="217" spans="1:19">
      <c r="A217" s="32" t="s">
        <v>769</v>
      </c>
      <c r="B217" s="32">
        <v>50000</v>
      </c>
      <c r="C217" s="32">
        <v>44684.354996631664</v>
      </c>
      <c r="D217" s="32">
        <v>44686.494100077565</v>
      </c>
      <c r="E217" s="32">
        <v>44681.290539743437</v>
      </c>
      <c r="F217" s="32">
        <v>45989.107076551278</v>
      </c>
      <c r="G217" s="32">
        <v>1575.0683456296397</v>
      </c>
      <c r="H217" s="32">
        <v>2480840.2934044902</v>
      </c>
      <c r="I217" s="32">
        <v>1.4176961130338579E-2</v>
      </c>
      <c r="J217" s="32">
        <v>3.0170826940136064</v>
      </c>
      <c r="K217" s="32">
        <v>3.5247078056788207E-2</v>
      </c>
      <c r="L217" s="32">
        <v>38056.798259097923</v>
      </c>
      <c r="M217" s="32">
        <v>51235.137341228452</v>
      </c>
      <c r="N217" s="32">
        <v>13178.339082130529</v>
      </c>
      <c r="O217" s="32">
        <v>7.0439197800720166</v>
      </c>
      <c r="P217" s="32"/>
      <c r="Q217" s="32" t="s">
        <v>1372</v>
      </c>
      <c r="R217" s="32">
        <v>41594.732720626147</v>
      </c>
      <c r="S217" s="32">
        <v>47792.034737728602</v>
      </c>
    </row>
    <row r="218" spans="1:19">
      <c r="A218" s="32" t="s">
        <v>770</v>
      </c>
      <c r="B218" s="32">
        <v>50000</v>
      </c>
      <c r="C218" s="32">
        <v>44684.354996631664</v>
      </c>
      <c r="D218" s="32">
        <v>44686.576245275581</v>
      </c>
      <c r="E218" s="32">
        <v>44681.413222911142</v>
      </c>
      <c r="F218" s="32">
        <v>45486.640725387428</v>
      </c>
      <c r="G218" s="32">
        <v>1575.0029673831591</v>
      </c>
      <c r="H218" s="32">
        <v>2480634.3472657562</v>
      </c>
      <c r="I218" s="32">
        <v>1.4210039402584893E-2</v>
      </c>
      <c r="J218" s="32">
        <v>3.0171932548476117</v>
      </c>
      <c r="K218" s="32">
        <v>3.5245550223814107E-2</v>
      </c>
      <c r="L218" s="32">
        <v>38056.798259097923</v>
      </c>
      <c r="M218" s="32">
        <v>51235.137341228452</v>
      </c>
      <c r="N218" s="32">
        <v>13178.339082130529</v>
      </c>
      <c r="O218" s="32">
        <v>7.0436273996652563</v>
      </c>
      <c r="P218" s="32"/>
      <c r="Q218" s="32" t="s">
        <v>1373</v>
      </c>
      <c r="R218" s="32">
        <v>41595.166741423011</v>
      </c>
      <c r="S218" s="32">
        <v>47792.034737728602</v>
      </c>
    </row>
    <row r="219" spans="1:19">
      <c r="A219" s="32" t="s">
        <v>771</v>
      </c>
      <c r="B219" s="32">
        <v>50000</v>
      </c>
      <c r="C219" s="32">
        <v>44684.354996631664</v>
      </c>
      <c r="D219" s="32">
        <v>44686.576245275581</v>
      </c>
      <c r="E219" s="32">
        <v>44681.413222911142</v>
      </c>
      <c r="F219" s="32">
        <v>45486.640725387428</v>
      </c>
      <c r="G219" s="32">
        <v>1575.0029673831591</v>
      </c>
      <c r="H219" s="32">
        <v>2480634.3472657562</v>
      </c>
      <c r="I219" s="32">
        <v>1.4210039402584893E-2</v>
      </c>
      <c r="J219" s="32">
        <v>3.0171932548476117</v>
      </c>
      <c r="K219" s="32">
        <v>3.5245550223814107E-2</v>
      </c>
      <c r="L219" s="32">
        <v>38056.798259097923</v>
      </c>
      <c r="M219" s="32">
        <v>51235.137341228452</v>
      </c>
      <c r="N219" s="32">
        <v>13178.339082130529</v>
      </c>
      <c r="O219" s="32">
        <v>7.0436273996652563</v>
      </c>
      <c r="P219" s="32"/>
      <c r="Q219" s="32" t="s">
        <v>1374</v>
      </c>
      <c r="R219" s="32">
        <v>41595.166741423011</v>
      </c>
      <c r="S219" s="32">
        <v>47792.034737728602</v>
      </c>
    </row>
    <row r="220" spans="1:19">
      <c r="A220" s="32" t="s">
        <v>772</v>
      </c>
      <c r="B220" s="32">
        <v>50000</v>
      </c>
      <c r="C220" s="32">
        <v>152.625</v>
      </c>
      <c r="D220" s="32">
        <v>152.6416847208732</v>
      </c>
      <c r="E220" s="32">
        <v>152.69978121918098</v>
      </c>
      <c r="F220" s="32">
        <v>157.01786027151604</v>
      </c>
      <c r="G220" s="32">
        <v>7.1200123465014258</v>
      </c>
      <c r="H220" s="32">
        <v>50.694575814332737</v>
      </c>
      <c r="I220" s="32">
        <v>-1.1149516595801099E-2</v>
      </c>
      <c r="J220" s="32">
        <v>3.0204157071715891</v>
      </c>
      <c r="K220" s="32">
        <v>4.664526835851799E-2</v>
      </c>
      <c r="L220" s="32">
        <v>122.00717497626576</v>
      </c>
      <c r="M220" s="32">
        <v>186.74671425127806</v>
      </c>
      <c r="N220" s="32">
        <v>64.739539275012305</v>
      </c>
      <c r="O220" s="32">
        <v>3.1841663214829952E-2</v>
      </c>
      <c r="P220" s="32"/>
      <c r="Q220" s="32" t="s">
        <v>1375</v>
      </c>
      <c r="R220" s="32">
        <v>138.62906455207357</v>
      </c>
      <c r="S220" s="32">
        <v>166.4215820964576</v>
      </c>
    </row>
    <row r="221" spans="1:19">
      <c r="A221" s="32" t="s">
        <v>773</v>
      </c>
      <c r="B221" s="32">
        <v>50000</v>
      </c>
      <c r="C221" s="32">
        <v>152.625</v>
      </c>
      <c r="D221" s="32">
        <v>152.64171315915286</v>
      </c>
      <c r="E221" s="32">
        <v>152.69978121918098</v>
      </c>
      <c r="F221" s="32">
        <v>145.71047560661324</v>
      </c>
      <c r="G221" s="32">
        <v>7.1199818219372721</v>
      </c>
      <c r="H221" s="32">
        <v>50.6941411447172</v>
      </c>
      <c r="I221" s="32">
        <v>-1.114779787749544E-2</v>
      </c>
      <c r="J221" s="32">
        <v>3.0204477547420705</v>
      </c>
      <c r="K221" s="32">
        <v>4.6645059692913535E-2</v>
      </c>
      <c r="L221" s="32">
        <v>122.00717497626576</v>
      </c>
      <c r="M221" s="32">
        <v>186.74671425127806</v>
      </c>
      <c r="N221" s="32">
        <v>64.739539275012305</v>
      </c>
      <c r="O221" s="32">
        <v>3.1841526704829086E-2</v>
      </c>
      <c r="P221" s="32"/>
      <c r="Q221" s="32" t="s">
        <v>1376</v>
      </c>
      <c r="R221" s="32">
        <v>138.62906455207357</v>
      </c>
      <c r="S221" s="32">
        <v>166.4215820964576</v>
      </c>
    </row>
    <row r="222" spans="1:19">
      <c r="A222" s="32" t="s">
        <v>774</v>
      </c>
      <c r="B222" s="32">
        <v>50000</v>
      </c>
      <c r="C222" s="32">
        <v>152.625</v>
      </c>
      <c r="D222" s="32">
        <v>152.64171315915286</v>
      </c>
      <c r="E222" s="32">
        <v>152.69978121918098</v>
      </c>
      <c r="F222" s="32">
        <v>145.71047560661324</v>
      </c>
      <c r="G222" s="32">
        <v>7.1199818219372721</v>
      </c>
      <c r="H222" s="32">
        <v>50.6941411447172</v>
      </c>
      <c r="I222" s="32">
        <v>-1.114779787749544E-2</v>
      </c>
      <c r="J222" s="32">
        <v>3.0204477547420705</v>
      </c>
      <c r="K222" s="32">
        <v>4.6645059692913535E-2</v>
      </c>
      <c r="L222" s="32">
        <v>122.00717497626576</v>
      </c>
      <c r="M222" s="32">
        <v>186.74671425127806</v>
      </c>
      <c r="N222" s="32">
        <v>64.739539275012305</v>
      </c>
      <c r="O222" s="32">
        <v>3.1841526704829086E-2</v>
      </c>
      <c r="P222" s="32"/>
      <c r="Q222" s="32" t="s">
        <v>1377</v>
      </c>
      <c r="R222" s="32">
        <v>138.62906455207357</v>
      </c>
      <c r="S222" s="32">
        <v>166.4215820964576</v>
      </c>
    </row>
    <row r="223" spans="1:19">
      <c r="A223" s="32" t="s">
        <v>775</v>
      </c>
      <c r="B223" s="32">
        <v>50000</v>
      </c>
      <c r="C223" s="32">
        <v>3371.566448</v>
      </c>
      <c r="D223" s="32">
        <v>3371.4486938793398</v>
      </c>
      <c r="E223" s="32">
        <v>3371.5580065625745</v>
      </c>
      <c r="F223" s="32">
        <v>3364.8399195639827</v>
      </c>
      <c r="G223" s="32">
        <v>59.013316855814047</v>
      </c>
      <c r="H223" s="32">
        <v>3482.5715663247065</v>
      </c>
      <c r="I223" s="32">
        <v>-7.709656626127174E-3</v>
      </c>
      <c r="J223" s="32">
        <v>2.9770948907652093</v>
      </c>
      <c r="K223" s="32">
        <v>1.7503845442746656E-2</v>
      </c>
      <c r="L223" s="32">
        <v>3111.04284322482</v>
      </c>
      <c r="M223" s="32">
        <v>3611.2172972278831</v>
      </c>
      <c r="N223" s="32">
        <v>500.17445400306315</v>
      </c>
      <c r="O223" s="32">
        <v>0.26391557613466876</v>
      </c>
      <c r="P223" s="32"/>
      <c r="Q223" s="32" t="s">
        <v>1378</v>
      </c>
      <c r="R223" s="32">
        <v>3255.6291773459357</v>
      </c>
      <c r="S223" s="32">
        <v>3486.894919316132</v>
      </c>
    </row>
    <row r="224" spans="1:19">
      <c r="A224" s="32" t="s">
        <v>776</v>
      </c>
      <c r="B224" s="32">
        <v>50000</v>
      </c>
      <c r="C224" s="32">
        <v>3371.566448</v>
      </c>
      <c r="D224" s="32">
        <v>3371.4518183775531</v>
      </c>
      <c r="E224" s="32">
        <v>3371.5590731670609</v>
      </c>
      <c r="F224" s="32">
        <v>3364.8399195639827</v>
      </c>
      <c r="G224" s="32">
        <v>59.012037739301853</v>
      </c>
      <c r="H224" s="32">
        <v>3482.4205981447863</v>
      </c>
      <c r="I224" s="32">
        <v>-7.7496101606809821E-3</v>
      </c>
      <c r="J224" s="32">
        <v>2.9771882166867933</v>
      </c>
      <c r="K224" s="32">
        <v>1.7503449824681244E-2</v>
      </c>
      <c r="L224" s="32">
        <v>3111.04284322482</v>
      </c>
      <c r="M224" s="32">
        <v>3611.2172972278831</v>
      </c>
      <c r="N224" s="32">
        <v>500.17445400306315</v>
      </c>
      <c r="O224" s="32">
        <v>0.26390985575172393</v>
      </c>
      <c r="P224" s="32"/>
      <c r="Q224" s="32" t="s">
        <v>1379</v>
      </c>
      <c r="R224" s="32">
        <v>3255.6291773459357</v>
      </c>
      <c r="S224" s="32">
        <v>3486.894919316132</v>
      </c>
    </row>
    <row r="225" spans="1:19">
      <c r="A225" s="32" t="s">
        <v>777</v>
      </c>
      <c r="B225" s="32">
        <v>50000</v>
      </c>
      <c r="C225" s="32">
        <v>3371.566448</v>
      </c>
      <c r="D225" s="32">
        <v>3371.4518183775531</v>
      </c>
      <c r="E225" s="32">
        <v>3371.5590731670609</v>
      </c>
      <c r="F225" s="32">
        <v>3364.8399195639827</v>
      </c>
      <c r="G225" s="32">
        <v>59.012037739301853</v>
      </c>
      <c r="H225" s="32">
        <v>3482.4205981447863</v>
      </c>
      <c r="I225" s="32">
        <v>-7.7496101606809821E-3</v>
      </c>
      <c r="J225" s="32">
        <v>2.9771882166867933</v>
      </c>
      <c r="K225" s="32">
        <v>1.7503449824681244E-2</v>
      </c>
      <c r="L225" s="32">
        <v>3111.04284322482</v>
      </c>
      <c r="M225" s="32">
        <v>3611.2172972278831</v>
      </c>
      <c r="N225" s="32">
        <v>500.17445400306315</v>
      </c>
      <c r="O225" s="32">
        <v>0.26390985575172393</v>
      </c>
      <c r="P225" s="32"/>
      <c r="Q225" s="32" t="s">
        <v>1380</v>
      </c>
      <c r="R225" s="32">
        <v>3255.6291773459357</v>
      </c>
      <c r="S225" s="32">
        <v>3486.894919316132</v>
      </c>
    </row>
    <row r="226" spans="1:19">
      <c r="A226" s="32" t="s">
        <v>778</v>
      </c>
      <c r="B226" s="32">
        <v>50000</v>
      </c>
      <c r="C226" s="32">
        <v>60133.65874797391</v>
      </c>
      <c r="D226" s="32">
        <v>60142.085440143135</v>
      </c>
      <c r="E226" s="32">
        <v>60152.196799063458</v>
      </c>
      <c r="F226" s="32">
        <v>56633.672719789123</v>
      </c>
      <c r="G226" s="32">
        <v>2612.0547346149619</v>
      </c>
      <c r="H226" s="32">
        <v>6822829.9366244385</v>
      </c>
      <c r="I226" s="32">
        <v>2.9677783041228171E-3</v>
      </c>
      <c r="J226" s="32">
        <v>3.0002697984128699</v>
      </c>
      <c r="K226" s="32">
        <v>4.3431396093084079E-2</v>
      </c>
      <c r="L226" s="32">
        <v>48220.827338477815</v>
      </c>
      <c r="M226" s="32">
        <v>70297.32317539971</v>
      </c>
      <c r="N226" s="32">
        <v>22076.495836921895</v>
      </c>
      <c r="O226" s="32">
        <v>11.681463895098457</v>
      </c>
      <c r="P226" s="32"/>
      <c r="Q226" s="32" t="s">
        <v>1381</v>
      </c>
      <c r="R226" s="32">
        <v>55033.493016578213</v>
      </c>
      <c r="S226" s="32">
        <v>65303.610153053574</v>
      </c>
    </row>
    <row r="227" spans="1:19">
      <c r="A227" s="32" t="s">
        <v>779</v>
      </c>
      <c r="B227" s="32">
        <v>50000</v>
      </c>
      <c r="C227" s="32">
        <v>60133.65874797391</v>
      </c>
      <c r="D227" s="32">
        <v>60142.137289009923</v>
      </c>
      <c r="E227" s="32">
        <v>60152.296332363156</v>
      </c>
      <c r="F227" s="32">
        <v>56633.672719789123</v>
      </c>
      <c r="G227" s="32">
        <v>2612.072085835744</v>
      </c>
      <c r="H227" s="32">
        <v>6822920.581602294</v>
      </c>
      <c r="I227" s="32">
        <v>2.9197283822774457E-3</v>
      </c>
      <c r="J227" s="32">
        <v>3.0001993644307183</v>
      </c>
      <c r="K227" s="32">
        <v>4.343164715420017E-2</v>
      </c>
      <c r="L227" s="32">
        <v>48220.827338477815</v>
      </c>
      <c r="M227" s="32">
        <v>70297.32317539971</v>
      </c>
      <c r="N227" s="32">
        <v>22076.495836921895</v>
      </c>
      <c r="O227" s="32">
        <v>11.681541492116779</v>
      </c>
      <c r="P227" s="32"/>
      <c r="Q227" s="32" t="s">
        <v>1382</v>
      </c>
      <c r="R227" s="32">
        <v>55033.493016578213</v>
      </c>
      <c r="S227" s="32">
        <v>65303.610153053574</v>
      </c>
    </row>
    <row r="228" spans="1:19">
      <c r="A228" s="32" t="s">
        <v>780</v>
      </c>
      <c r="B228" s="32">
        <v>50000</v>
      </c>
      <c r="C228" s="32">
        <v>2283.5121539199999</v>
      </c>
      <c r="D228" s="32">
        <v>2284.2881882092929</v>
      </c>
      <c r="E228" s="32">
        <v>2284.4535650346879</v>
      </c>
      <c r="F228" s="32">
        <v>2198.8398110641474</v>
      </c>
      <c r="G228" s="32">
        <v>97.689898402961163</v>
      </c>
      <c r="H228" s="32">
        <v>9543.316249980875</v>
      </c>
      <c r="I228" s="32">
        <v>-1.8513863483621291E-2</v>
      </c>
      <c r="J228" s="32">
        <v>2.9821798424370649</v>
      </c>
      <c r="K228" s="32">
        <v>4.2766013022000768E-2</v>
      </c>
      <c r="L228" s="32">
        <v>1896.1375493768833</v>
      </c>
      <c r="M228" s="32">
        <v>2655.1352724344315</v>
      </c>
      <c r="N228" s="32">
        <v>758.99772305754823</v>
      </c>
      <c r="O228" s="32">
        <v>0.43688250708813864</v>
      </c>
      <c r="P228" s="32"/>
      <c r="Q228" s="32" t="s">
        <v>1383</v>
      </c>
      <c r="R228" s="32">
        <v>2090.9840620409232</v>
      </c>
      <c r="S228" s="32">
        <v>2475.5975976223963</v>
      </c>
    </row>
    <row r="229" spans="1:19">
      <c r="A229" s="32" t="s">
        <v>781</v>
      </c>
      <c r="B229" s="32">
        <v>50000</v>
      </c>
      <c r="C229" s="32">
        <v>2283.5121539199999</v>
      </c>
      <c r="D229" s="32">
        <v>2284.2909856857605</v>
      </c>
      <c r="E229" s="32">
        <v>2284.4535650346879</v>
      </c>
      <c r="F229" s="32">
        <v>2198.8398110641474</v>
      </c>
      <c r="G229" s="32">
        <v>97.687449100846806</v>
      </c>
      <c r="H229" s="32">
        <v>9542.8377118305361</v>
      </c>
      <c r="I229" s="32">
        <v>-1.8520633863048797E-2</v>
      </c>
      <c r="J229" s="32">
        <v>2.9823527792975502</v>
      </c>
      <c r="K229" s="32">
        <v>4.2764888410887082E-2</v>
      </c>
      <c r="L229" s="32">
        <v>1896.1375493768833</v>
      </c>
      <c r="M229" s="32">
        <v>2655.1352724344315</v>
      </c>
      <c r="N229" s="32">
        <v>758.99772305754823</v>
      </c>
      <c r="O229" s="32">
        <v>0.43687155347608836</v>
      </c>
      <c r="P229" s="32"/>
      <c r="Q229" s="32" t="s">
        <v>1384</v>
      </c>
      <c r="R229" s="32">
        <v>2090.9840620409232</v>
      </c>
      <c r="S229" s="32">
        <v>2475.5975976223963</v>
      </c>
    </row>
    <row r="230" spans="1:19">
      <c r="A230" s="32" t="s">
        <v>782</v>
      </c>
      <c r="B230" s="32">
        <v>50000</v>
      </c>
      <c r="C230" s="32">
        <v>2283.5121539199999</v>
      </c>
      <c r="D230" s="32">
        <v>2284.2909856857605</v>
      </c>
      <c r="E230" s="32">
        <v>2284.4535650346879</v>
      </c>
      <c r="F230" s="32">
        <v>2198.8398110641474</v>
      </c>
      <c r="G230" s="32">
        <v>97.687449100846806</v>
      </c>
      <c r="H230" s="32">
        <v>9542.8377118305361</v>
      </c>
      <c r="I230" s="32">
        <v>-1.8520633863048797E-2</v>
      </c>
      <c r="J230" s="32">
        <v>2.9823527792975502</v>
      </c>
      <c r="K230" s="32">
        <v>4.2764888410887082E-2</v>
      </c>
      <c r="L230" s="32">
        <v>1896.1375493768833</v>
      </c>
      <c r="M230" s="32">
        <v>2655.1352724344315</v>
      </c>
      <c r="N230" s="32">
        <v>758.99772305754823</v>
      </c>
      <c r="O230" s="32">
        <v>0.43687155347608836</v>
      </c>
      <c r="P230" s="32"/>
      <c r="Q230" s="32" t="s">
        <v>1385</v>
      </c>
      <c r="R230" s="32">
        <v>2090.9840620409232</v>
      </c>
      <c r="S230" s="32">
        <v>2475.5975976223963</v>
      </c>
    </row>
    <row r="231" spans="1:19">
      <c r="A231" s="32" t="s">
        <v>783</v>
      </c>
      <c r="B231" s="32">
        <v>50000</v>
      </c>
      <c r="C231" s="32">
        <v>640.5</v>
      </c>
      <c r="D231" s="32">
        <v>640.71842421904512</v>
      </c>
      <c r="E231" s="32">
        <v>640.29137277503605</v>
      </c>
      <c r="F231" s="32">
        <v>672.55962590175045</v>
      </c>
      <c r="G231" s="32">
        <v>65.665237317902381</v>
      </c>
      <c r="H231" s="32">
        <v>4311.9233920164397</v>
      </c>
      <c r="I231" s="32">
        <v>-4.1925901286130182E-3</v>
      </c>
      <c r="J231" s="32">
        <v>2.9867218888325446</v>
      </c>
      <c r="K231" s="32">
        <v>0.10248688789922034</v>
      </c>
      <c r="L231" s="32">
        <v>362.80564742858849</v>
      </c>
      <c r="M231" s="32">
        <v>937.57616079482159</v>
      </c>
      <c r="N231" s="32">
        <v>574.7705133662331</v>
      </c>
      <c r="O231" s="32">
        <v>0.29366386880297141</v>
      </c>
      <c r="P231" s="32"/>
      <c r="Q231" s="32" t="s">
        <v>1386</v>
      </c>
      <c r="R231" s="32">
        <v>512.71378050832459</v>
      </c>
      <c r="S231" s="32">
        <v>768.66683250853509</v>
      </c>
    </row>
    <row r="232" spans="1:19">
      <c r="A232" s="32" t="s">
        <v>784</v>
      </c>
      <c r="B232" s="32">
        <v>50000</v>
      </c>
      <c r="C232" s="32">
        <v>640.5</v>
      </c>
      <c r="D232" s="32">
        <v>640.71396946539323</v>
      </c>
      <c r="E232" s="32">
        <v>640.28476196822714</v>
      </c>
      <c r="F232" s="32">
        <v>483.80200033969925</v>
      </c>
      <c r="G232" s="32">
        <v>65.668327120516324</v>
      </c>
      <c r="H232" s="32">
        <v>4312.3291868071392</v>
      </c>
      <c r="I232" s="32">
        <v>-4.281508218250539E-3</v>
      </c>
      <c r="J232" s="32">
        <v>2.9867904798144131</v>
      </c>
      <c r="K232" s="32">
        <v>0.10249242290644836</v>
      </c>
      <c r="L232" s="32">
        <v>362.80564742858849</v>
      </c>
      <c r="M232" s="32">
        <v>937.57616079482159</v>
      </c>
      <c r="N232" s="32">
        <v>574.7705133662331</v>
      </c>
      <c r="O232" s="32">
        <v>0.29367768682033507</v>
      </c>
      <c r="P232" s="32"/>
      <c r="Q232" s="32" t="s">
        <v>1387</v>
      </c>
      <c r="R232" s="32">
        <v>512.68152348054844</v>
      </c>
      <c r="S232" s="32">
        <v>768.66683250853509</v>
      </c>
    </row>
    <row r="233" spans="1:19">
      <c r="A233" s="32" t="s">
        <v>785</v>
      </c>
      <c r="B233" s="32">
        <v>50000</v>
      </c>
      <c r="C233" s="32">
        <v>640.5</v>
      </c>
      <c r="D233" s="32">
        <v>640.71396946539323</v>
      </c>
      <c r="E233" s="32">
        <v>640.28476196822714</v>
      </c>
      <c r="F233" s="32">
        <v>483.80200033969925</v>
      </c>
      <c r="G233" s="32">
        <v>65.668327120516324</v>
      </c>
      <c r="H233" s="32">
        <v>4312.3291868071392</v>
      </c>
      <c r="I233" s="32">
        <v>-4.281508218250539E-3</v>
      </c>
      <c r="J233" s="32">
        <v>2.9867904798144131</v>
      </c>
      <c r="K233" s="32">
        <v>0.10249242290644836</v>
      </c>
      <c r="L233" s="32">
        <v>362.80564742858849</v>
      </c>
      <c r="M233" s="32">
        <v>937.57616079482159</v>
      </c>
      <c r="N233" s="32">
        <v>574.7705133662331</v>
      </c>
      <c r="O233" s="32">
        <v>0.29367768682033507</v>
      </c>
      <c r="P233" s="32"/>
      <c r="Q233" s="32" t="s">
        <v>1388</v>
      </c>
      <c r="R233" s="32">
        <v>512.68152348054844</v>
      </c>
      <c r="S233" s="32">
        <v>768.66683250853509</v>
      </c>
    </row>
    <row r="234" spans="1:19">
      <c r="A234" s="32" t="s">
        <v>786</v>
      </c>
      <c r="B234" s="32">
        <v>50000</v>
      </c>
      <c r="C234" s="32">
        <v>13245.5</v>
      </c>
      <c r="D234" s="32">
        <v>13249.272923908029</v>
      </c>
      <c r="E234" s="32">
        <v>13252.662769623403</v>
      </c>
      <c r="F234" s="32">
        <v>12060.606621161782</v>
      </c>
      <c r="G234" s="32">
        <v>1371.1163396994705</v>
      </c>
      <c r="H234" s="32">
        <v>1879960.0169908735</v>
      </c>
      <c r="I234" s="32">
        <v>-1.4683057031004297E-2</v>
      </c>
      <c r="J234" s="32">
        <v>3.0432807222874576</v>
      </c>
      <c r="K234" s="32">
        <v>0.10348615713284315</v>
      </c>
      <c r="L234" s="32">
        <v>6484.9168392174433</v>
      </c>
      <c r="M234" s="32">
        <v>18667.505035077094</v>
      </c>
      <c r="N234" s="32">
        <v>12182.588195859651</v>
      </c>
      <c r="O234" s="32">
        <v>6.1318186812574194</v>
      </c>
      <c r="P234" s="32"/>
      <c r="Q234" s="32" t="s">
        <v>1389</v>
      </c>
      <c r="R234" s="32">
        <v>10537.864977627556</v>
      </c>
      <c r="S234" s="32">
        <v>15950.976530854961</v>
      </c>
    </row>
    <row r="235" spans="1:19">
      <c r="A235" s="32" t="s">
        <v>787</v>
      </c>
      <c r="B235" s="32">
        <v>50000</v>
      </c>
      <c r="C235" s="32">
        <v>13245.5</v>
      </c>
      <c r="D235" s="32">
        <v>13249.259574107133</v>
      </c>
      <c r="E235" s="32">
        <v>13252.662769623403</v>
      </c>
      <c r="F235" s="32">
        <v>12060.606621161782</v>
      </c>
      <c r="G235" s="32">
        <v>1371.1214415997538</v>
      </c>
      <c r="H235" s="32">
        <v>1879974.0076145867</v>
      </c>
      <c r="I235" s="32">
        <v>-1.4658527403591408E-2</v>
      </c>
      <c r="J235" s="32">
        <v>3.043237910908366</v>
      </c>
      <c r="K235" s="32">
        <v>0.10348664647489583</v>
      </c>
      <c r="L235" s="32">
        <v>6484.9168392174433</v>
      </c>
      <c r="M235" s="32">
        <v>18667.505035077094</v>
      </c>
      <c r="N235" s="32">
        <v>12182.588195859651</v>
      </c>
      <c r="O235" s="32">
        <v>6.1318414976491153</v>
      </c>
      <c r="P235" s="32"/>
      <c r="Q235" s="32" t="s">
        <v>1390</v>
      </c>
      <c r="R235" s="32">
        <v>10537.864977627556</v>
      </c>
      <c r="S235" s="32">
        <v>15950.976530854961</v>
      </c>
    </row>
    <row r="236" spans="1:19">
      <c r="A236" s="32" t="s">
        <v>788</v>
      </c>
      <c r="B236" s="32">
        <v>50000</v>
      </c>
      <c r="C236" s="32">
        <v>13245.5</v>
      </c>
      <c r="D236" s="32">
        <v>13249.259574107133</v>
      </c>
      <c r="E236" s="32">
        <v>13252.662769623403</v>
      </c>
      <c r="F236" s="32">
        <v>12060.606621161782</v>
      </c>
      <c r="G236" s="32">
        <v>1371.1214415997538</v>
      </c>
      <c r="H236" s="32">
        <v>1879974.0076145867</v>
      </c>
      <c r="I236" s="32">
        <v>-1.4658527403591408E-2</v>
      </c>
      <c r="J236" s="32">
        <v>3.043237910908366</v>
      </c>
      <c r="K236" s="32">
        <v>0.10348664647489583</v>
      </c>
      <c r="L236" s="32">
        <v>6484.9168392174433</v>
      </c>
      <c r="M236" s="32">
        <v>18667.505035077094</v>
      </c>
      <c r="N236" s="32">
        <v>12182.588195859651</v>
      </c>
      <c r="O236" s="32">
        <v>6.1318414976491153</v>
      </c>
      <c r="P236" s="32"/>
      <c r="Q236" s="32" t="s">
        <v>1391</v>
      </c>
      <c r="R236" s="32">
        <v>10537.864977627556</v>
      </c>
      <c r="S236" s="32">
        <v>15950.976530854961</v>
      </c>
    </row>
    <row r="237" spans="1:19">
      <c r="A237" s="32" t="s">
        <v>789</v>
      </c>
      <c r="B237" s="32">
        <v>50000</v>
      </c>
      <c r="C237" s="32">
        <v>4225.8700000000099</v>
      </c>
      <c r="D237" s="32">
        <v>4226.5470373630687</v>
      </c>
      <c r="E237" s="32">
        <v>4224.5290008993252</v>
      </c>
      <c r="F237" s="32">
        <v>4702.6959454468015</v>
      </c>
      <c r="G237" s="32">
        <v>813.20113885114495</v>
      </c>
      <c r="H237" s="32">
        <v>661296.09222879913</v>
      </c>
      <c r="I237" s="32">
        <v>-1.5041125596780367E-3</v>
      </c>
      <c r="J237" s="32">
        <v>2.996017948069388</v>
      </c>
      <c r="K237" s="32">
        <v>0.19240319146158111</v>
      </c>
      <c r="L237" s="32">
        <v>668.4800128256029</v>
      </c>
      <c r="M237" s="32">
        <v>7865.3004557044187</v>
      </c>
      <c r="N237" s="32">
        <v>7196.8204428788158</v>
      </c>
      <c r="O237" s="32">
        <v>3.636746051702811</v>
      </c>
      <c r="P237" s="32"/>
      <c r="Q237" s="32" t="s">
        <v>1392</v>
      </c>
      <c r="R237" s="32">
        <v>2633.7275039302622</v>
      </c>
      <c r="S237" s="32">
        <v>5821.5555491088317</v>
      </c>
    </row>
    <row r="238" spans="1:19">
      <c r="A238" s="32" t="s">
        <v>790</v>
      </c>
      <c r="B238" s="32">
        <v>50000</v>
      </c>
      <c r="C238" s="32">
        <v>4225.8700000000099</v>
      </c>
      <c r="D238" s="32">
        <v>4226.5470373630687</v>
      </c>
      <c r="E238" s="32">
        <v>4224.5290008993252</v>
      </c>
      <c r="F238" s="32">
        <v>4702.6959454468015</v>
      </c>
      <c r="G238" s="32">
        <v>813.20113885114495</v>
      </c>
      <c r="H238" s="32">
        <v>661296.09222879913</v>
      </c>
      <c r="I238" s="32">
        <v>-1.5041125596780367E-3</v>
      </c>
      <c r="J238" s="32">
        <v>2.996017948069388</v>
      </c>
      <c r="K238" s="32">
        <v>0.19240319146158111</v>
      </c>
      <c r="L238" s="32">
        <v>668.4800128256029</v>
      </c>
      <c r="M238" s="32">
        <v>7865.3004557044187</v>
      </c>
      <c r="N238" s="32">
        <v>7196.8204428788158</v>
      </c>
      <c r="O238" s="32">
        <v>3.636746051702811</v>
      </c>
      <c r="P238" s="32"/>
      <c r="Q238" s="32" t="s">
        <v>1393</v>
      </c>
      <c r="R238" s="32">
        <v>2633.7275039302622</v>
      </c>
      <c r="S238" s="32">
        <v>5821.5555491088317</v>
      </c>
    </row>
    <row r="239" spans="1:19">
      <c r="A239" s="32" t="s">
        <v>671</v>
      </c>
      <c r="B239" s="32">
        <v>50000</v>
      </c>
      <c r="C239" s="32">
        <v>4225.8700000000099</v>
      </c>
      <c r="D239" s="32">
        <v>4226.5470373630687</v>
      </c>
      <c r="E239" s="32">
        <v>4224.5290008993252</v>
      </c>
      <c r="F239" s="32">
        <v>4702.6959454468015</v>
      </c>
      <c r="G239" s="32">
        <v>813.20113885114495</v>
      </c>
      <c r="H239" s="32">
        <v>661296.09222879913</v>
      </c>
      <c r="I239" s="32">
        <v>-1.5041125596780367E-3</v>
      </c>
      <c r="J239" s="32">
        <v>2.996017948069388</v>
      </c>
      <c r="K239" s="32">
        <v>0.19240319146158111</v>
      </c>
      <c r="L239" s="32">
        <v>668.4800128256029</v>
      </c>
      <c r="M239" s="32">
        <v>7865.3004557044187</v>
      </c>
      <c r="N239" s="32">
        <v>7196.8204428788158</v>
      </c>
      <c r="O239" s="32">
        <v>3.636746051702811</v>
      </c>
      <c r="P239" s="32"/>
      <c r="Q239" s="32" t="s">
        <v>1394</v>
      </c>
      <c r="R239" s="32">
        <v>2633.7275039302622</v>
      </c>
      <c r="S239" s="32">
        <v>5821.5555491088317</v>
      </c>
    </row>
    <row r="240" spans="1:19">
      <c r="A240" s="32" t="s">
        <v>672</v>
      </c>
      <c r="B240" s="32">
        <v>50000</v>
      </c>
      <c r="C240" s="32">
        <v>2396.4542844784</v>
      </c>
      <c r="D240" s="32">
        <v>2396.7471485048727</v>
      </c>
      <c r="E240" s="32">
        <v>2396.0266800749923</v>
      </c>
      <c r="F240" s="32">
        <v>2662.8835108847356</v>
      </c>
      <c r="G240" s="32">
        <v>117.40058631318252</v>
      </c>
      <c r="H240" s="32">
        <v>13782.897666679017</v>
      </c>
      <c r="I240" s="32">
        <v>1.0548374599411617E-2</v>
      </c>
      <c r="J240" s="32">
        <v>3.0094026665673623</v>
      </c>
      <c r="K240" s="32">
        <v>4.8983300715062399E-2</v>
      </c>
      <c r="L240" s="32">
        <v>1856.0411234535179</v>
      </c>
      <c r="M240" s="32">
        <v>2878.8963609134889</v>
      </c>
      <c r="N240" s="32">
        <v>1022.855237459971</v>
      </c>
      <c r="O240" s="32">
        <v>0.52503138318921505</v>
      </c>
      <c r="P240" s="32"/>
      <c r="Q240" s="32" t="s">
        <v>1395</v>
      </c>
      <c r="R240" s="32">
        <v>2167.3959213509133</v>
      </c>
      <c r="S240" s="32">
        <v>2627.0181086297162</v>
      </c>
    </row>
    <row r="241" spans="1:19">
      <c r="A241" s="32" t="s">
        <v>673</v>
      </c>
      <c r="B241" s="32">
        <v>50000</v>
      </c>
      <c r="C241" s="32">
        <v>2396.4542844784</v>
      </c>
      <c r="D241" s="32">
        <v>2396.7519864959627</v>
      </c>
      <c r="E241" s="32">
        <v>2396.0344077443751</v>
      </c>
      <c r="F241" s="32">
        <v>2596.2866602498166</v>
      </c>
      <c r="G241" s="32">
        <v>117.40382485827192</v>
      </c>
      <c r="H241" s="32">
        <v>13783.658091351786</v>
      </c>
      <c r="I241" s="32">
        <v>1.0523009828597742E-2</v>
      </c>
      <c r="J241" s="32">
        <v>3.0092354279352791</v>
      </c>
      <c r="K241" s="32">
        <v>4.8984553061710651E-2</v>
      </c>
      <c r="L241" s="32">
        <v>1856.0411234535179</v>
      </c>
      <c r="M241" s="32">
        <v>2878.8963609134889</v>
      </c>
      <c r="N241" s="32">
        <v>1022.855237459971</v>
      </c>
      <c r="O241" s="32">
        <v>0.52504586640315132</v>
      </c>
      <c r="P241" s="32"/>
      <c r="Q241" s="32" t="s">
        <v>1396</v>
      </c>
      <c r="R241" s="32">
        <v>2167.3959213509133</v>
      </c>
      <c r="S241" s="32">
        <v>2627.0181086297162</v>
      </c>
    </row>
    <row r="242" spans="1:19">
      <c r="A242" s="32" t="s">
        <v>674</v>
      </c>
      <c r="B242" s="32">
        <v>50000</v>
      </c>
      <c r="C242" s="32">
        <v>2455.7944307924095</v>
      </c>
      <c r="D242" s="32">
        <v>2457.2858375224987</v>
      </c>
      <c r="E242" s="32">
        <v>2457.5278394892766</v>
      </c>
      <c r="F242" s="32">
        <v>1958.4778619229849</v>
      </c>
      <c r="G242" s="32">
        <v>356.46231517538871</v>
      </c>
      <c r="H242" s="32">
        <v>127065.38214019815</v>
      </c>
      <c r="I242" s="32">
        <v>-1.2198142036922439E-3</v>
      </c>
      <c r="J242" s="32">
        <v>2.9689704836064186</v>
      </c>
      <c r="K242" s="32">
        <v>0.14506343125909338</v>
      </c>
      <c r="L242" s="32">
        <v>1033.1485739845832</v>
      </c>
      <c r="M242" s="32">
        <v>3854.147806195268</v>
      </c>
      <c r="N242" s="32">
        <v>2820.9992322106846</v>
      </c>
      <c r="O242" s="32">
        <v>1.594147936298248</v>
      </c>
      <c r="P242" s="32"/>
      <c r="Q242" s="32" t="s">
        <v>1397</v>
      </c>
      <c r="R242" s="32">
        <v>1758.8507066645939</v>
      </c>
      <c r="S242" s="32">
        <v>3150.7630684097885</v>
      </c>
    </row>
    <row r="243" spans="1:19">
      <c r="A243" s="32" t="s">
        <v>675</v>
      </c>
      <c r="B243" s="32">
        <v>50000</v>
      </c>
      <c r="C243" s="32">
        <v>2455.7944307924095</v>
      </c>
      <c r="D243" s="32">
        <v>2457.2858375224987</v>
      </c>
      <c r="E243" s="32">
        <v>2457.5278394892766</v>
      </c>
      <c r="F243" s="32">
        <v>1958.4778619229849</v>
      </c>
      <c r="G243" s="32">
        <v>356.46231517538871</v>
      </c>
      <c r="H243" s="32">
        <v>127065.38214019815</v>
      </c>
      <c r="I243" s="32">
        <v>-1.2198142036922439E-3</v>
      </c>
      <c r="J243" s="32">
        <v>2.9689704836064186</v>
      </c>
      <c r="K243" s="32">
        <v>0.14506343125909338</v>
      </c>
      <c r="L243" s="32">
        <v>1033.1485739845832</v>
      </c>
      <c r="M243" s="32">
        <v>3854.147806195268</v>
      </c>
      <c r="N243" s="32">
        <v>2820.9992322106846</v>
      </c>
      <c r="O243" s="32">
        <v>1.594147936298248</v>
      </c>
      <c r="P243" s="32"/>
      <c r="Q243" s="32" t="s">
        <v>1398</v>
      </c>
      <c r="R243" s="32">
        <v>1758.8507066645939</v>
      </c>
      <c r="S243" s="32">
        <v>3150.7630684097885</v>
      </c>
    </row>
    <row r="244" spans="1:19">
      <c r="A244" s="32" t="s">
        <v>676</v>
      </c>
      <c r="B244" s="32">
        <v>50000</v>
      </c>
      <c r="C244" s="32">
        <v>2455.7944307924095</v>
      </c>
      <c r="D244" s="32">
        <v>2457.2858375224987</v>
      </c>
      <c r="E244" s="32">
        <v>2457.5278394892766</v>
      </c>
      <c r="F244" s="32">
        <v>1958.4778619229849</v>
      </c>
      <c r="G244" s="32">
        <v>356.46231517538871</v>
      </c>
      <c r="H244" s="32">
        <v>127065.38214019815</v>
      </c>
      <c r="I244" s="32">
        <v>-1.2198142036922439E-3</v>
      </c>
      <c r="J244" s="32">
        <v>2.9689704836064186</v>
      </c>
      <c r="K244" s="32">
        <v>0.14506343125909338</v>
      </c>
      <c r="L244" s="32">
        <v>1033.1485739845832</v>
      </c>
      <c r="M244" s="32">
        <v>3854.147806195268</v>
      </c>
      <c r="N244" s="32">
        <v>2820.9992322106846</v>
      </c>
      <c r="O244" s="32">
        <v>1.594147936298248</v>
      </c>
      <c r="P244" s="32"/>
      <c r="Q244" s="32" t="s">
        <v>1399</v>
      </c>
      <c r="R244" s="32">
        <v>1758.8507066645939</v>
      </c>
      <c r="S244" s="32">
        <v>3150.7630684097885</v>
      </c>
    </row>
    <row r="245" spans="1:19">
      <c r="A245" s="32" t="s">
        <v>677</v>
      </c>
      <c r="B245" s="32">
        <v>50000</v>
      </c>
      <c r="C245" s="32">
        <v>7.9171692075905105</v>
      </c>
      <c r="D245" s="32">
        <v>7.9002887114420535</v>
      </c>
      <c r="E245" s="32">
        <v>7.9052603536612081</v>
      </c>
      <c r="F245" s="32">
        <v>8.3126832264680992</v>
      </c>
      <c r="G245" s="32">
        <v>2.0262253680975988</v>
      </c>
      <c r="H245" s="32">
        <v>4.1055892423222504</v>
      </c>
      <c r="I245" s="32">
        <v>-4.7730187513108143E-3</v>
      </c>
      <c r="J245" s="32">
        <v>3.0096793603630791</v>
      </c>
      <c r="K245" s="32">
        <v>0.25647485074349241</v>
      </c>
      <c r="L245" s="32">
        <v>-0.86919202870609613</v>
      </c>
      <c r="M245" s="32">
        <v>16.222560001355578</v>
      </c>
      <c r="N245" s="32">
        <v>17.091752030061674</v>
      </c>
      <c r="O245" s="32">
        <v>9.061555321601529E-3</v>
      </c>
      <c r="P245" s="32"/>
      <c r="Q245" s="32" t="s">
        <v>1400</v>
      </c>
      <c r="R245" s="32">
        <v>3.9490917294693868</v>
      </c>
      <c r="S245" s="32">
        <v>11.877310005521622</v>
      </c>
    </row>
    <row r="246" spans="1:19">
      <c r="A246" s="32" t="s">
        <v>678</v>
      </c>
      <c r="B246" s="32">
        <v>50000</v>
      </c>
      <c r="C246" s="32">
        <v>7.9171692075905105</v>
      </c>
      <c r="D246" s="32">
        <v>7.9002739680280794</v>
      </c>
      <c r="E246" s="32">
        <v>7.9052603536612081</v>
      </c>
      <c r="F246" s="32">
        <v>8.3126832264680992</v>
      </c>
      <c r="G246" s="32">
        <v>2.0262162239505015</v>
      </c>
      <c r="H246" s="32">
        <v>4.1055521862002289</v>
      </c>
      <c r="I246" s="32">
        <v>-4.7598921996489935E-3</v>
      </c>
      <c r="J246" s="32">
        <v>3.0097260108140289</v>
      </c>
      <c r="K246" s="32">
        <v>0.25647417192751454</v>
      </c>
      <c r="L246" s="32">
        <v>-0.86919202870609613</v>
      </c>
      <c r="M246" s="32">
        <v>16.222560001355578</v>
      </c>
      <c r="N246" s="32">
        <v>17.091752030061674</v>
      </c>
      <c r="O246" s="32">
        <v>9.0615144277325175E-3</v>
      </c>
      <c r="P246" s="32"/>
      <c r="Q246" s="32" t="s">
        <v>1401</v>
      </c>
      <c r="R246" s="32">
        <v>3.9490917294693868</v>
      </c>
      <c r="S246" s="32">
        <v>11.877310005521622</v>
      </c>
    </row>
    <row r="247" spans="1:19">
      <c r="A247" s="32" t="s">
        <v>679</v>
      </c>
      <c r="B247" s="32">
        <v>50000</v>
      </c>
      <c r="C247" s="32">
        <v>14160.215</v>
      </c>
      <c r="D247" s="32">
        <v>14155.674290430816</v>
      </c>
      <c r="E247" s="32">
        <v>14174.717617940485</v>
      </c>
      <c r="F247" s="32">
        <v>8577.8129623356454</v>
      </c>
      <c r="G247" s="32">
        <v>6479.3535093207329</v>
      </c>
      <c r="H247" s="32">
        <v>41982021.898746893</v>
      </c>
      <c r="I247" s="32">
        <v>-4.2385795771301025E-3</v>
      </c>
      <c r="J247" s="32">
        <v>3.0228217428905571</v>
      </c>
      <c r="K247" s="32">
        <v>0.45772129086784319</v>
      </c>
      <c r="L247" s="32">
        <v>-13009.176954157843</v>
      </c>
      <c r="M247" s="32">
        <v>41608.701785633573</v>
      </c>
      <c r="N247" s="32">
        <v>54617.878739791413</v>
      </c>
      <c r="O247" s="32">
        <v>28.976549794185953</v>
      </c>
      <c r="P247" s="32"/>
      <c r="Q247" s="32" t="s">
        <v>1402</v>
      </c>
      <c r="R247" s="32">
        <v>1475.0702725806259</v>
      </c>
      <c r="S247" s="32">
        <v>26845.071369277197</v>
      </c>
    </row>
    <row r="248" spans="1:19">
      <c r="A248" s="32" t="s">
        <v>680</v>
      </c>
      <c r="B248" s="32">
        <v>50000</v>
      </c>
      <c r="C248" s="32">
        <v>14160.215</v>
      </c>
      <c r="D248" s="32">
        <v>14155.674290430816</v>
      </c>
      <c r="E248" s="32">
        <v>14174.717617940485</v>
      </c>
      <c r="F248" s="32">
        <v>8577.8129623356454</v>
      </c>
      <c r="G248" s="32">
        <v>6479.3535093207329</v>
      </c>
      <c r="H248" s="32">
        <v>41982021.898746893</v>
      </c>
      <c r="I248" s="32">
        <v>-4.2385795771301025E-3</v>
      </c>
      <c r="J248" s="32">
        <v>3.0228217428905571</v>
      </c>
      <c r="K248" s="32">
        <v>0.45772129086784319</v>
      </c>
      <c r="L248" s="32">
        <v>-13009.176954157843</v>
      </c>
      <c r="M248" s="32">
        <v>41608.701785633573</v>
      </c>
      <c r="N248" s="32">
        <v>54617.878739791413</v>
      </c>
      <c r="O248" s="32">
        <v>28.976549794185953</v>
      </c>
      <c r="P248" s="32"/>
      <c r="Q248" s="32" t="s">
        <v>1403</v>
      </c>
      <c r="R248" s="32">
        <v>1475.0702725806259</v>
      </c>
      <c r="S248" s="32">
        <v>26845.071369277197</v>
      </c>
    </row>
    <row r="249" spans="1:19">
      <c r="A249" s="32" t="s">
        <v>681</v>
      </c>
      <c r="B249" s="32">
        <v>50000</v>
      </c>
      <c r="C249" s="32">
        <v>140.364</v>
      </c>
      <c r="D249" s="32">
        <v>140.36865209867082</v>
      </c>
      <c r="E249" s="32">
        <v>140.33431921078642</v>
      </c>
      <c r="F249" s="32">
        <v>146.42103718970017</v>
      </c>
      <c r="G249" s="32">
        <v>3.575362922806895</v>
      </c>
      <c r="H249" s="32">
        <v>12.783220029782264</v>
      </c>
      <c r="I249" s="32">
        <v>-8.6753700871252653E-3</v>
      </c>
      <c r="J249" s="32">
        <v>2.9575244515912087</v>
      </c>
      <c r="K249" s="32">
        <v>2.5471234989801188E-2</v>
      </c>
      <c r="L249" s="32">
        <v>125.65251213632357</v>
      </c>
      <c r="M249" s="32">
        <v>156.1880546675699</v>
      </c>
      <c r="N249" s="32">
        <v>30.535542531246335</v>
      </c>
      <c r="O249" s="32">
        <v>1.5989509079257103E-2</v>
      </c>
      <c r="P249" s="32"/>
      <c r="Q249" s="32" t="s">
        <v>1404</v>
      </c>
      <c r="R249" s="32">
        <v>133.37210245929745</v>
      </c>
      <c r="S249" s="32">
        <v>147.354011243619</v>
      </c>
    </row>
    <row r="250" spans="1:19" s="8" customFormat="1">
      <c r="A250" s="32" t="s">
        <v>682</v>
      </c>
      <c r="B250" s="32"/>
      <c r="C250" s="32"/>
      <c r="D250" s="32"/>
      <c r="E250" s="32"/>
      <c r="F250" s="32"/>
      <c r="G250" s="32"/>
      <c r="H250" s="32"/>
      <c r="I250" s="32"/>
      <c r="J250" s="32"/>
      <c r="K250" s="32"/>
      <c r="L250" s="32"/>
      <c r="M250" s="32"/>
      <c r="N250" s="32"/>
      <c r="O250" s="32"/>
      <c r="P250" s="32"/>
      <c r="Q250" s="32"/>
      <c r="R250" s="32">
        <v>133.37210245929745</v>
      </c>
      <c r="S250" s="32">
        <v>147.354011243619</v>
      </c>
    </row>
    <row r="251" spans="1:19">
      <c r="A251" s="32" t="s">
        <v>683</v>
      </c>
      <c r="B251" s="32">
        <v>50000</v>
      </c>
      <c r="C251" s="32">
        <v>8.1411119999999997</v>
      </c>
      <c r="D251" s="32">
        <v>8.1398581075521204</v>
      </c>
      <c r="E251" s="32">
        <v>8.1389843599855638</v>
      </c>
      <c r="F251" s="32">
        <v>8.2117599704797577</v>
      </c>
      <c r="G251" s="32">
        <v>0.12517272380580408</v>
      </c>
      <c r="H251" s="32">
        <v>1.5668210784964113E-2</v>
      </c>
      <c r="I251" s="32">
        <v>1.0815855482792734E-2</v>
      </c>
      <c r="J251" s="32">
        <v>2.9950025332058678</v>
      </c>
      <c r="K251" s="32">
        <v>1.5377752554392736E-2</v>
      </c>
      <c r="L251" s="32">
        <v>7.6080301368775611</v>
      </c>
      <c r="M251" s="32">
        <v>8.614163173992667</v>
      </c>
      <c r="N251" s="32">
        <v>1.0061330371151058</v>
      </c>
      <c r="O251" s="32">
        <v>5.5978943871716827E-4</v>
      </c>
      <c r="P251" s="32"/>
      <c r="Q251" s="32" t="s">
        <v>1405</v>
      </c>
      <c r="R251" s="32">
        <v>7.8962880145267942</v>
      </c>
      <c r="S251" s="32">
        <v>8.3854395173197158</v>
      </c>
    </row>
    <row r="252" spans="1:19">
      <c r="A252" s="32" t="s">
        <v>684</v>
      </c>
      <c r="B252" s="32">
        <v>50000</v>
      </c>
      <c r="C252" s="32">
        <v>8.1411119999999997</v>
      </c>
      <c r="D252" s="32">
        <v>8.1398581075521204</v>
      </c>
      <c r="E252" s="32">
        <v>8.1389843599855638</v>
      </c>
      <c r="F252" s="32">
        <v>8.2117599704797577</v>
      </c>
      <c r="G252" s="32">
        <v>0.12517272380580408</v>
      </c>
      <c r="H252" s="32">
        <v>1.5668210784964113E-2</v>
      </c>
      <c r="I252" s="32">
        <v>1.0815855482792734E-2</v>
      </c>
      <c r="J252" s="32">
        <v>2.9950025332058678</v>
      </c>
      <c r="K252" s="32">
        <v>1.5377752554392736E-2</v>
      </c>
      <c r="L252" s="32">
        <v>7.6080301368775611</v>
      </c>
      <c r="M252" s="32">
        <v>8.614163173992667</v>
      </c>
      <c r="N252" s="32">
        <v>1.0061330371151058</v>
      </c>
      <c r="O252" s="32">
        <v>5.5978943871716827E-4</v>
      </c>
      <c r="P252" s="32"/>
      <c r="Q252" s="32" t="s">
        <v>1406</v>
      </c>
      <c r="R252" s="32">
        <v>7.8962880145267942</v>
      </c>
      <c r="S252" s="32">
        <v>8.3854395173197158</v>
      </c>
    </row>
    <row r="253" spans="1:19">
      <c r="A253" s="32" t="s">
        <v>685</v>
      </c>
      <c r="B253" s="32">
        <v>50000</v>
      </c>
      <c r="C253" s="32">
        <v>10.488695140300003</v>
      </c>
      <c r="D253" s="32">
        <v>10.511588015944385</v>
      </c>
      <c r="E253" s="32">
        <v>10.551350107894017</v>
      </c>
      <c r="F253" s="32">
        <v>3.9163278540742192</v>
      </c>
      <c r="G253" s="32">
        <v>5.3288090356847553</v>
      </c>
      <c r="H253" s="32">
        <v>28.396205738795494</v>
      </c>
      <c r="I253" s="32">
        <v>-3.4813017281756977E-3</v>
      </c>
      <c r="J253" s="32">
        <v>3.0038390365214287</v>
      </c>
      <c r="K253" s="32">
        <v>0.50694614625324075</v>
      </c>
      <c r="L253" s="32">
        <v>-10.942147881774748</v>
      </c>
      <c r="M253" s="32">
        <v>33.656789684369052</v>
      </c>
      <c r="N253" s="32">
        <v>44.598937566143803</v>
      </c>
      <c r="O253" s="32">
        <v>2.383115848581243E-2</v>
      </c>
      <c r="P253" s="32"/>
      <c r="Q253" s="32" t="s">
        <v>1407</v>
      </c>
      <c r="R253" s="32">
        <v>5.3765440210114E-2</v>
      </c>
      <c r="S253" s="32">
        <v>20.944553562181</v>
      </c>
    </row>
    <row r="254" spans="1:19">
      <c r="A254" s="32" t="s">
        <v>686</v>
      </c>
      <c r="B254" s="32">
        <v>50000</v>
      </c>
      <c r="C254" s="32">
        <v>1129.2945832</v>
      </c>
      <c r="D254" s="32">
        <v>1129.2746011164713</v>
      </c>
      <c r="E254" s="32">
        <v>1129.2743289234645</v>
      </c>
      <c r="F254" s="32">
        <v>1134.5649283161499</v>
      </c>
      <c r="G254" s="32">
        <v>11.498011228019058</v>
      </c>
      <c r="H254" s="32">
        <v>132.20426219965233</v>
      </c>
      <c r="I254" s="32">
        <v>5.8888304791164517E-3</v>
      </c>
      <c r="J254" s="32">
        <v>3.0079567286139537</v>
      </c>
      <c r="K254" s="32">
        <v>1.018176731917233E-2</v>
      </c>
      <c r="L254" s="32">
        <v>1084.7892733086439</v>
      </c>
      <c r="M254" s="32">
        <v>1178.2487592286732</v>
      </c>
      <c r="N254" s="32">
        <v>93.459485920029238</v>
      </c>
      <c r="O254" s="32">
        <v>5.1420669423812897E-2</v>
      </c>
      <c r="P254" s="32"/>
      <c r="Q254" s="32" t="s">
        <v>1408</v>
      </c>
      <c r="R254" s="32">
        <v>1106.7212828794234</v>
      </c>
      <c r="S254" s="32">
        <v>1151.7922970689303</v>
      </c>
    </row>
    <row r="255" spans="1:19">
      <c r="A255" s="32" t="s">
        <v>687</v>
      </c>
      <c r="B255" s="32">
        <v>50000</v>
      </c>
      <c r="C255" s="32">
        <v>557.86528945054999</v>
      </c>
      <c r="D255" s="32">
        <v>557.8756560957537</v>
      </c>
      <c r="E255" s="32">
        <v>557.86780574175145</v>
      </c>
      <c r="F255" s="32">
        <v>559.48412394961281</v>
      </c>
      <c r="G255" s="32">
        <v>5.6727847704235126</v>
      </c>
      <c r="H255" s="32">
        <v>32.180487051548944</v>
      </c>
      <c r="I255" s="32">
        <v>2.6619430113907984E-3</v>
      </c>
      <c r="J255" s="32">
        <v>2.9854313520028999</v>
      </c>
      <c r="K255" s="32">
        <v>1.0168546894704143E-2</v>
      </c>
      <c r="L255" s="32">
        <v>535.37958369859905</v>
      </c>
      <c r="M255" s="32">
        <v>582.10938876727448</v>
      </c>
      <c r="N255" s="32">
        <v>46.729805068675432</v>
      </c>
      <c r="O255" s="32">
        <v>2.5369464736785027E-2</v>
      </c>
      <c r="P255" s="32"/>
      <c r="Q255" s="32" t="s">
        <v>1409</v>
      </c>
      <c r="R255" s="32">
        <v>546.7959236421309</v>
      </c>
      <c r="S255" s="32">
        <v>569.05374223239789</v>
      </c>
    </row>
    <row r="256" spans="1:19">
      <c r="A256" s="32" t="s">
        <v>688</v>
      </c>
      <c r="B256" s="32">
        <v>50000</v>
      </c>
      <c r="C256" s="32">
        <v>632.54374819999998</v>
      </c>
      <c r="D256" s="32">
        <v>632.70212465611962</v>
      </c>
      <c r="E256" s="32">
        <v>632.76994710971451</v>
      </c>
      <c r="F256" s="32">
        <v>632.53588882216673</v>
      </c>
      <c r="G256" s="32">
        <v>16.163596269891084</v>
      </c>
      <c r="H256" s="32">
        <v>261.261844376037</v>
      </c>
      <c r="I256" s="32">
        <v>4.1696979245625706E-3</v>
      </c>
      <c r="J256" s="32">
        <v>3.0190194221729731</v>
      </c>
      <c r="K256" s="32">
        <v>2.5546929020787101E-2</v>
      </c>
      <c r="L256" s="32">
        <v>565.11192189062922</v>
      </c>
      <c r="M256" s="32">
        <v>704.89984459924335</v>
      </c>
      <c r="N256" s="32">
        <v>139.78792270861413</v>
      </c>
      <c r="O256" s="32">
        <v>7.2285800040677001E-2</v>
      </c>
      <c r="P256" s="32"/>
      <c r="Q256" s="32" t="s">
        <v>1410</v>
      </c>
      <c r="R256" s="32">
        <v>600.99892711598841</v>
      </c>
      <c r="S256" s="32">
        <v>664.32365521598763</v>
      </c>
    </row>
    <row r="257" spans="1:19">
      <c r="A257" s="32" t="s">
        <v>689</v>
      </c>
      <c r="B257" s="32">
        <v>50000</v>
      </c>
      <c r="C257" s="32">
        <v>51.944750999999997</v>
      </c>
      <c r="D257" s="32">
        <v>51.943598551275869</v>
      </c>
      <c r="E257" s="32">
        <v>51.94266183180229</v>
      </c>
      <c r="F257" s="32">
        <v>51.793381459392556</v>
      </c>
      <c r="G257" s="32">
        <v>1.3242997229449405</v>
      </c>
      <c r="H257" s="32">
        <v>1.753769756192046</v>
      </c>
      <c r="I257" s="32">
        <v>-8.0981520820880911E-4</v>
      </c>
      <c r="J257" s="32">
        <v>2.9976634223093224</v>
      </c>
      <c r="K257" s="32">
        <v>2.5494955295360684E-2</v>
      </c>
      <c r="L257" s="32">
        <v>45.902867573295431</v>
      </c>
      <c r="M257" s="32">
        <v>57.051975428700608</v>
      </c>
      <c r="N257" s="32">
        <v>11.149107855405177</v>
      </c>
      <c r="O257" s="32">
        <v>5.9224484061780498E-3</v>
      </c>
      <c r="P257" s="32"/>
      <c r="Q257" s="32" t="s">
        <v>1411</v>
      </c>
      <c r="R257" s="32">
        <v>49.347036697946287</v>
      </c>
      <c r="S257" s="32">
        <v>54.524710474784378</v>
      </c>
    </row>
    <row r="258" spans="1:19">
      <c r="A258" s="32" t="s">
        <v>690</v>
      </c>
      <c r="B258" s="32">
        <v>50000</v>
      </c>
      <c r="C258" s="32">
        <v>0.50109328099999995</v>
      </c>
      <c r="D258" s="32">
        <v>0.50058833272017067</v>
      </c>
      <c r="E258" s="32">
        <v>0.50075580771269967</v>
      </c>
      <c r="F258" s="32">
        <v>0.32407008143620114</v>
      </c>
      <c r="G258" s="32">
        <v>0.218762434485607</v>
      </c>
      <c r="H258" s="32">
        <v>4.7857002742069499E-2</v>
      </c>
      <c r="I258" s="32">
        <v>-1.1478905677139807E-2</v>
      </c>
      <c r="J258" s="32">
        <v>3.0066144711661771</v>
      </c>
      <c r="K258" s="32">
        <v>0.43701065363801717</v>
      </c>
      <c r="L258" s="32">
        <v>-0.399795962634655</v>
      </c>
      <c r="M258" s="32">
        <v>1.3470145638210858</v>
      </c>
      <c r="N258" s="32">
        <v>1.7468105264557408</v>
      </c>
      <c r="O258" s="32">
        <v>9.7833534886632308E-4</v>
      </c>
      <c r="P258" s="32"/>
      <c r="Q258" s="32" t="s">
        <v>1412</v>
      </c>
      <c r="R258" s="32">
        <v>6.6973333129178997E-2</v>
      </c>
      <c r="S258" s="32">
        <v>0.92888132044482596</v>
      </c>
    </row>
    <row r="259" spans="1:19">
      <c r="A259" s="32" t="s">
        <v>691</v>
      </c>
      <c r="B259" s="32">
        <v>50000</v>
      </c>
      <c r="C259" s="32">
        <v>4.5374650000000001</v>
      </c>
      <c r="D259" s="32">
        <v>4.5380885993770415</v>
      </c>
      <c r="E259" s="32">
        <v>4.5381626023438297</v>
      </c>
      <c r="F259" s="32">
        <v>4.604959562860298</v>
      </c>
      <c r="G259" s="32">
        <v>0.11573658426711422</v>
      </c>
      <c r="H259" s="32">
        <v>1.3394956937818831E-2</v>
      </c>
      <c r="I259" s="32">
        <v>6.1225894672297231E-3</v>
      </c>
      <c r="J259" s="32">
        <v>2.9926925095478114</v>
      </c>
      <c r="K259" s="32">
        <v>2.5503376968665122E-2</v>
      </c>
      <c r="L259" s="32">
        <v>4.0716667699262343</v>
      </c>
      <c r="M259" s="32">
        <v>5.0278018398729492</v>
      </c>
      <c r="N259" s="32">
        <v>0.95613506994671482</v>
      </c>
      <c r="O259" s="32">
        <v>5.1758973980980017E-4</v>
      </c>
      <c r="P259" s="32"/>
      <c r="Q259" s="32" t="s">
        <v>1413</v>
      </c>
      <c r="R259" s="32">
        <v>4.3110845787268808</v>
      </c>
      <c r="S259" s="32">
        <v>4.7646924650128346</v>
      </c>
    </row>
    <row r="260" spans="1:19">
      <c r="A260" s="32" t="s">
        <v>692</v>
      </c>
      <c r="B260" s="32">
        <v>50000</v>
      </c>
      <c r="C260" s="32">
        <v>541.87</v>
      </c>
      <c r="D260" s="32">
        <v>541.88839861433939</v>
      </c>
      <c r="E260" s="32">
        <v>541.83246686737482</v>
      </c>
      <c r="F260" s="32">
        <v>551.11780192011054</v>
      </c>
      <c r="G260" s="32">
        <v>8.279161911277189</v>
      </c>
      <c r="H260" s="32">
        <v>68.544521953142947</v>
      </c>
      <c r="I260" s="32">
        <v>2.3212709271555665E-2</v>
      </c>
      <c r="J260" s="32">
        <v>3.0217247390002835</v>
      </c>
      <c r="K260" s="32">
        <v>1.5278352392204373E-2</v>
      </c>
      <c r="L260" s="32">
        <v>505.86234158967329</v>
      </c>
      <c r="M260" s="32">
        <v>577.42357238309546</v>
      </c>
      <c r="N260" s="32">
        <v>71.561230793422169</v>
      </c>
      <c r="O260" s="32">
        <v>3.7025537660685753E-2</v>
      </c>
      <c r="P260" s="32"/>
      <c r="Q260" s="32" t="s">
        <v>1414</v>
      </c>
      <c r="R260" s="32">
        <v>525.72577395258986</v>
      </c>
      <c r="S260" s="32">
        <v>558.25483110810751</v>
      </c>
    </row>
    <row r="261" spans="1:19">
      <c r="A261" s="32" t="s">
        <v>693</v>
      </c>
      <c r="B261" s="32">
        <v>50000</v>
      </c>
      <c r="C261" s="32">
        <v>2.5919807900000005</v>
      </c>
      <c r="D261" s="32">
        <v>2.5950172591029013</v>
      </c>
      <c r="E261" s="32">
        <v>2.5906184820880602</v>
      </c>
      <c r="F261" s="32">
        <v>1.9896840190439598</v>
      </c>
      <c r="G261" s="32">
        <v>1.31881356973479</v>
      </c>
      <c r="H261" s="32">
        <v>1.7392692317166196</v>
      </c>
      <c r="I261" s="32">
        <v>4.0498292618722708E-3</v>
      </c>
      <c r="J261" s="32">
        <v>3.0192237029565256</v>
      </c>
      <c r="K261" s="32">
        <v>0.50820994161353061</v>
      </c>
      <c r="L261" s="32">
        <v>-3.9262858299697689</v>
      </c>
      <c r="M261" s="32">
        <v>7.9565302374653992</v>
      </c>
      <c r="N261" s="32">
        <v>11.882816067435169</v>
      </c>
      <c r="O261" s="32">
        <v>5.8979135831523002E-3</v>
      </c>
      <c r="P261" s="32"/>
      <c r="Q261" s="32" t="s">
        <v>1415</v>
      </c>
      <c r="R261" s="32">
        <v>1.6284258988821999E-2</v>
      </c>
      <c r="S261" s="32">
        <v>5.2006827608885811</v>
      </c>
    </row>
    <row r="262" spans="1:19">
      <c r="A262" s="32" t="s">
        <v>694</v>
      </c>
      <c r="B262" s="32">
        <v>50000</v>
      </c>
      <c r="C262" s="32">
        <v>241.03450536</v>
      </c>
      <c r="D262" s="32">
        <v>241.04420352875906</v>
      </c>
      <c r="E262" s="32">
        <v>241.02643813160779</v>
      </c>
      <c r="F262" s="32">
        <v>240.51333614765511</v>
      </c>
      <c r="G262" s="32">
        <v>6.1236262920780984</v>
      </c>
      <c r="H262" s="32">
        <v>37.498798965030161</v>
      </c>
      <c r="I262" s="32">
        <v>1.1067488861192052E-2</v>
      </c>
      <c r="J262" s="32">
        <v>3.0083091577683589</v>
      </c>
      <c r="K262" s="32">
        <v>2.5404578091617482E-2</v>
      </c>
      <c r="L262" s="32">
        <v>212.6477295998923</v>
      </c>
      <c r="M262" s="32">
        <v>266.51226028852432</v>
      </c>
      <c r="N262" s="32">
        <v>53.864530688632016</v>
      </c>
      <c r="O262" s="32">
        <v>2.738568931578322E-2</v>
      </c>
      <c r="P262" s="32"/>
      <c r="Q262" s="32" t="s">
        <v>1416</v>
      </c>
      <c r="R262" s="32">
        <v>229.08120270381775</v>
      </c>
      <c r="S262" s="32">
        <v>253.05077899134423</v>
      </c>
    </row>
    <row r="263" spans="1:19">
      <c r="A263" s="32" t="s">
        <v>695</v>
      </c>
      <c r="B263" s="32">
        <v>50000</v>
      </c>
      <c r="C263" s="32">
        <v>4841.4840000000004</v>
      </c>
      <c r="D263" s="32">
        <v>4841.7927055730224</v>
      </c>
      <c r="E263" s="32">
        <v>4842.0438741391927</v>
      </c>
      <c r="F263" s="32">
        <v>4801.964462392004</v>
      </c>
      <c r="G263" s="32">
        <v>74.540405752105798</v>
      </c>
      <c r="H263" s="32">
        <v>5556.2720896885667</v>
      </c>
      <c r="I263" s="32">
        <v>-3.5638916909709252E-2</v>
      </c>
      <c r="J263" s="32">
        <v>2.997586892461459</v>
      </c>
      <c r="K263" s="32">
        <v>1.5395207991103782E-2</v>
      </c>
      <c r="L263" s="32">
        <v>4544.9308874683775</v>
      </c>
      <c r="M263" s="32">
        <v>5175.0494161235993</v>
      </c>
      <c r="N263" s="32">
        <v>630.11852865522178</v>
      </c>
      <c r="O263" s="32">
        <v>0.33335482866424981</v>
      </c>
      <c r="P263" s="32"/>
      <c r="Q263" s="32" t="s">
        <v>1417</v>
      </c>
      <c r="R263" s="32">
        <v>4695.3614684482409</v>
      </c>
      <c r="S263" s="32">
        <v>4986.6557985767304</v>
      </c>
    </row>
    <row r="264" spans="1:19">
      <c r="A264" s="32" t="s">
        <v>696</v>
      </c>
      <c r="B264" s="32">
        <v>50000</v>
      </c>
      <c r="C264" s="32">
        <v>6.926193462668101E-2</v>
      </c>
      <c r="D264" s="32">
        <v>6.9114535594143725E-2</v>
      </c>
      <c r="E264" s="32">
        <v>6.9050315377065449E-2</v>
      </c>
      <c r="F264" s="32">
        <v>0.10171091098637849</v>
      </c>
      <c r="G264" s="32">
        <v>3.5173437217511899E-2</v>
      </c>
      <c r="H264" s="32">
        <v>1.2371706856942513E-3</v>
      </c>
      <c r="I264" s="32">
        <v>1.8151868577863099E-2</v>
      </c>
      <c r="J264" s="32">
        <v>2.9962945751099723</v>
      </c>
      <c r="K264" s="32">
        <v>0.50891519294954557</v>
      </c>
      <c r="L264" s="32">
        <v>-7.0035352169365517E-2</v>
      </c>
      <c r="M264" s="32">
        <v>0.23193364093751892</v>
      </c>
      <c r="N264" s="32">
        <v>0.30196899310688441</v>
      </c>
      <c r="O264" s="32">
        <v>1.5730039324135533E-4</v>
      </c>
      <c r="P264" s="32"/>
      <c r="Q264" s="32" t="s">
        <v>1418</v>
      </c>
      <c r="R264" s="32">
        <v>3.0180253747046082E-4</v>
      </c>
      <c r="S264" s="32">
        <v>0.13830269674369</v>
      </c>
    </row>
    <row r="265" spans="1:19">
      <c r="A265" s="32" t="s">
        <v>697</v>
      </c>
      <c r="B265" s="32">
        <v>50000</v>
      </c>
      <c r="C265" s="32">
        <v>19.633891359079321</v>
      </c>
      <c r="D265" s="32">
        <v>19.637004990900135</v>
      </c>
      <c r="E265" s="32">
        <v>19.651865508466734</v>
      </c>
      <c r="F265" s="32">
        <v>5.5252359721639603</v>
      </c>
      <c r="G265" s="32">
        <v>6.0744901405274963</v>
      </c>
      <c r="H265" s="32">
        <v>36.899430467365761</v>
      </c>
      <c r="I265" s="32">
        <v>6.9464605903856594E-3</v>
      </c>
      <c r="J265" s="32">
        <v>3.006475966980263</v>
      </c>
      <c r="K265" s="32">
        <v>0.30933893143798857</v>
      </c>
      <c r="L265" s="32">
        <v>-4.5225961008242201</v>
      </c>
      <c r="M265" s="32">
        <v>48.827570772598534</v>
      </c>
      <c r="N265" s="32">
        <v>53.350166873422751</v>
      </c>
      <c r="O265" s="32">
        <v>2.7165945765743466E-2</v>
      </c>
      <c r="P265" s="32"/>
      <c r="Q265" s="32" t="s">
        <v>1419</v>
      </c>
      <c r="R265" s="32">
        <v>7.7557548278226669</v>
      </c>
      <c r="S265" s="32">
        <v>31.581401012828817</v>
      </c>
    </row>
    <row r="266" spans="1:19">
      <c r="A266" s="32" t="s">
        <v>698</v>
      </c>
      <c r="B266" s="32">
        <v>50000</v>
      </c>
      <c r="C266" s="32">
        <v>8.5914000000000018E-2</v>
      </c>
      <c r="D266" s="32">
        <v>8.590456678966478E-2</v>
      </c>
      <c r="E266" s="32">
        <v>8.5915068360580771E-2</v>
      </c>
      <c r="F266" s="32">
        <v>7.8870372043082684E-2</v>
      </c>
      <c r="G266" s="32">
        <v>4.379867643749813E-3</v>
      </c>
      <c r="H266" s="32">
        <v>1.9183240576766535E-5</v>
      </c>
      <c r="I266" s="32">
        <v>-1.1568731462360333E-2</v>
      </c>
      <c r="J266" s="32">
        <v>2.9943292047345138</v>
      </c>
      <c r="K266" s="32">
        <v>5.0985271300812339E-2</v>
      </c>
      <c r="L266" s="32">
        <v>6.818975845369496E-2</v>
      </c>
      <c r="M266" s="32">
        <v>0.1048817167578073</v>
      </c>
      <c r="N266" s="32">
        <v>3.6691958304112343E-2</v>
      </c>
      <c r="O266" s="32">
        <v>1.9587363567752829E-5</v>
      </c>
      <c r="P266" s="32"/>
      <c r="Q266" s="32" t="s">
        <v>1420</v>
      </c>
      <c r="R266" s="32">
        <v>7.7219972764452E-2</v>
      </c>
      <c r="S266" s="32">
        <v>9.4474388002263002E-2</v>
      </c>
    </row>
    <row r="267" spans="1:19">
      <c r="A267" s="32" t="s">
        <v>699</v>
      </c>
      <c r="B267" s="32">
        <v>50000</v>
      </c>
      <c r="C267" s="32">
        <v>6989682</v>
      </c>
      <c r="D267" s="32">
        <v>6987795.0016743727</v>
      </c>
      <c r="E267" s="32">
        <v>6987352.4271576013</v>
      </c>
      <c r="F267" s="32">
        <v>6574526.4170428924</v>
      </c>
      <c r="G267" s="32">
        <v>195753.09641023853</v>
      </c>
      <c r="H267" s="32">
        <v>38319274754.196144</v>
      </c>
      <c r="I267" s="32">
        <v>4.8929452610834995E-3</v>
      </c>
      <c r="J267" s="32">
        <v>2.9687122162860513</v>
      </c>
      <c r="K267" s="32">
        <v>2.8013571715159558E-2</v>
      </c>
      <c r="L267" s="32">
        <v>6159182.6894025952</v>
      </c>
      <c r="M267" s="32">
        <v>7795519.6633216748</v>
      </c>
      <c r="N267" s="32">
        <v>1636336.9739190796</v>
      </c>
      <c r="O267" s="32">
        <v>875.43446075872691</v>
      </c>
      <c r="P267" s="32"/>
      <c r="Q267" s="32" t="s">
        <v>1421</v>
      </c>
      <c r="R267" s="32">
        <v>6604232.1359062791</v>
      </c>
      <c r="S267" s="32">
        <v>7373300.9762919489</v>
      </c>
    </row>
    <row r="268" spans="1:19">
      <c r="A268" s="32" t="s">
        <v>700</v>
      </c>
      <c r="B268" s="32">
        <v>50000</v>
      </c>
      <c r="C268" s="32">
        <v>427881</v>
      </c>
      <c r="D268" s="32">
        <v>427836.10985730216</v>
      </c>
      <c r="E268" s="32">
        <v>427670.9768628552</v>
      </c>
      <c r="F268" s="32">
        <v>408318.1317355705</v>
      </c>
      <c r="G268" s="32">
        <v>35635.435692552986</v>
      </c>
      <c r="H268" s="32">
        <v>1269884276.9980795</v>
      </c>
      <c r="I268" s="32">
        <v>2.902056959867763E-3</v>
      </c>
      <c r="J268" s="32">
        <v>2.9896799383348647</v>
      </c>
      <c r="K268" s="32">
        <v>8.3292258113600109E-2</v>
      </c>
      <c r="L268" s="32">
        <v>279064.11291605257</v>
      </c>
      <c r="M268" s="32">
        <v>586741.88395452697</v>
      </c>
      <c r="N268" s="32">
        <v>307677.7710384744</v>
      </c>
      <c r="O268" s="32">
        <v>159.36651323274157</v>
      </c>
      <c r="P268" s="32"/>
      <c r="Q268" s="32" t="s">
        <v>1422</v>
      </c>
      <c r="R268" s="32">
        <v>357767.59259189956</v>
      </c>
      <c r="S268" s="32">
        <v>497630.54726887151</v>
      </c>
    </row>
    <row r="269" spans="1:19">
      <c r="A269" s="32" t="s">
        <v>701</v>
      </c>
      <c r="B269" s="32">
        <v>50000</v>
      </c>
      <c r="C269" s="32">
        <v>186542</v>
      </c>
      <c r="D269" s="32">
        <v>186524.67780099614</v>
      </c>
      <c r="E269" s="32">
        <v>186574.87331232766</v>
      </c>
      <c r="F269" s="32">
        <v>163807.95029573384</v>
      </c>
      <c r="G269" s="32">
        <v>9969.7895021189106</v>
      </c>
      <c r="H269" s="32">
        <v>99396702.716560423</v>
      </c>
      <c r="I269" s="32">
        <v>-1.8881910817255545E-4</v>
      </c>
      <c r="J269" s="32">
        <v>3.008642549194398</v>
      </c>
      <c r="K269" s="32">
        <v>5.3450243794312916E-2</v>
      </c>
      <c r="L269" s="32">
        <v>143245.84730154896</v>
      </c>
      <c r="M269" s="32">
        <v>234578.88528456728</v>
      </c>
      <c r="N269" s="32">
        <v>91333.037983018323</v>
      </c>
      <c r="O269" s="32">
        <v>44.586254096203341</v>
      </c>
      <c r="P269" s="32"/>
      <c r="Q269" s="32" t="s">
        <v>1423</v>
      </c>
      <c r="R269" s="32">
        <v>167029.60085568717</v>
      </c>
      <c r="S269" s="32">
        <v>206016.13418633596</v>
      </c>
    </row>
    <row r="270" spans="1:19">
      <c r="A270" s="32" t="s">
        <v>702</v>
      </c>
      <c r="B270" s="32">
        <v>50000</v>
      </c>
      <c r="C270" s="32">
        <v>209790.00000000003</v>
      </c>
      <c r="D270" s="32">
        <v>209942.85796688893</v>
      </c>
      <c r="E270" s="32">
        <v>209905.50601189554</v>
      </c>
      <c r="F270" s="32">
        <v>204546.16625867982</v>
      </c>
      <c r="G270" s="32">
        <v>24858.932613712394</v>
      </c>
      <c r="H270" s="32">
        <v>617966530.69309366</v>
      </c>
      <c r="I270" s="32">
        <v>6.42394666832013E-3</v>
      </c>
      <c r="J270" s="32">
        <v>3.0251879361879666</v>
      </c>
      <c r="K270" s="32">
        <v>0.11840808901264463</v>
      </c>
      <c r="L270" s="32">
        <v>113327.97311874808</v>
      </c>
      <c r="M270" s="32">
        <v>317748.03957537748</v>
      </c>
      <c r="N270" s="32">
        <v>204420.0664566294</v>
      </c>
      <c r="O270" s="32">
        <v>111.17252634469487</v>
      </c>
      <c r="P270" s="32"/>
      <c r="Q270" s="32" t="s">
        <v>1424</v>
      </c>
      <c r="R270" s="32">
        <v>161167.98695624471</v>
      </c>
      <c r="S270" s="32">
        <v>258663.38767884168</v>
      </c>
    </row>
    <row r="271" spans="1:19">
      <c r="A271" s="32" t="s">
        <v>703</v>
      </c>
      <c r="B271" s="32">
        <v>50000</v>
      </c>
      <c r="C271" s="32">
        <v>3.4842</v>
      </c>
      <c r="D271" s="32">
        <v>3.4856100977445394</v>
      </c>
      <c r="E271" s="32">
        <v>3.4856813499779475</v>
      </c>
      <c r="F271" s="32">
        <v>3.4342514563669395</v>
      </c>
      <c r="G271" s="32">
        <v>0.17794028860208388</v>
      </c>
      <c r="H271" s="32">
        <v>3.1662746307792901E-2</v>
      </c>
      <c r="I271" s="32">
        <v>3.5215742858129276E-3</v>
      </c>
      <c r="J271" s="32">
        <v>2.979102898183438</v>
      </c>
      <c r="K271" s="32">
        <v>5.104996933455784E-2</v>
      </c>
      <c r="L271" s="32">
        <v>2.5572415384453007</v>
      </c>
      <c r="M271" s="32">
        <v>4.1673001756426631</v>
      </c>
      <c r="N271" s="32">
        <v>1.6100586371973624</v>
      </c>
      <c r="O271" s="32">
        <v>7.9577316250038126E-4</v>
      </c>
      <c r="P271" s="32"/>
      <c r="Q271" s="32" t="s">
        <v>1425</v>
      </c>
      <c r="R271" s="32">
        <v>3.1372815196357671</v>
      </c>
      <c r="S271" s="32">
        <v>3.8341422207523199</v>
      </c>
    </row>
    <row r="272" spans="1:19">
      <c r="A272" s="32" t="s">
        <v>704</v>
      </c>
      <c r="B272" s="32">
        <v>50000</v>
      </c>
      <c r="C272" s="32">
        <v>65527</v>
      </c>
      <c r="D272" s="32">
        <v>65560.718954681084</v>
      </c>
      <c r="E272" s="32">
        <v>65548.821261280755</v>
      </c>
      <c r="F272" s="32">
        <v>74144.048448631424</v>
      </c>
      <c r="G272" s="32">
        <v>5503.2339743345756</v>
      </c>
      <c r="H272" s="32">
        <v>30285584.176270328</v>
      </c>
      <c r="I272" s="32">
        <v>1.6836896228607118E-4</v>
      </c>
      <c r="J272" s="32">
        <v>3.0083135249658559</v>
      </c>
      <c r="K272" s="32">
        <v>8.3941025389588711E-2</v>
      </c>
      <c r="L272" s="32">
        <v>40480.161488801161</v>
      </c>
      <c r="M272" s="32">
        <v>89112.779647001109</v>
      </c>
      <c r="N272" s="32">
        <v>48632.618158199948</v>
      </c>
      <c r="O272" s="32">
        <v>24.611210525396888</v>
      </c>
      <c r="P272" s="32"/>
      <c r="Q272" s="32" t="s">
        <v>1426</v>
      </c>
      <c r="R272" s="32">
        <v>54719.121494145191</v>
      </c>
      <c r="S272" s="32">
        <v>76373.35262551147</v>
      </c>
    </row>
    <row r="273" spans="1:19">
      <c r="A273" s="32" t="s">
        <v>705</v>
      </c>
      <c r="B273" s="32">
        <v>50000</v>
      </c>
      <c r="C273" s="32">
        <v>405924.33500000002</v>
      </c>
      <c r="D273" s="32">
        <v>405928.03562695533</v>
      </c>
      <c r="E273" s="32">
        <v>405995.75032916164</v>
      </c>
      <c r="F273" s="32">
        <v>390728.32352050266</v>
      </c>
      <c r="G273" s="32">
        <v>41465.520143441208</v>
      </c>
      <c r="H273" s="32">
        <v>1719389360.7661285</v>
      </c>
      <c r="I273" s="32">
        <v>-4.7882945249917387E-3</v>
      </c>
      <c r="J273" s="32">
        <v>3.0310213735925564</v>
      </c>
      <c r="K273" s="32">
        <v>0.10214992930803057</v>
      </c>
      <c r="L273" s="32">
        <v>204925.65067824122</v>
      </c>
      <c r="M273" s="32">
        <v>570919.67768686393</v>
      </c>
      <c r="N273" s="32">
        <v>365994.02700862271</v>
      </c>
      <c r="O273" s="32">
        <v>185.43944352624274</v>
      </c>
      <c r="P273" s="32"/>
      <c r="Q273" s="32" t="s">
        <v>1427</v>
      </c>
      <c r="R273" s="32">
        <v>324201.19236410939</v>
      </c>
      <c r="S273" s="32">
        <v>486920.69764180225</v>
      </c>
    </row>
    <row r="274" spans="1:19">
      <c r="A274" s="32" t="s">
        <v>706</v>
      </c>
      <c r="B274" s="32">
        <v>50000</v>
      </c>
      <c r="C274" s="32">
        <v>1160.9000000000001</v>
      </c>
      <c r="D274" s="32">
        <v>1160.8291582888862</v>
      </c>
      <c r="E274" s="32">
        <v>1160.8349964877052</v>
      </c>
      <c r="F274" s="32">
        <v>1189.7666506736655</v>
      </c>
      <c r="G274" s="32">
        <v>58.983472765895684</v>
      </c>
      <c r="H274" s="32">
        <v>3479.0500595251574</v>
      </c>
      <c r="I274" s="32">
        <v>-1.5753473854635876E-2</v>
      </c>
      <c r="J274" s="32">
        <v>3.0017366291596757</v>
      </c>
      <c r="K274" s="32">
        <v>5.081150171386109E-2</v>
      </c>
      <c r="L274" s="32">
        <v>916.06193688550422</v>
      </c>
      <c r="M274" s="32">
        <v>1402.7320777448008</v>
      </c>
      <c r="N274" s="32">
        <v>486.67014085929657</v>
      </c>
      <c r="O274" s="32">
        <v>0.26378210930710061</v>
      </c>
      <c r="P274" s="32"/>
      <c r="Q274" s="32" t="s">
        <v>1428</v>
      </c>
      <c r="R274" s="32">
        <v>1045.3154073933472</v>
      </c>
      <c r="S274" s="32">
        <v>1276.053002408132</v>
      </c>
    </row>
    <row r="275" spans="1:19">
      <c r="A275" s="32" t="s">
        <v>707</v>
      </c>
      <c r="B275" s="32">
        <v>50000</v>
      </c>
      <c r="C275" s="32">
        <v>1160.9000000000001</v>
      </c>
      <c r="D275" s="32">
        <v>1160.8291582888862</v>
      </c>
      <c r="E275" s="32">
        <v>1160.8349964877052</v>
      </c>
      <c r="F275" s="32">
        <v>1189.7666506736655</v>
      </c>
      <c r="G275" s="32">
        <v>58.983472765895684</v>
      </c>
      <c r="H275" s="32">
        <v>3479.0500595251574</v>
      </c>
      <c r="I275" s="32">
        <v>-1.5753473854635876E-2</v>
      </c>
      <c r="J275" s="32">
        <v>3.0017366291596757</v>
      </c>
      <c r="K275" s="32">
        <v>5.081150171386109E-2</v>
      </c>
      <c r="L275" s="32">
        <v>916.06193688550422</v>
      </c>
      <c r="M275" s="32">
        <v>1402.7320777448008</v>
      </c>
      <c r="N275" s="32">
        <v>486.67014085929657</v>
      </c>
      <c r="O275" s="32">
        <v>0.26378210930710061</v>
      </c>
      <c r="P275" s="32"/>
      <c r="Q275" s="32" t="s">
        <v>1429</v>
      </c>
      <c r="R275" s="32">
        <v>1045.3154073933472</v>
      </c>
      <c r="S275" s="32">
        <v>1276.053002408132</v>
      </c>
    </row>
    <row r="276" spans="1:19">
      <c r="A276" s="32" t="s">
        <v>708</v>
      </c>
      <c r="B276" s="32">
        <v>50000</v>
      </c>
      <c r="C276" s="32">
        <v>1160.9000000000001</v>
      </c>
      <c r="D276" s="32">
        <v>1160.8291582888862</v>
      </c>
      <c r="E276" s="32">
        <v>1160.8349964877052</v>
      </c>
      <c r="F276" s="32">
        <v>1189.7666506736655</v>
      </c>
      <c r="G276" s="32">
        <v>58.983472765895684</v>
      </c>
      <c r="H276" s="32">
        <v>3479.0500595251574</v>
      </c>
      <c r="I276" s="32">
        <v>-1.5753473854635876E-2</v>
      </c>
      <c r="J276" s="32">
        <v>3.0017366291596757</v>
      </c>
      <c r="K276" s="32">
        <v>5.081150171386109E-2</v>
      </c>
      <c r="L276" s="32">
        <v>916.06193688550422</v>
      </c>
      <c r="M276" s="32">
        <v>1402.7320777448008</v>
      </c>
      <c r="N276" s="32">
        <v>486.67014085929657</v>
      </c>
      <c r="O276" s="32">
        <v>0.26378210930710061</v>
      </c>
      <c r="P276" s="32"/>
      <c r="Q276" s="32" t="s">
        <v>1430</v>
      </c>
      <c r="R276" s="32">
        <v>1045.3154073933472</v>
      </c>
      <c r="S276" s="32">
        <v>1276.053002408132</v>
      </c>
    </row>
    <row r="277" spans="1:19">
      <c r="A277" s="32" t="s">
        <v>709</v>
      </c>
      <c r="B277" s="32">
        <v>50000</v>
      </c>
      <c r="C277" s="32">
        <v>608404</v>
      </c>
      <c r="D277" s="32">
        <v>608218.68832107075</v>
      </c>
      <c r="E277" s="32">
        <v>608120.23002914095</v>
      </c>
      <c r="F277" s="32">
        <v>588486.48101725767</v>
      </c>
      <c r="G277" s="32">
        <v>31140.47460961666</v>
      </c>
      <c r="H277" s="32">
        <v>969729158.91217983</v>
      </c>
      <c r="I277" s="32">
        <v>8.9867483501060077E-3</v>
      </c>
      <c r="J277" s="32">
        <v>2.9894655298760524</v>
      </c>
      <c r="K277" s="32">
        <v>5.1199470203023428E-2</v>
      </c>
      <c r="L277" s="32">
        <v>477015.9590125609</v>
      </c>
      <c r="M277" s="32">
        <v>736212.32263940608</v>
      </c>
      <c r="N277" s="32">
        <v>259196.36362684518</v>
      </c>
      <c r="O277" s="32">
        <v>139.26443615741817</v>
      </c>
      <c r="P277" s="32"/>
      <c r="Q277" s="32" t="s">
        <v>1431</v>
      </c>
      <c r="R277" s="32">
        <v>547431.90056833916</v>
      </c>
      <c r="S277" s="32">
        <v>669053.15102044318</v>
      </c>
    </row>
    <row r="278" spans="1:19">
      <c r="A278" s="32" t="s">
        <v>710</v>
      </c>
      <c r="B278" s="32">
        <v>50000</v>
      </c>
      <c r="C278" s="32">
        <v>128736</v>
      </c>
      <c r="D278" s="32">
        <v>128718.50877741224</v>
      </c>
      <c r="E278" s="32">
        <v>128712.28926723944</v>
      </c>
      <c r="F278" s="32">
        <v>125915.85011463122</v>
      </c>
      <c r="G278" s="32">
        <v>4220.5257733056324</v>
      </c>
      <c r="H278" s="32">
        <v>17812837.803137109</v>
      </c>
      <c r="I278" s="32">
        <v>-9.658001866071993E-3</v>
      </c>
      <c r="J278" s="32">
        <v>2.9980283458960946</v>
      </c>
      <c r="K278" s="32">
        <v>3.2788802584747298E-2</v>
      </c>
      <c r="L278" s="32">
        <v>110904.38697932147</v>
      </c>
      <c r="M278" s="32">
        <v>145903.80592357321</v>
      </c>
      <c r="N278" s="32">
        <v>34999.418944251738</v>
      </c>
      <c r="O278" s="32">
        <v>18.874765059802524</v>
      </c>
      <c r="P278" s="32"/>
      <c r="Q278" s="32" t="s">
        <v>1432</v>
      </c>
      <c r="R278" s="32">
        <v>120401.8370781306</v>
      </c>
      <c r="S278" s="32">
        <v>136916.07289501655</v>
      </c>
    </row>
    <row r="279" spans="1:19">
      <c r="A279" s="32" t="s">
        <v>711</v>
      </c>
      <c r="B279" s="32">
        <v>50000</v>
      </c>
      <c r="C279" s="32">
        <v>15603.669999999998</v>
      </c>
      <c r="D279" s="32">
        <v>15603.696979566152</v>
      </c>
      <c r="E279" s="32">
        <v>15604.226666826822</v>
      </c>
      <c r="F279" s="32">
        <v>15942.735259241541</v>
      </c>
      <c r="G279" s="32">
        <v>456.1159833765156</v>
      </c>
      <c r="H279" s="32">
        <v>208041.79029152586</v>
      </c>
      <c r="I279" s="32">
        <v>-1.8082815987412097E-3</v>
      </c>
      <c r="J279" s="32">
        <v>2.9831807773779255</v>
      </c>
      <c r="K279" s="32">
        <v>2.9231276663076899E-2</v>
      </c>
      <c r="L279" s="32">
        <v>13811.222129048583</v>
      </c>
      <c r="M279" s="32">
        <v>17321.142207983212</v>
      </c>
      <c r="N279" s="32">
        <v>3509.9200789346287</v>
      </c>
      <c r="O279" s="32">
        <v>2.0398126889081061</v>
      </c>
      <c r="P279" s="32"/>
      <c r="Q279" s="32" t="s">
        <v>1433</v>
      </c>
      <c r="R279" s="32">
        <v>14715.586785942</v>
      </c>
      <c r="S279" s="32">
        <v>16496.391982609173</v>
      </c>
    </row>
    <row r="280" spans="1:19">
      <c r="A280" s="32" t="s">
        <v>712</v>
      </c>
      <c r="B280" s="32">
        <v>50000</v>
      </c>
      <c r="C280" s="32">
        <v>3609.2</v>
      </c>
      <c r="D280" s="32">
        <v>3609.4648132895263</v>
      </c>
      <c r="E280" s="32">
        <v>3609.1911123296522</v>
      </c>
      <c r="F280" s="32">
        <v>3476.4456721767724</v>
      </c>
      <c r="G280" s="32">
        <v>128.38753561207298</v>
      </c>
      <c r="H280" s="32">
        <v>16483.359300541309</v>
      </c>
      <c r="I280" s="32">
        <v>6.2895701172563752E-3</v>
      </c>
      <c r="J280" s="32">
        <v>3.0196481856825903</v>
      </c>
      <c r="K280" s="32">
        <v>3.5569687544637831E-2</v>
      </c>
      <c r="L280" s="32">
        <v>3076.1964999738993</v>
      </c>
      <c r="M280" s="32">
        <v>4130.7822955701704</v>
      </c>
      <c r="N280" s="32">
        <v>1054.5857955962711</v>
      </c>
      <c r="O280" s="32">
        <v>0.57416651418454057</v>
      </c>
      <c r="P280" s="32"/>
      <c r="Q280" s="32" t="s">
        <v>1434</v>
      </c>
      <c r="R280" s="32">
        <v>3358.6509793111568</v>
      </c>
      <c r="S280" s="32">
        <v>3862.1585997951506</v>
      </c>
    </row>
    <row r="281" spans="1:19">
      <c r="A281" s="32" t="s">
        <v>713</v>
      </c>
      <c r="B281" s="32">
        <v>50000</v>
      </c>
      <c r="C281" s="32">
        <v>600.57000000000005</v>
      </c>
      <c r="D281" s="32">
        <v>600.48883991287698</v>
      </c>
      <c r="E281" s="32">
        <v>600.42365972997106</v>
      </c>
      <c r="F281" s="32">
        <v>576.06990628262156</v>
      </c>
      <c r="G281" s="32">
        <v>30.745273904184579</v>
      </c>
      <c r="H281" s="32">
        <v>945.27186744333335</v>
      </c>
      <c r="I281" s="32">
        <v>3.5031913559416326E-4</v>
      </c>
      <c r="J281" s="32">
        <v>2.9819768378792681</v>
      </c>
      <c r="K281" s="32">
        <v>5.1200408501588981E-2</v>
      </c>
      <c r="L281" s="32">
        <v>484.20470857275689</v>
      </c>
      <c r="M281" s="32">
        <v>714.94033410736029</v>
      </c>
      <c r="N281" s="32">
        <v>230.7356255346034</v>
      </c>
      <c r="O281" s="32">
        <v>0.13749704487321415</v>
      </c>
      <c r="P281" s="32"/>
      <c r="Q281" s="32" t="s">
        <v>1435</v>
      </c>
      <c r="R281" s="32">
        <v>540.06394387688567</v>
      </c>
      <c r="S281" s="32">
        <v>660.73099791445043</v>
      </c>
    </row>
    <row r="282" spans="1:19">
      <c r="A282" s="32" t="s">
        <v>714</v>
      </c>
      <c r="B282" s="32">
        <v>50000</v>
      </c>
      <c r="C282" s="32">
        <v>561420</v>
      </c>
      <c r="D282" s="32">
        <v>561333.5414598817</v>
      </c>
      <c r="E282" s="32">
        <v>561383.15318688366</v>
      </c>
      <c r="F282" s="32">
        <v>477247.83402209019</v>
      </c>
      <c r="G282" s="32">
        <v>56988.216553092847</v>
      </c>
      <c r="H282" s="32">
        <v>3247656825.9022059</v>
      </c>
      <c r="I282" s="32">
        <v>-5.1051682468457376E-3</v>
      </c>
      <c r="J282" s="32">
        <v>2.9906887081711147</v>
      </c>
      <c r="K282" s="32">
        <v>0.10152291346225527</v>
      </c>
      <c r="L282" s="32">
        <v>327632.99282273103</v>
      </c>
      <c r="M282" s="32">
        <v>790817.46233655559</v>
      </c>
      <c r="N282" s="32">
        <v>463184.46951382456</v>
      </c>
      <c r="O282" s="32">
        <v>254.85905225838872</v>
      </c>
      <c r="P282" s="32"/>
      <c r="Q282" s="32" t="s">
        <v>1436</v>
      </c>
      <c r="R282" s="32">
        <v>449122.00377062405</v>
      </c>
      <c r="S282" s="32">
        <v>672869.73433229816</v>
      </c>
    </row>
    <row r="283" spans="1:19">
      <c r="A283" s="32" t="s">
        <v>715</v>
      </c>
      <c r="B283" s="32">
        <v>50000</v>
      </c>
      <c r="C283" s="32">
        <v>561420</v>
      </c>
      <c r="D283" s="32">
        <v>561335.03637787327</v>
      </c>
      <c r="E283" s="32">
        <v>561388.91051360918</v>
      </c>
      <c r="F283" s="32">
        <v>477247.83402209019</v>
      </c>
      <c r="G283" s="32">
        <v>56987.471126158649</v>
      </c>
      <c r="H283" s="32">
        <v>3247571865.3547654</v>
      </c>
      <c r="I283" s="32">
        <v>-5.1532160851881581E-3</v>
      </c>
      <c r="J283" s="32">
        <v>2.9908102170053841</v>
      </c>
      <c r="K283" s="32">
        <v>0.10152131513807103</v>
      </c>
      <c r="L283" s="32">
        <v>327632.99282273103</v>
      </c>
      <c r="M283" s="32">
        <v>790817.46233655559</v>
      </c>
      <c r="N283" s="32">
        <v>463184.46951382456</v>
      </c>
      <c r="O283" s="32">
        <v>254.85571860779447</v>
      </c>
      <c r="P283" s="32"/>
      <c r="Q283" s="32" t="s">
        <v>1437</v>
      </c>
      <c r="R283" s="32">
        <v>449122.00377062405</v>
      </c>
      <c r="S283" s="32">
        <v>672869.73433229816</v>
      </c>
    </row>
    <row r="284" spans="1:19">
      <c r="A284" s="32" t="s">
        <v>836</v>
      </c>
      <c r="B284" s="32">
        <v>50000</v>
      </c>
      <c r="C284" s="32">
        <v>6.6969047487223932E-2</v>
      </c>
      <c r="D284" s="32">
        <v>6.6971313734826787E-2</v>
      </c>
      <c r="E284" s="32">
        <v>6.6976985571161718E-2</v>
      </c>
      <c r="F284" s="32">
        <v>6.8033640654304298E-2</v>
      </c>
      <c r="G284" s="32">
        <v>7.8496891172880729E-4</v>
      </c>
      <c r="H284" s="32">
        <v>6.1617619238070812E-7</v>
      </c>
      <c r="I284" s="32">
        <v>-1.1668317442971667E-2</v>
      </c>
      <c r="J284" s="32">
        <v>2.996978732316149</v>
      </c>
      <c r="K284" s="32">
        <v>1.1720972278323447E-2</v>
      </c>
      <c r="L284" s="32">
        <v>6.3632279670567587E-2</v>
      </c>
      <c r="M284" s="32">
        <v>7.0141328036453052E-2</v>
      </c>
      <c r="N284" s="32">
        <v>6.5090483658854642E-3</v>
      </c>
      <c r="O284" s="32">
        <v>3.5104876936992903E-6</v>
      </c>
      <c r="P284" s="32"/>
      <c r="Q284" s="32" t="s">
        <v>1438</v>
      </c>
      <c r="R284" s="32">
        <v>6.5429563125130999E-2</v>
      </c>
      <c r="S284" s="32">
        <v>6.8511486033466004E-2</v>
      </c>
    </row>
    <row r="285" spans="1:19">
      <c r="A285" s="32" t="s">
        <v>837</v>
      </c>
      <c r="B285" s="32">
        <v>50000</v>
      </c>
      <c r="C285" s="32">
        <v>2.4961202863099898E-5</v>
      </c>
      <c r="D285" s="32">
        <v>2.4953479024354129E-5</v>
      </c>
      <c r="E285" s="32">
        <v>2.4928758946157878E-5</v>
      </c>
      <c r="F285" s="32">
        <v>2.9182079873993429E-5</v>
      </c>
      <c r="G285" s="32">
        <v>4.5619823073324291E-6</v>
      </c>
      <c r="H285" s="32">
        <v>2.0811682572414117E-11</v>
      </c>
      <c r="I285" s="32">
        <v>1.9256155030661751E-2</v>
      </c>
      <c r="J285" s="32">
        <v>2.9868690852619819</v>
      </c>
      <c r="K285" s="32">
        <v>0.18281948993485114</v>
      </c>
      <c r="L285" s="32">
        <v>5.9631941848814538E-6</v>
      </c>
      <c r="M285" s="32">
        <v>4.4053394747956789E-5</v>
      </c>
      <c r="N285" s="32">
        <v>3.8090200563075333E-5</v>
      </c>
      <c r="O285" s="32">
        <v>2.0401805102693299E-8</v>
      </c>
      <c r="P285" s="32"/>
      <c r="Q285" s="32" t="s">
        <v>1439</v>
      </c>
      <c r="R285" s="32">
        <v>1.6059829996348479E-5</v>
      </c>
      <c r="S285" s="32">
        <v>3.3940956243450827E-5</v>
      </c>
    </row>
    <row r="286" spans="1:19">
      <c r="A286" s="32" t="s">
        <v>838</v>
      </c>
      <c r="B286" s="32">
        <v>50000</v>
      </c>
      <c r="C286" s="32">
        <v>7.0609799671899232E-4</v>
      </c>
      <c r="D286" s="32">
        <v>7.0577129490015096E-4</v>
      </c>
      <c r="E286" s="32">
        <v>7.0604555250400173E-4</v>
      </c>
      <c r="F286" s="32">
        <v>6.4577190168519239E-4</v>
      </c>
      <c r="G286" s="32">
        <v>1.34308872597601E-4</v>
      </c>
      <c r="H286" s="32">
        <v>1.8038873258438616E-8</v>
      </c>
      <c r="I286" s="32">
        <v>-3.5934248083232582E-3</v>
      </c>
      <c r="J286" s="32">
        <v>3.007984868209467</v>
      </c>
      <c r="K286" s="32">
        <v>0.19030084330165672</v>
      </c>
      <c r="L286" s="32">
        <v>1.7038882051401588E-4</v>
      </c>
      <c r="M286" s="32">
        <v>1.2671566419753624E-3</v>
      </c>
      <c r="N286" s="32">
        <v>1.0967678214613464E-3</v>
      </c>
      <c r="O286" s="32">
        <v>6.0064753821918924E-7</v>
      </c>
      <c r="P286" s="32"/>
      <c r="Q286" s="32" t="s">
        <v>1440</v>
      </c>
      <c r="R286" s="32">
        <v>4.4147062166243492E-4</v>
      </c>
      <c r="S286" s="32">
        <v>9.6803825854942748E-4</v>
      </c>
    </row>
    <row r="287" spans="1:19">
      <c r="A287" s="32" t="s">
        <v>839</v>
      </c>
      <c r="B287" s="32">
        <v>50000</v>
      </c>
      <c r="C287" s="32">
        <v>9.2256131777571054E-2</v>
      </c>
      <c r="D287" s="32">
        <v>9.2252690053859665E-2</v>
      </c>
      <c r="E287" s="32">
        <v>9.2253585915450437E-2</v>
      </c>
      <c r="F287" s="32">
        <v>9.203166057720033E-2</v>
      </c>
      <c r="G287" s="32">
        <v>4.5987001852921741E-4</v>
      </c>
      <c r="H287" s="32">
        <v>2.1148043394206276E-7</v>
      </c>
      <c r="I287" s="32">
        <v>7.8737582219540626E-3</v>
      </c>
      <c r="J287" s="32">
        <v>3.0197360585433457</v>
      </c>
      <c r="K287" s="32">
        <v>4.9848954893427239E-3</v>
      </c>
      <c r="L287" s="32">
        <v>9.0329803592953964E-2</v>
      </c>
      <c r="M287" s="32">
        <v>9.4083045551812919E-2</v>
      </c>
      <c r="N287" s="32">
        <v>3.753241958858955E-3</v>
      </c>
      <c r="O287" s="32">
        <v>2.0566012444908359E-6</v>
      </c>
      <c r="P287" s="32"/>
      <c r="Q287" s="32" t="s">
        <v>1441</v>
      </c>
      <c r="R287" s="32">
        <v>9.1352225290525002E-2</v>
      </c>
      <c r="S287" s="32">
        <v>9.3156418349282996E-2</v>
      </c>
    </row>
    <row r="288" spans="1:19">
      <c r="A288" s="32" t="s">
        <v>840</v>
      </c>
      <c r="B288" s="32">
        <v>50000</v>
      </c>
      <c r="C288" s="32">
        <v>2.2287529271298885E-5</v>
      </c>
      <c r="D288" s="32">
        <v>2.2248077213888015E-5</v>
      </c>
      <c r="E288" s="32">
        <v>2.219893669510346E-5</v>
      </c>
      <c r="F288" s="32">
        <v>1.3030938521547581E-5</v>
      </c>
      <c r="G288" s="32">
        <v>6.5794534958267946E-6</v>
      </c>
      <c r="H288" s="32">
        <v>4.3289208303747424E-11</v>
      </c>
      <c r="I288" s="32">
        <v>1.5803601184954476E-2</v>
      </c>
      <c r="J288" s="32">
        <v>2.9556559339663546</v>
      </c>
      <c r="K288" s="32">
        <v>0.29573133141230173</v>
      </c>
      <c r="L288" s="32">
        <v>-4.1328609812463643E-6</v>
      </c>
      <c r="M288" s="32">
        <v>4.9245756064845592E-5</v>
      </c>
      <c r="N288" s="32">
        <v>5.3378617046091959E-5</v>
      </c>
      <c r="O288" s="32">
        <v>2.9424210542934686E-8</v>
      </c>
      <c r="P288" s="32"/>
      <c r="Q288" s="32" t="s">
        <v>1442</v>
      </c>
      <c r="R288" s="32">
        <v>9.4847497319741312E-6</v>
      </c>
      <c r="S288" s="32">
        <v>3.5153231228166477E-5</v>
      </c>
    </row>
    <row r="289" spans="1:19">
      <c r="A289" s="32" t="s">
        <v>841</v>
      </c>
      <c r="B289" s="32">
        <v>50000</v>
      </c>
      <c r="C289" s="32">
        <v>5.0275543056343605E-4</v>
      </c>
      <c r="D289" s="32">
        <v>5.0271433013878125E-4</v>
      </c>
      <c r="E289" s="32">
        <v>5.0346830883708608E-4</v>
      </c>
      <c r="F289" s="32">
        <v>3.9337221387032798E-4</v>
      </c>
      <c r="G289" s="32">
        <v>1.4781762114647913E-4</v>
      </c>
      <c r="H289" s="32">
        <v>2.1850049121404031E-8</v>
      </c>
      <c r="I289" s="32">
        <v>-2.1623049965305469E-2</v>
      </c>
      <c r="J289" s="32">
        <v>2.9870977042665259</v>
      </c>
      <c r="K289" s="32">
        <v>0.29403900442955749</v>
      </c>
      <c r="L289" s="32">
        <v>-1.7180809977061516E-4</v>
      </c>
      <c r="M289" s="32">
        <v>1.0812324997973811E-3</v>
      </c>
      <c r="N289" s="32">
        <v>1.2530405995679963E-3</v>
      </c>
      <c r="O289" s="32">
        <v>6.6106049831167549E-7</v>
      </c>
      <c r="P289" s="32"/>
      <c r="Q289" s="32" t="s">
        <v>1443</v>
      </c>
      <c r="R289" s="32">
        <v>2.1044643030256751E-4</v>
      </c>
      <c r="S289" s="32">
        <v>7.9309459518504116E-4</v>
      </c>
    </row>
    <row r="290" spans="1:19">
      <c r="A290" s="32" t="s">
        <v>842</v>
      </c>
      <c r="B290" s="32">
        <v>50000</v>
      </c>
      <c r="C290" s="32">
        <v>5.4764799999039791E-2</v>
      </c>
      <c r="D290" s="32">
        <v>5.4765644453947507E-2</v>
      </c>
      <c r="E290" s="32">
        <v>5.4765594189836016E-2</v>
      </c>
      <c r="F290" s="32">
        <v>5.4659488724160966E-2</v>
      </c>
      <c r="G290" s="32">
        <v>1.1598801269247526E-4</v>
      </c>
      <c r="H290" s="32">
        <v>1.3453219088349801E-8</v>
      </c>
      <c r="I290" s="32">
        <v>8.2115580558638473E-3</v>
      </c>
      <c r="J290" s="32">
        <v>2.9992334486121695</v>
      </c>
      <c r="K290" s="32">
        <v>2.11789733963616E-3</v>
      </c>
      <c r="L290" s="32">
        <v>5.4274211080598676E-2</v>
      </c>
      <c r="M290" s="32">
        <v>5.5271684734326323E-2</v>
      </c>
      <c r="N290" s="32">
        <v>9.9747365372764712E-4</v>
      </c>
      <c r="O290" s="32">
        <v>5.1871416191096617E-7</v>
      </c>
      <c r="P290" s="32"/>
      <c r="Q290" s="32" t="s">
        <v>1444</v>
      </c>
      <c r="R290" s="32">
        <v>5.4538027072042E-2</v>
      </c>
      <c r="S290" s="32">
        <v>5.4993492392283003E-2</v>
      </c>
    </row>
    <row r="291" spans="1:19">
      <c r="A291" s="32" t="s">
        <v>843</v>
      </c>
      <c r="B291" s="32">
        <v>50000</v>
      </c>
      <c r="C291" s="32">
        <v>2.7195317702074981E-5</v>
      </c>
      <c r="D291" s="32">
        <v>2.7188674205116846E-5</v>
      </c>
      <c r="E291" s="32">
        <v>2.7196189110205314E-5</v>
      </c>
      <c r="F291" s="32">
        <v>2.653112522731835E-5</v>
      </c>
      <c r="G291" s="32">
        <v>7.2140820849258222E-6</v>
      </c>
      <c r="H291" s="32">
        <v>5.2042980328047698E-11</v>
      </c>
      <c r="I291" s="32">
        <v>-8.5004103491285782E-4</v>
      </c>
      <c r="J291" s="32">
        <v>3.0378440176490353</v>
      </c>
      <c r="K291" s="32">
        <v>0.26533408839656286</v>
      </c>
      <c r="L291" s="32">
        <v>-1.4233317643004233E-6</v>
      </c>
      <c r="M291" s="32">
        <v>5.5582259171750708E-5</v>
      </c>
      <c r="N291" s="32">
        <v>5.7005590936051131E-5</v>
      </c>
      <c r="O291" s="32">
        <v>3.2262355874315103E-8</v>
      </c>
      <c r="P291" s="32"/>
      <c r="Q291" s="32" t="s">
        <v>1445</v>
      </c>
      <c r="R291" s="32">
        <v>1.2966159485578096E-5</v>
      </c>
      <c r="S291" s="32">
        <v>4.1372386103050718E-5</v>
      </c>
    </row>
    <row r="292" spans="1:19">
      <c r="A292" s="32" t="s">
        <v>844</v>
      </c>
      <c r="B292" s="32">
        <v>50000</v>
      </c>
      <c r="C292" s="32">
        <v>3.3612012764691694E-4</v>
      </c>
      <c r="D292" s="32">
        <v>3.3624440883069724E-4</v>
      </c>
      <c r="E292" s="32">
        <v>3.3613912825687967E-4</v>
      </c>
      <c r="F292" s="32">
        <v>2.9654267395285962E-4</v>
      </c>
      <c r="G292" s="32">
        <v>8.2599264038340643E-5</v>
      </c>
      <c r="H292" s="32">
        <v>6.8226384196755139E-9</v>
      </c>
      <c r="I292" s="32">
        <v>2.341235252566681E-2</v>
      </c>
      <c r="J292" s="32">
        <v>3.0260430223847443</v>
      </c>
      <c r="K292" s="32">
        <v>0.2456524535994003</v>
      </c>
      <c r="L292" s="32">
        <v>-1.54643413506307E-5</v>
      </c>
      <c r="M292" s="32">
        <v>6.6211237550737505E-4</v>
      </c>
      <c r="N292" s="32">
        <v>6.7757671685800573E-4</v>
      </c>
      <c r="O292" s="32">
        <v>3.6939513856236699E-7</v>
      </c>
      <c r="P292" s="32"/>
      <c r="Q292" s="32" t="s">
        <v>1446</v>
      </c>
      <c r="R292" s="32">
        <v>1.7428643554072724E-4</v>
      </c>
      <c r="S292" s="32">
        <v>4.996845723217459E-4</v>
      </c>
    </row>
    <row r="293" spans="1:19">
      <c r="A293" s="32" t="s">
        <v>845</v>
      </c>
      <c r="B293" s="32">
        <v>50000</v>
      </c>
      <c r="C293" s="32">
        <v>1.0722058722430672E-4</v>
      </c>
      <c r="D293" s="32">
        <v>1.0695572120041739E-4</v>
      </c>
      <c r="E293" s="32">
        <v>1.0694116139155074E-4</v>
      </c>
      <c r="F293" s="32">
        <v>1.1276198354023587E-4</v>
      </c>
      <c r="G293" s="32">
        <v>3.2642159041421333E-5</v>
      </c>
      <c r="H293" s="32">
        <v>1.0655105468854443E-9</v>
      </c>
      <c r="I293" s="32">
        <v>-2.9137922582977357E-3</v>
      </c>
      <c r="J293" s="32">
        <v>3.0173650598370316</v>
      </c>
      <c r="K293" s="32">
        <v>0.30519320215003087</v>
      </c>
      <c r="L293" s="32">
        <v>-2.5896380432123521E-5</v>
      </c>
      <c r="M293" s="32">
        <v>2.4699076863515649E-4</v>
      </c>
      <c r="N293" s="32">
        <v>2.7288714906728004E-4</v>
      </c>
      <c r="O293" s="32">
        <v>1.4598017309795495E-7</v>
      </c>
      <c r="P293" s="32"/>
      <c r="Q293" s="32" t="s">
        <v>1447</v>
      </c>
      <c r="R293" s="32">
        <v>4.3146156867920004E-5</v>
      </c>
      <c r="S293" s="32">
        <v>1.7084571845116735E-4</v>
      </c>
    </row>
    <row r="294" spans="1:19">
      <c r="A294" s="32" t="s">
        <v>846</v>
      </c>
      <c r="B294" s="32">
        <v>50000</v>
      </c>
      <c r="C294" s="32">
        <v>1.2832054546682054E-3</v>
      </c>
      <c r="D294" s="32">
        <v>1.2850290652847121E-3</v>
      </c>
      <c r="E294" s="32">
        <v>1.2824162435113198E-3</v>
      </c>
      <c r="F294" s="32">
        <v>1.2816974182126969E-3</v>
      </c>
      <c r="G294" s="32">
        <v>3.8758159982032661E-4</v>
      </c>
      <c r="H294" s="32">
        <v>1.5021949651928379E-7</v>
      </c>
      <c r="I294" s="32">
        <v>2.3882336502663519E-2</v>
      </c>
      <c r="J294" s="32">
        <v>2.9843254549481788</v>
      </c>
      <c r="K294" s="32">
        <v>0.3016130998830393</v>
      </c>
      <c r="L294" s="32">
        <v>-4.7534302532445659E-4</v>
      </c>
      <c r="M294" s="32">
        <v>2.8690053058279094E-3</v>
      </c>
      <c r="N294" s="32">
        <v>3.344348331152366E-3</v>
      </c>
      <c r="O294" s="32">
        <v>1.7333176080527413E-6</v>
      </c>
      <c r="P294" s="32"/>
      <c r="Q294" s="32" t="s">
        <v>1448</v>
      </c>
      <c r="R294" s="32">
        <v>5.2586891215895804E-4</v>
      </c>
      <c r="S294" s="32">
        <v>2.0505974506817497E-3</v>
      </c>
    </row>
    <row r="295" spans="1:19">
      <c r="A295" s="32" t="s">
        <v>847</v>
      </c>
      <c r="B295" s="32">
        <v>50000</v>
      </c>
      <c r="C295" s="32">
        <v>9.9054081470985003E-2</v>
      </c>
      <c r="D295" s="32">
        <v>9.9045048889502982E-2</v>
      </c>
      <c r="E295" s="32">
        <v>9.9047183986333942E-2</v>
      </c>
      <c r="F295" s="32">
        <v>9.6805008612449575E-2</v>
      </c>
      <c r="G295" s="32">
        <v>1.0126966873591509E-3</v>
      </c>
      <c r="H295" s="32">
        <v>1.0255545805881981E-6</v>
      </c>
      <c r="I295" s="32">
        <v>-2.6060765264797447E-2</v>
      </c>
      <c r="J295" s="32">
        <v>3.02131630792123</v>
      </c>
      <c r="K295" s="32">
        <v>1.0224606870444776E-2</v>
      </c>
      <c r="L295" s="32">
        <v>9.4042397903320502E-2</v>
      </c>
      <c r="M295" s="32">
        <v>0.10400451931449134</v>
      </c>
      <c r="N295" s="32">
        <v>9.9621214111708378E-3</v>
      </c>
      <c r="O295" s="32">
        <v>4.5289172670478269E-6</v>
      </c>
      <c r="P295" s="32"/>
      <c r="Q295" s="32" t="s">
        <v>1449</v>
      </c>
      <c r="R295" s="32">
        <v>9.7048425430280999E-2</v>
      </c>
      <c r="S295" s="32">
        <v>0.101031560932348</v>
      </c>
    </row>
    <row r="296" spans="1:19">
      <c r="A296" s="32" t="s">
        <v>848</v>
      </c>
      <c r="B296" s="32">
        <v>50000</v>
      </c>
      <c r="C296" s="32">
        <v>8.9398471886560413E-5</v>
      </c>
      <c r="D296" s="32">
        <v>8.927531255543855E-5</v>
      </c>
      <c r="E296" s="32">
        <v>8.9335709337386718E-5</v>
      </c>
      <c r="F296" s="32">
        <v>8.6944978915257529E-5</v>
      </c>
      <c r="G296" s="32">
        <v>2.5464969824615173E-5</v>
      </c>
      <c r="H296" s="32">
        <v>6.4846468816856128E-10</v>
      </c>
      <c r="I296" s="32">
        <v>3.2360582528563552E-3</v>
      </c>
      <c r="J296" s="32">
        <v>3.0111694229080657</v>
      </c>
      <c r="K296" s="32">
        <v>0.28524089242254774</v>
      </c>
      <c r="L296" s="32">
        <v>-9.727011936585865E-6</v>
      </c>
      <c r="M296" s="32">
        <v>2.0490221827180539E-4</v>
      </c>
      <c r="N296" s="32">
        <v>2.1462923020839126E-4</v>
      </c>
      <c r="O296" s="32">
        <v>1.1388280714564085E-7</v>
      </c>
      <c r="P296" s="32"/>
      <c r="Q296" s="32" t="s">
        <v>1450</v>
      </c>
      <c r="R296" s="32">
        <v>3.9648292661185058E-5</v>
      </c>
      <c r="S296" s="32">
        <v>1.3933688659067899E-4</v>
      </c>
    </row>
    <row r="297" spans="1:19">
      <c r="A297" s="32" t="s">
        <v>849</v>
      </c>
      <c r="B297" s="32">
        <v>50000</v>
      </c>
      <c r="C297" s="32">
        <v>1.4823754437247269E-3</v>
      </c>
      <c r="D297" s="32">
        <v>1.4819919853575837E-3</v>
      </c>
      <c r="E297" s="32">
        <v>1.4794578797186772E-3</v>
      </c>
      <c r="F297" s="32">
        <v>1.5250204881727884E-3</v>
      </c>
      <c r="G297" s="32">
        <v>4.2422350798985699E-4</v>
      </c>
      <c r="H297" s="32">
        <v>1.7996558473122026E-7</v>
      </c>
      <c r="I297" s="32">
        <v>4.4315425038277921E-3</v>
      </c>
      <c r="J297" s="32">
        <v>3.0272658066040234</v>
      </c>
      <c r="K297" s="32">
        <v>0.28625222820452556</v>
      </c>
      <c r="L297" s="32">
        <v>-5.5532766546773213E-4</v>
      </c>
      <c r="M297" s="32">
        <v>3.3384370118026922E-3</v>
      </c>
      <c r="N297" s="32">
        <v>3.8937646772704243E-3</v>
      </c>
      <c r="O297" s="32">
        <v>1.8971852030374908E-6</v>
      </c>
      <c r="P297" s="32"/>
      <c r="Q297" s="32" t="s">
        <v>1451</v>
      </c>
      <c r="R297" s="32">
        <v>6.5450755549664773E-4</v>
      </c>
      <c r="S297" s="32">
        <v>2.3148968640856701E-3</v>
      </c>
    </row>
    <row r="298" spans="1:19">
      <c r="A298" s="32" t="s">
        <v>850</v>
      </c>
      <c r="B298" s="32">
        <v>50000</v>
      </c>
      <c r="C298" s="32">
        <v>6.6501416024655841E-2</v>
      </c>
      <c r="D298" s="32">
        <v>6.6497536881548913E-2</v>
      </c>
      <c r="E298" s="32">
        <v>6.6499056050487643E-2</v>
      </c>
      <c r="F298" s="32">
        <v>6.6302882038021788E-2</v>
      </c>
      <c r="G298" s="32">
        <v>4.1232256590159957E-4</v>
      </c>
      <c r="H298" s="32">
        <v>1.7000989835167895E-7</v>
      </c>
      <c r="I298" s="32">
        <v>-1.3203166675405486E-2</v>
      </c>
      <c r="J298" s="32">
        <v>2.9891384846638069</v>
      </c>
      <c r="K298" s="32">
        <v>6.200569002067907E-3</v>
      </c>
      <c r="L298" s="32">
        <v>6.4760311203435519E-2</v>
      </c>
      <c r="M298" s="32">
        <v>6.8223950428259225E-2</v>
      </c>
      <c r="N298" s="32">
        <v>3.4636392248237058E-3</v>
      </c>
      <c r="O298" s="32">
        <v>1.8439625720262271E-6</v>
      </c>
      <c r="P298" s="32"/>
      <c r="Q298" s="32" t="s">
        <v>1452</v>
      </c>
      <c r="R298" s="32">
        <v>6.5683898594477E-2</v>
      </c>
      <c r="S298" s="32">
        <v>6.7298190803252E-2</v>
      </c>
    </row>
    <row r="299" spans="1:19">
      <c r="A299" s="32" t="s">
        <v>851</v>
      </c>
      <c r="B299" s="32">
        <v>50000</v>
      </c>
      <c r="C299" s="32">
        <v>4.9418637493853001E-5</v>
      </c>
      <c r="D299" s="32">
        <v>4.9351483002921068E-5</v>
      </c>
      <c r="E299" s="32">
        <v>4.9378378103042E-5</v>
      </c>
      <c r="F299" s="32">
        <v>4.8902174108402602E-5</v>
      </c>
      <c r="G299" s="32">
        <v>7.1625057117055841E-6</v>
      </c>
      <c r="H299" s="32">
        <v>5.1301488070215109E-11</v>
      </c>
      <c r="I299" s="32">
        <v>7.4952598624935538E-3</v>
      </c>
      <c r="J299" s="32">
        <v>3.0156909671644705</v>
      </c>
      <c r="K299" s="32">
        <v>0.14513253251744515</v>
      </c>
      <c r="L299" s="32">
        <v>1.7664144643831833E-5</v>
      </c>
      <c r="M299" s="32">
        <v>7.9574481778879846E-5</v>
      </c>
      <c r="N299" s="32">
        <v>6.191033713504801E-5</v>
      </c>
      <c r="O299" s="32">
        <v>3.2031699321208398E-8</v>
      </c>
      <c r="P299" s="32"/>
      <c r="Q299" s="32" t="s">
        <v>1453</v>
      </c>
      <c r="R299" s="32">
        <v>3.5323532138921043E-5</v>
      </c>
      <c r="S299" s="32">
        <v>6.3456016244276117E-5</v>
      </c>
    </row>
    <row r="300" spans="1:19">
      <c r="A300" s="32" t="s">
        <v>852</v>
      </c>
      <c r="B300" s="32">
        <v>50000</v>
      </c>
      <c r="C300" s="32">
        <v>5.6039709019211053E-4</v>
      </c>
      <c r="D300" s="32">
        <v>5.5990325552057589E-4</v>
      </c>
      <c r="E300" s="32">
        <v>5.3963331029107937E-4</v>
      </c>
      <c r="F300" s="32">
        <v>4.4975158563890529E-4</v>
      </c>
      <c r="G300" s="32">
        <v>1.1308047066669545E-4</v>
      </c>
      <c r="H300" s="32">
        <v>1.2787192846201368E-8</v>
      </c>
      <c r="I300" s="32">
        <v>1.5959134170088138</v>
      </c>
      <c r="J300" s="32">
        <v>8.4890756034506953</v>
      </c>
      <c r="K300" s="32">
        <v>0.20196430285363795</v>
      </c>
      <c r="L300" s="32">
        <v>2.8688190937617561E-4</v>
      </c>
      <c r="M300" s="32">
        <v>1.6483229663519948E-3</v>
      </c>
      <c r="N300" s="32">
        <v>1.3614410569758192E-3</v>
      </c>
      <c r="O300" s="32">
        <v>5.0571123867680398E-7</v>
      </c>
      <c r="P300" s="32"/>
      <c r="Q300" s="32" t="s">
        <v>1454</v>
      </c>
      <c r="R300" s="32">
        <v>4.0088079247068824E-4</v>
      </c>
      <c r="S300" s="32">
        <v>8.3871212208268817E-4</v>
      </c>
    </row>
    <row r="301" spans="1:19">
      <c r="A301" s="32" t="s">
        <v>853</v>
      </c>
      <c r="B301" s="32">
        <v>50000</v>
      </c>
      <c r="C301" s="32">
        <v>0.13833197333375755</v>
      </c>
      <c r="D301" s="32">
        <v>0.13832918069261624</v>
      </c>
      <c r="E301" s="32">
        <v>0.13832375213360665</v>
      </c>
      <c r="F301" s="32">
        <v>0.13758459016984484</v>
      </c>
      <c r="G301" s="32">
        <v>2.249476362011082E-3</v>
      </c>
      <c r="H301" s="32">
        <v>5.0601439032466125E-6</v>
      </c>
      <c r="I301" s="32">
        <v>5.7679854845049837E-3</v>
      </c>
      <c r="J301" s="32">
        <v>3.0152892905405753</v>
      </c>
      <c r="K301" s="32">
        <v>1.6261763069425558E-2</v>
      </c>
      <c r="L301" s="32">
        <v>0.12801773095312863</v>
      </c>
      <c r="M301" s="32">
        <v>0.14846797963611111</v>
      </c>
      <c r="N301" s="32">
        <v>2.045024868298248E-2</v>
      </c>
      <c r="O301" s="32">
        <v>1.005996411847141E-5</v>
      </c>
      <c r="P301" s="32"/>
      <c r="Q301" s="32" t="s">
        <v>1455</v>
      </c>
      <c r="R301" s="32">
        <v>0.133909379392538</v>
      </c>
      <c r="S301" s="32">
        <v>0.14272816589673901</v>
      </c>
    </row>
    <row r="302" spans="1:19">
      <c r="A302" s="32" t="s">
        <v>854</v>
      </c>
      <c r="B302" s="32">
        <v>50000</v>
      </c>
      <c r="C302" s="32">
        <v>2.458964773922825E-5</v>
      </c>
      <c r="D302" s="32">
        <v>2.4579079538213872E-5</v>
      </c>
      <c r="E302" s="32">
        <v>2.4560993825579905E-5</v>
      </c>
      <c r="F302" s="32">
        <v>2.3978343265225862E-5</v>
      </c>
      <c r="G302" s="32">
        <v>3.3152319464426112E-6</v>
      </c>
      <c r="H302" s="32">
        <v>1.0990762858713666E-11</v>
      </c>
      <c r="I302" s="32">
        <v>-2.9790586946732908E-3</v>
      </c>
      <c r="J302" s="32">
        <v>2.9776725905248052</v>
      </c>
      <c r="K302" s="32">
        <v>0.1348802318365224</v>
      </c>
      <c r="L302" s="32">
        <v>9.8410637389357394E-6</v>
      </c>
      <c r="M302" s="32">
        <v>3.8268833970929153E-5</v>
      </c>
      <c r="N302" s="32">
        <v>2.8427770231993414E-5</v>
      </c>
      <c r="O302" s="32">
        <v>1.4826167986849242E-8</v>
      </c>
      <c r="P302" s="32"/>
      <c r="Q302" s="32" t="s">
        <v>1456</v>
      </c>
      <c r="R302" s="32">
        <v>1.805684728095669E-5</v>
      </c>
      <c r="S302" s="32">
        <v>3.1015944157953148E-5</v>
      </c>
    </row>
    <row r="303" spans="1:19">
      <c r="A303" s="32" t="s">
        <v>855</v>
      </c>
      <c r="B303" s="32">
        <v>50000</v>
      </c>
      <c r="C303" s="32">
        <v>4.2351949213755463E-4</v>
      </c>
      <c r="D303" s="32">
        <v>4.2329347435678149E-4</v>
      </c>
      <c r="E303" s="32">
        <v>4.2336899402756287E-4</v>
      </c>
      <c r="F303" s="32">
        <v>3.7987202239126182E-4</v>
      </c>
      <c r="G303" s="32">
        <v>5.5573136796786184E-5</v>
      </c>
      <c r="H303" s="32">
        <v>3.0883735334343104E-9</v>
      </c>
      <c r="I303" s="32">
        <v>1.2537458748356684E-2</v>
      </c>
      <c r="J303" s="32">
        <v>3.0155581399446496</v>
      </c>
      <c r="K303" s="32">
        <v>0.13128748767325724</v>
      </c>
      <c r="L303" s="32">
        <v>1.9613111867620032E-4</v>
      </c>
      <c r="M303" s="32">
        <v>6.5438532938820319E-4</v>
      </c>
      <c r="N303" s="32">
        <v>4.5825421071200287E-4</v>
      </c>
      <c r="O303" s="32">
        <v>2.4853062320101765E-7</v>
      </c>
      <c r="P303" s="32"/>
      <c r="Q303" s="32" t="s">
        <v>1457</v>
      </c>
      <c r="R303" s="32">
        <v>3.1451408437083671E-4</v>
      </c>
      <c r="S303" s="32">
        <v>5.3220886440429049E-4</v>
      </c>
    </row>
    <row r="304" spans="1:19">
      <c r="A304" s="32" t="s">
        <v>856</v>
      </c>
      <c r="B304" s="32">
        <v>50000</v>
      </c>
      <c r="C304" s="32">
        <v>5.4764799999605762E-2</v>
      </c>
      <c r="D304" s="32">
        <v>5.4765296654229023E-2</v>
      </c>
      <c r="E304" s="32">
        <v>5.4765219739224151E-2</v>
      </c>
      <c r="F304" s="32">
        <v>5.4755921917033643E-2</v>
      </c>
      <c r="G304" s="32">
        <v>1.1702172619543291E-4</v>
      </c>
      <c r="H304" s="32">
        <v>1.3694084401758869E-8</v>
      </c>
      <c r="I304" s="32">
        <v>3.8951533795976026E-3</v>
      </c>
      <c r="J304" s="32">
        <v>3.0386217540068681</v>
      </c>
      <c r="K304" s="32">
        <v>2.1367861281619913E-3</v>
      </c>
      <c r="L304" s="32">
        <v>5.421654220713807E-2</v>
      </c>
      <c r="M304" s="32">
        <v>5.5318252006876747E-2</v>
      </c>
      <c r="N304" s="32">
        <v>1.1017097997386774E-3</v>
      </c>
      <c r="O304" s="32">
        <v>5.233370692347117E-7</v>
      </c>
      <c r="P304" s="32"/>
      <c r="Q304" s="32" t="s">
        <v>1458</v>
      </c>
      <c r="R304" s="32">
        <v>5.4534971835323E-2</v>
      </c>
      <c r="S304" s="32">
        <v>5.4997002829968999E-2</v>
      </c>
    </row>
    <row r="305" spans="1:19">
      <c r="A305" s="32" t="s">
        <v>857</v>
      </c>
      <c r="B305" s="32">
        <v>50000</v>
      </c>
      <c r="C305" s="32">
        <v>2.6661745331781842E-5</v>
      </c>
      <c r="D305" s="32">
        <v>2.6656610039264584E-5</v>
      </c>
      <c r="E305" s="32">
        <v>2.6649529114293055E-5</v>
      </c>
      <c r="F305" s="32">
        <v>2.4647826526011166E-5</v>
      </c>
      <c r="G305" s="32">
        <v>5.9020166638378346E-6</v>
      </c>
      <c r="H305" s="32">
        <v>3.4833800700219478E-11</v>
      </c>
      <c r="I305" s="32">
        <v>5.8147952782746704E-4</v>
      </c>
      <c r="J305" s="32">
        <v>3.042310945395859</v>
      </c>
      <c r="K305" s="32">
        <v>0.22140912348360492</v>
      </c>
      <c r="L305" s="32">
        <v>2.3426081754235829E-6</v>
      </c>
      <c r="M305" s="32">
        <v>5.2928038387128219E-5</v>
      </c>
      <c r="N305" s="32">
        <v>5.0585430211704637E-5</v>
      </c>
      <c r="O305" s="32">
        <v>2.6394620929355848E-8</v>
      </c>
      <c r="P305" s="32"/>
      <c r="Q305" s="32" t="s">
        <v>1459</v>
      </c>
      <c r="R305" s="32">
        <v>1.5057184430172348E-5</v>
      </c>
      <c r="S305" s="32">
        <v>3.8256951382216871E-5</v>
      </c>
    </row>
    <row r="306" spans="1:19">
      <c r="A306" s="32" t="s">
        <v>858</v>
      </c>
      <c r="B306" s="32">
        <v>50000</v>
      </c>
      <c r="C306" s="32">
        <v>3.8679227038631838E-4</v>
      </c>
      <c r="D306" s="32">
        <v>3.8643560016578087E-4</v>
      </c>
      <c r="E306" s="32">
        <v>3.865008327171742E-4</v>
      </c>
      <c r="F306" s="32">
        <v>3.5681151110233543E-4</v>
      </c>
      <c r="G306" s="32">
        <v>9.2899689425718154E-5</v>
      </c>
      <c r="H306" s="32">
        <v>8.6303522953948887E-9</v>
      </c>
      <c r="I306" s="32">
        <v>-9.5214567974037118E-3</v>
      </c>
      <c r="J306" s="32">
        <v>3.0189835064003332</v>
      </c>
      <c r="K306" s="32">
        <v>0.2404014779845961</v>
      </c>
      <c r="L306" s="32">
        <v>8.5832241665734117E-6</v>
      </c>
      <c r="M306" s="32">
        <v>7.7154731693562188E-4</v>
      </c>
      <c r="N306" s="32">
        <v>7.629640927690485E-4</v>
      </c>
      <c r="O306" s="32">
        <v>4.1546004128904838E-7</v>
      </c>
      <c r="P306" s="32"/>
      <c r="Q306" s="32" t="s">
        <v>1460</v>
      </c>
      <c r="R306" s="32">
        <v>2.0377403125660266E-4</v>
      </c>
      <c r="S306" s="32">
        <v>5.6704218961353236E-4</v>
      </c>
    </row>
    <row r="307" spans="1:19">
      <c r="A307" s="32" t="s">
        <v>859</v>
      </c>
      <c r="B307" s="32">
        <v>50000</v>
      </c>
      <c r="C307" s="32">
        <v>6.8742389459282234E-5</v>
      </c>
      <c r="D307" s="32">
        <v>6.8760685788828055E-5</v>
      </c>
      <c r="E307" s="32">
        <v>6.8750208211146353E-5</v>
      </c>
      <c r="F307" s="32">
        <v>5.5247671956434696E-5</v>
      </c>
      <c r="G307" s="32">
        <v>1.1627934224462329E-5</v>
      </c>
      <c r="H307" s="32">
        <v>1.3520885432842233E-10</v>
      </c>
      <c r="I307" s="32">
        <v>8.384974450853705E-3</v>
      </c>
      <c r="J307" s="32">
        <v>3.0301537250600799</v>
      </c>
      <c r="K307" s="32">
        <v>0.16910730442935146</v>
      </c>
      <c r="L307" s="32">
        <v>1.3960002941587851E-5</v>
      </c>
      <c r="M307" s="32">
        <v>1.1390639030918489E-4</v>
      </c>
      <c r="N307" s="32">
        <v>9.9946387367597046E-5</v>
      </c>
      <c r="O307" s="32">
        <v>5.2001702727588135E-8</v>
      </c>
      <c r="P307" s="32"/>
      <c r="Q307" s="32" t="s">
        <v>1461</v>
      </c>
      <c r="R307" s="32">
        <v>4.5983427962055717E-5</v>
      </c>
      <c r="S307" s="32">
        <v>9.1730277626430272E-5</v>
      </c>
    </row>
    <row r="308" spans="1:19">
      <c r="A308" s="32" t="s">
        <v>860</v>
      </c>
      <c r="B308" s="32">
        <v>50000</v>
      </c>
      <c r="C308" s="32">
        <v>4.2200583103013851E-4</v>
      </c>
      <c r="D308" s="32">
        <v>4.220292502492338E-4</v>
      </c>
      <c r="E308" s="32">
        <v>4.2228452013285712E-4</v>
      </c>
      <c r="F308" s="32">
        <v>4.5679917306281785E-4</v>
      </c>
      <c r="G308" s="32">
        <v>8.8066708026176256E-5</v>
      </c>
      <c r="H308" s="32">
        <v>7.7557450625677776E-9</v>
      </c>
      <c r="I308" s="32">
        <v>-1.9878050653488245E-3</v>
      </c>
      <c r="J308" s="32">
        <v>2.9748316537604285</v>
      </c>
      <c r="K308" s="32">
        <v>0.20867441764798891</v>
      </c>
      <c r="L308" s="32">
        <v>9.2258262365120511E-5</v>
      </c>
      <c r="M308" s="32">
        <v>7.9125814275218635E-4</v>
      </c>
      <c r="N308" s="32">
        <v>6.9899988038706583E-4</v>
      </c>
      <c r="O308" s="32">
        <v>3.938462914023129E-7</v>
      </c>
      <c r="P308" s="32"/>
      <c r="Q308" s="32" t="s">
        <v>1462</v>
      </c>
      <c r="R308" s="32">
        <v>2.4832958466843795E-4</v>
      </c>
      <c r="S308" s="32">
        <v>5.9469863970762222E-4</v>
      </c>
    </row>
    <row r="309" spans="1:19">
      <c r="A309" s="32" t="s">
        <v>861</v>
      </c>
      <c r="B309" s="32">
        <v>50000</v>
      </c>
      <c r="C309" s="32">
        <v>8.7957890322139104E-2</v>
      </c>
      <c r="D309" s="32">
        <v>8.7962098014692999E-2</v>
      </c>
      <c r="E309" s="32">
        <v>8.7961296895672475E-2</v>
      </c>
      <c r="F309" s="32">
        <v>8.6970030243047697E-2</v>
      </c>
      <c r="G309" s="32">
        <v>9.0782093768948015E-4</v>
      </c>
      <c r="H309" s="32">
        <v>8.2413885490740701E-7</v>
      </c>
      <c r="I309" s="32">
        <v>1.6842942493596563E-2</v>
      </c>
      <c r="J309" s="32">
        <v>2.9507140306353108</v>
      </c>
      <c r="K309" s="32">
        <v>1.0320592143423405E-2</v>
      </c>
      <c r="L309" s="32">
        <v>8.4109757967517115E-2</v>
      </c>
      <c r="M309" s="32">
        <v>9.1583109364794704E-2</v>
      </c>
      <c r="N309" s="32">
        <v>7.4733513972775889E-3</v>
      </c>
      <c r="O309" s="32">
        <v>4.0598986561425574E-6</v>
      </c>
      <c r="P309" s="32"/>
      <c r="Q309" s="32" t="s">
        <v>1463</v>
      </c>
      <c r="R309" s="32">
        <v>8.6183619207430007E-2</v>
      </c>
      <c r="S309" s="32">
        <v>8.9745714019275002E-2</v>
      </c>
    </row>
    <row r="310" spans="1:19">
      <c r="A310" s="32" t="s">
        <v>862</v>
      </c>
      <c r="B310" s="32">
        <v>50000</v>
      </c>
      <c r="C310" s="32">
        <v>6.0058032867541615E-5</v>
      </c>
      <c r="D310" s="32">
        <v>6.0034009236817835E-5</v>
      </c>
      <c r="E310" s="32">
        <v>6.0065183978921997E-5</v>
      </c>
      <c r="F310" s="32">
        <v>4.2357474770582875E-5</v>
      </c>
      <c r="G310" s="32">
        <v>1.1624453027736082E-5</v>
      </c>
      <c r="H310" s="32">
        <v>1.3512790819404255E-10</v>
      </c>
      <c r="I310" s="32">
        <v>-1.1776678626399336E-2</v>
      </c>
      <c r="J310" s="32">
        <v>3.0490243260411765</v>
      </c>
      <c r="K310" s="32">
        <v>0.19363112967985824</v>
      </c>
      <c r="L310" s="32">
        <v>6.6435116175402792E-6</v>
      </c>
      <c r="M310" s="32">
        <v>1.0963733240553831E-4</v>
      </c>
      <c r="N310" s="32">
        <v>1.0299382078799803E-4</v>
      </c>
      <c r="O310" s="32">
        <v>5.1986134342542257E-8</v>
      </c>
      <c r="P310" s="32"/>
      <c r="Q310" s="32" t="s">
        <v>1464</v>
      </c>
      <c r="R310" s="32">
        <v>3.7112747783451439E-5</v>
      </c>
      <c r="S310" s="32">
        <v>8.2674369391206562E-5</v>
      </c>
    </row>
    <row r="311" spans="1:19">
      <c r="A311" s="32" t="s">
        <v>863</v>
      </c>
      <c r="B311" s="32">
        <v>50000</v>
      </c>
      <c r="C311" s="32">
        <v>8.7010449884881937E-4</v>
      </c>
      <c r="D311" s="32">
        <v>8.7029142222656408E-4</v>
      </c>
      <c r="E311" s="32">
        <v>8.7041847702590085E-4</v>
      </c>
      <c r="F311" s="32">
        <v>9.4424971801442762E-4</v>
      </c>
      <c r="G311" s="32">
        <v>1.7030050666019594E-4</v>
      </c>
      <c r="H311" s="32">
        <v>2.9002262568719442E-8</v>
      </c>
      <c r="I311" s="32">
        <v>1.694453265967091E-2</v>
      </c>
      <c r="J311" s="32">
        <v>2.9907349148643716</v>
      </c>
      <c r="K311" s="32">
        <v>0.19568216152756862</v>
      </c>
      <c r="L311" s="32">
        <v>2.0513152286014976E-4</v>
      </c>
      <c r="M311" s="32">
        <v>1.5433061928702011E-3</v>
      </c>
      <c r="N311" s="32">
        <v>1.3381746700100513E-3</v>
      </c>
      <c r="O311" s="32">
        <v>7.6160701898970758E-7</v>
      </c>
      <c r="P311" s="32"/>
      <c r="Q311" s="32" t="s">
        <v>1465</v>
      </c>
      <c r="R311" s="32">
        <v>5.3861417407380331E-4</v>
      </c>
      <c r="S311" s="32">
        <v>1.2053022514300947E-3</v>
      </c>
    </row>
    <row r="312" spans="1:19">
      <c r="A312" s="32" t="s">
        <v>864</v>
      </c>
      <c r="B312" s="32">
        <v>50000</v>
      </c>
      <c r="C312" s="32">
        <v>7.3176866096866106E-2</v>
      </c>
      <c r="D312" s="32">
        <v>7.3177827931357811E-2</v>
      </c>
      <c r="E312" s="32">
        <v>7.3181819545866167E-2</v>
      </c>
      <c r="F312" s="32">
        <v>7.2235413122092473E-2</v>
      </c>
      <c r="G312" s="32">
        <v>7.3736460257723779E-4</v>
      </c>
      <c r="H312" s="32">
        <v>5.4370655713388779E-7</v>
      </c>
      <c r="I312" s="32">
        <v>3.4302430569495314E-3</v>
      </c>
      <c r="J312" s="32">
        <v>2.9835561149573575</v>
      </c>
      <c r="K312" s="32">
        <v>1.0076339014447105E-2</v>
      </c>
      <c r="L312" s="32">
        <v>7.0382863646386087E-2</v>
      </c>
      <c r="M312" s="32">
        <v>7.6230741041491495E-2</v>
      </c>
      <c r="N312" s="32">
        <v>5.847877395105408E-3</v>
      </c>
      <c r="O312" s="32">
        <v>3.2975947511296406E-6</v>
      </c>
      <c r="P312" s="32"/>
      <c r="Q312" s="32" t="s">
        <v>1466</v>
      </c>
      <c r="R312" s="32">
        <v>7.1739855614724998E-2</v>
      </c>
      <c r="S312" s="32">
        <v>7.4618280172958004E-2</v>
      </c>
    </row>
    <row r="313" spans="1:19">
      <c r="A313" s="32" t="s">
        <v>865</v>
      </c>
      <c r="B313" s="32">
        <v>50000</v>
      </c>
      <c r="C313" s="32">
        <v>5.6554206027890204E-5</v>
      </c>
      <c r="D313" s="32">
        <v>5.6476496798536926E-5</v>
      </c>
      <c r="E313" s="32">
        <v>5.639096975504739E-5</v>
      </c>
      <c r="F313" s="32">
        <v>5.1719765210993505E-5</v>
      </c>
      <c r="G313" s="32">
        <v>2.8769805986770687E-5</v>
      </c>
      <c r="H313" s="32">
        <v>8.277017365164265E-10</v>
      </c>
      <c r="I313" s="32">
        <v>2.2482342781708453E-3</v>
      </c>
      <c r="J313" s="32">
        <v>3.0340471888100491</v>
      </c>
      <c r="K313" s="32">
        <v>0.50941201415871096</v>
      </c>
      <c r="L313" s="32">
        <v>-7.0527506149561632E-5</v>
      </c>
      <c r="M313" s="32">
        <v>1.7383647076616639E-4</v>
      </c>
      <c r="N313" s="32">
        <v>2.4436397691572805E-4</v>
      </c>
      <c r="O313" s="32">
        <v>1.2866248377179934E-7</v>
      </c>
      <c r="P313" s="32"/>
      <c r="Q313" s="32" t="s">
        <v>1467</v>
      </c>
      <c r="R313" s="32">
        <v>-3.5025794136999492E-8</v>
      </c>
      <c r="S313" s="32">
        <v>1.1268407486514267E-4</v>
      </c>
    </row>
    <row r="314" spans="1:19">
      <c r="A314" s="32" t="s">
        <v>866</v>
      </c>
      <c r="B314" s="32">
        <v>50000</v>
      </c>
      <c r="C314" s="32">
        <v>9.2595591542959997E-4</v>
      </c>
      <c r="D314" s="32">
        <v>9.2603929086505874E-4</v>
      </c>
      <c r="E314" s="32">
        <v>7.9987534514640735E-4</v>
      </c>
      <c r="F314" s="32">
        <v>4.8709028666727274E-4</v>
      </c>
      <c r="G314" s="32">
        <v>5.3520188679085864E-4</v>
      </c>
      <c r="H314" s="32">
        <v>2.864410596244951E-7</v>
      </c>
      <c r="I314" s="32">
        <v>1.8528131678195636</v>
      </c>
      <c r="J314" s="32">
        <v>8.9610210570778861</v>
      </c>
      <c r="K314" s="32">
        <v>0.57794727725958606</v>
      </c>
      <c r="L314" s="32">
        <v>1.0101661059464164E-4</v>
      </c>
      <c r="M314" s="32">
        <v>6.1786724419474141E-3</v>
      </c>
      <c r="N314" s="32">
        <v>6.0776558313527726E-3</v>
      </c>
      <c r="O314" s="32">
        <v>2.3934956011010134E-6</v>
      </c>
      <c r="P314" s="32"/>
      <c r="Q314" s="32" t="s">
        <v>1468</v>
      </c>
      <c r="R314" s="32">
        <v>2.8145525414488196E-4</v>
      </c>
      <c r="S314" s="32">
        <v>2.3061998637997384E-3</v>
      </c>
    </row>
    <row r="315" spans="1:19">
      <c r="A315" s="32" t="s">
        <v>867</v>
      </c>
      <c r="B315" s="32">
        <v>50000</v>
      </c>
      <c r="C315" s="32">
        <v>7.3599999999999999E-2</v>
      </c>
      <c r="D315" s="32">
        <v>7.3599834391189181E-2</v>
      </c>
      <c r="E315" s="32">
        <v>7.3603282480451282E-2</v>
      </c>
      <c r="F315" s="32">
        <v>7.298325131528921E-2</v>
      </c>
      <c r="G315" s="32">
        <v>5.6381454340587807E-4</v>
      </c>
      <c r="H315" s="32">
        <v>3.1788683935597874E-7</v>
      </c>
      <c r="I315" s="32">
        <v>1.4582958852665893E-3</v>
      </c>
      <c r="J315" s="32">
        <v>2.9694183482948233</v>
      </c>
      <c r="K315" s="32">
        <v>7.6605409247140046E-3</v>
      </c>
      <c r="L315" s="32">
        <v>7.0925986212152944E-2</v>
      </c>
      <c r="M315" s="32">
        <v>7.603950754296096E-2</v>
      </c>
      <c r="N315" s="32">
        <v>5.1135213308080157E-3</v>
      </c>
      <c r="O315" s="32">
        <v>2.5214552915170984E-6</v>
      </c>
      <c r="P315" s="32"/>
      <c r="Q315" s="32" t="s">
        <v>1469</v>
      </c>
      <c r="R315" s="32">
        <v>7.2497110845183996E-2</v>
      </c>
      <c r="S315" s="32">
        <v>7.4702222829086007E-2</v>
      </c>
    </row>
    <row r="316" spans="1:19">
      <c r="A316" s="32" t="s">
        <v>868</v>
      </c>
      <c r="B316" s="32">
        <v>50000</v>
      </c>
      <c r="C316" s="32">
        <v>4.7423501005953998E-5</v>
      </c>
      <c r="D316" s="32">
        <v>4.7485134662044431E-5</v>
      </c>
      <c r="E316" s="32">
        <v>4.7503442541330101E-5</v>
      </c>
      <c r="F316" s="32">
        <v>5.2144871553091796E-5</v>
      </c>
      <c r="G316" s="32">
        <v>1.2083047237003864E-5</v>
      </c>
      <c r="H316" s="32">
        <v>1.4600003053166671E-10</v>
      </c>
      <c r="I316" s="32">
        <v>4.1342192754914506E-3</v>
      </c>
      <c r="J316" s="32">
        <v>3.0285180591196257</v>
      </c>
      <c r="K316" s="32">
        <v>0.25445957609681208</v>
      </c>
      <c r="L316" s="32">
        <v>-2.0545339328047459E-6</v>
      </c>
      <c r="M316" s="32">
        <v>1.0127942747825961E-4</v>
      </c>
      <c r="N316" s="32">
        <v>1.0333396141106436E-4</v>
      </c>
      <c r="O316" s="32">
        <v>5.4037029994563305E-8</v>
      </c>
      <c r="P316" s="32"/>
      <c r="Q316" s="32" t="s">
        <v>1470</v>
      </c>
      <c r="R316" s="32">
        <v>2.3891633304654502E-5</v>
      </c>
      <c r="S316" s="32">
        <v>7.1188290351754789E-5</v>
      </c>
    </row>
    <row r="317" spans="1:19">
      <c r="A317" s="32" t="s">
        <v>869</v>
      </c>
      <c r="B317" s="32">
        <v>50000</v>
      </c>
      <c r="C317" s="32">
        <v>1.1253909119797901E-3</v>
      </c>
      <c r="D317" s="32">
        <v>1.1283853441249093E-3</v>
      </c>
      <c r="E317" s="32">
        <v>9.7302433636909822E-4</v>
      </c>
      <c r="F317" s="32">
        <v>1.0339030947620479E-3</v>
      </c>
      <c r="G317" s="32">
        <v>6.5968147343873869E-4</v>
      </c>
      <c r="H317" s="32">
        <v>4.3517964639830528E-7</v>
      </c>
      <c r="I317" s="32">
        <v>1.9318425132671224</v>
      </c>
      <c r="J317" s="32">
        <v>10.13793306652317</v>
      </c>
      <c r="K317" s="32">
        <v>0.58462428360440821</v>
      </c>
      <c r="L317" s="32">
        <v>1.1075810158021947E-4</v>
      </c>
      <c r="M317" s="32">
        <v>8.9820312584648673E-3</v>
      </c>
      <c r="N317" s="32">
        <v>8.8712731568846483E-3</v>
      </c>
      <c r="O317" s="32">
        <v>2.9501852362124833E-6</v>
      </c>
      <c r="P317" s="32"/>
      <c r="Q317" s="32" t="s">
        <v>1471</v>
      </c>
      <c r="R317" s="32">
        <v>3.3695718539115504E-4</v>
      </c>
      <c r="S317" s="32">
        <v>2.8227232313099582E-3</v>
      </c>
    </row>
    <row r="318" spans="1:19">
      <c r="A318" s="32" t="s">
        <v>870</v>
      </c>
      <c r="B318" s="32">
        <v>50000</v>
      </c>
      <c r="C318" s="32">
        <v>7.2900004774343982E-2</v>
      </c>
      <c r="D318" s="32">
        <v>7.2896924821834366E-2</v>
      </c>
      <c r="E318" s="32">
        <v>7.2899116644308148E-2</v>
      </c>
      <c r="F318" s="32">
        <v>7.2661256315510667E-2</v>
      </c>
      <c r="G318" s="32">
        <v>6.6911771771035967E-4</v>
      </c>
      <c r="H318" s="32">
        <v>4.4771852015392052E-7</v>
      </c>
      <c r="I318" s="32">
        <v>-6.4497484842984485E-3</v>
      </c>
      <c r="J318" s="32">
        <v>3.012200102391104</v>
      </c>
      <c r="K318" s="32">
        <v>9.1789567165656751E-3</v>
      </c>
      <c r="L318" s="32">
        <v>7.0182319082518596E-2</v>
      </c>
      <c r="M318" s="32">
        <v>7.5837634671407722E-2</v>
      </c>
      <c r="N318" s="32">
        <v>5.655315588889126E-3</v>
      </c>
      <c r="O318" s="32">
        <v>2.9923854034997584E-6</v>
      </c>
      <c r="P318" s="32"/>
      <c r="Q318" s="32" t="s">
        <v>1472</v>
      </c>
      <c r="R318" s="32">
        <v>7.1571866981176999E-2</v>
      </c>
      <c r="S318" s="32">
        <v>7.4215600552410999E-2</v>
      </c>
    </row>
    <row r="319" spans="1:19">
      <c r="A319" s="32" t="s">
        <v>871</v>
      </c>
      <c r="B319" s="32">
        <v>50000</v>
      </c>
      <c r="C319" s="32">
        <v>3.2381511011683446E-4</v>
      </c>
      <c r="D319" s="32">
        <v>3.2429154623420911E-4</v>
      </c>
      <c r="E319" s="32">
        <v>3.2460419230593001E-4</v>
      </c>
      <c r="F319" s="32">
        <v>2.5515385640252939E-4</v>
      </c>
      <c r="G319" s="32">
        <v>5.9149653764835391E-5</v>
      </c>
      <c r="H319" s="32">
        <v>3.4986815404999058E-9</v>
      </c>
      <c r="I319" s="32">
        <v>-1.2417884805029722E-2</v>
      </c>
      <c r="J319" s="32">
        <v>2.9880922679517457</v>
      </c>
      <c r="K319" s="32">
        <v>0.18239653315574392</v>
      </c>
      <c r="L319" s="32">
        <v>7.3211996060910999E-5</v>
      </c>
      <c r="M319" s="32">
        <v>5.4920263392095701E-4</v>
      </c>
      <c r="N319" s="32">
        <v>4.7599063786004601E-4</v>
      </c>
      <c r="O319" s="32">
        <v>2.6452529332749658E-7</v>
      </c>
      <c r="P319" s="32"/>
      <c r="Q319" s="32" t="s">
        <v>1473</v>
      </c>
      <c r="R319" s="32">
        <v>2.080666304404925E-4</v>
      </c>
      <c r="S319" s="32">
        <v>4.3972497956293582E-4</v>
      </c>
    </row>
    <row r="320" spans="1:19">
      <c r="A320" s="32" t="s">
        <v>872</v>
      </c>
      <c r="B320" s="32">
        <v>50000</v>
      </c>
      <c r="C320" s="32">
        <v>7.7551273044735561E-4</v>
      </c>
      <c r="D320" s="32">
        <v>7.7521077616539132E-4</v>
      </c>
      <c r="E320" s="32">
        <v>6.8644016632887924E-4</v>
      </c>
      <c r="F320" s="32">
        <v>2.5780234134993005E-4</v>
      </c>
      <c r="G320" s="32">
        <v>3.9386855894960304E-4</v>
      </c>
      <c r="H320" s="32">
        <v>1.5513244172903694E-7</v>
      </c>
      <c r="I320" s="32">
        <v>1.8804385249729061</v>
      </c>
      <c r="J320" s="32">
        <v>9.7404035630195906</v>
      </c>
      <c r="K320" s="32">
        <v>0.50807931347121915</v>
      </c>
      <c r="L320" s="32">
        <v>9.4815935917404482E-5</v>
      </c>
      <c r="M320" s="32">
        <v>5.3270805545358015E-3</v>
      </c>
      <c r="N320" s="32">
        <v>5.2322646186183973E-3</v>
      </c>
      <c r="O320" s="32">
        <v>1.7614337440223911E-6</v>
      </c>
      <c r="P320" s="32"/>
      <c r="Q320" s="32" t="s">
        <v>1474</v>
      </c>
      <c r="R320" s="32">
        <v>2.8938745970989889E-4</v>
      </c>
      <c r="S320" s="32">
        <v>1.7830382651516815E-3</v>
      </c>
    </row>
    <row r="321" spans="1:19">
      <c r="A321" s="32" t="s">
        <v>873</v>
      </c>
      <c r="B321" s="32">
        <v>50000</v>
      </c>
      <c r="C321" s="32">
        <v>5.5040029112081501E-2</v>
      </c>
      <c r="D321" s="32">
        <v>5.5039554567725746E-2</v>
      </c>
      <c r="E321" s="32">
        <v>5.503925528072276E-2</v>
      </c>
      <c r="F321" s="32">
        <v>5.4988048134528504E-2</v>
      </c>
      <c r="G321" s="32">
        <v>1.4052561147660426E-4</v>
      </c>
      <c r="H321" s="32">
        <v>1.974744748087353E-8</v>
      </c>
      <c r="I321" s="32">
        <v>1.0055147217135617E-2</v>
      </c>
      <c r="J321" s="32">
        <v>2.9859989532575693</v>
      </c>
      <c r="K321" s="32">
        <v>2.5531749408271203E-3</v>
      </c>
      <c r="L321" s="32">
        <v>5.4475825656700116E-2</v>
      </c>
      <c r="M321" s="32">
        <v>5.5642427102689386E-2</v>
      </c>
      <c r="N321" s="32">
        <v>1.1666014459892696E-3</v>
      </c>
      <c r="O321" s="32">
        <v>6.2844963968282349E-7</v>
      </c>
      <c r="P321" s="32"/>
      <c r="Q321" s="32" t="s">
        <v>1475</v>
      </c>
      <c r="R321" s="32">
        <v>5.4764382569543003E-2</v>
      </c>
      <c r="S321" s="32">
        <v>5.5316630311910003E-2</v>
      </c>
    </row>
    <row r="322" spans="1:19">
      <c r="A322" s="32" t="s">
        <v>874</v>
      </c>
      <c r="B322" s="32">
        <v>50000</v>
      </c>
      <c r="C322" s="32">
        <v>1.2810407569141202E-2</v>
      </c>
      <c r="D322" s="32">
        <v>1.278331720689704E-2</v>
      </c>
      <c r="E322" s="32">
        <v>1.2788261727804468E-2</v>
      </c>
      <c r="F322" s="32">
        <v>1.3208004581752591E-2</v>
      </c>
      <c r="G322" s="32">
        <v>3.2687691582291649E-3</v>
      </c>
      <c r="H322" s="32">
        <v>1.0684851809790204E-5</v>
      </c>
      <c r="I322" s="32">
        <v>-5.1601746114107705E-4</v>
      </c>
      <c r="J322" s="32">
        <v>2.9554051303548472</v>
      </c>
      <c r="K322" s="32">
        <v>0.25570586298723391</v>
      </c>
      <c r="L322" s="32">
        <v>-1.2013082420648455E-3</v>
      </c>
      <c r="M322" s="32">
        <v>2.6200674571906453E-2</v>
      </c>
      <c r="N322" s="32">
        <v>2.7401982813971298E-2</v>
      </c>
      <c r="O322" s="32">
        <v>1.4618380081110358E-5</v>
      </c>
      <c r="P322" s="32"/>
      <c r="Q322" s="32" t="s">
        <v>1476</v>
      </c>
      <c r="R322" s="32">
        <v>6.3718717868984833E-3</v>
      </c>
      <c r="S322" s="32">
        <v>1.9207388998555001E-2</v>
      </c>
    </row>
    <row r="323" spans="1:19">
      <c r="A323" s="32" t="s">
        <v>875</v>
      </c>
      <c r="B323" s="32">
        <v>50000</v>
      </c>
      <c r="C323" s="32">
        <v>3.0082484230955796E-5</v>
      </c>
      <c r="D323" s="32">
        <v>2.9988019451747025E-5</v>
      </c>
      <c r="E323" s="32">
        <v>2.5869388643639141E-5</v>
      </c>
      <c r="F323" s="32">
        <v>2.0981955559282652E-5</v>
      </c>
      <c r="G323" s="32">
        <v>1.7598566098424661E-5</v>
      </c>
      <c r="H323" s="32">
        <v>3.0970952872062175E-10</v>
      </c>
      <c r="I323" s="32">
        <v>2.0209814645834308</v>
      </c>
      <c r="J323" s="32">
        <v>11.137299129310836</v>
      </c>
      <c r="K323" s="32">
        <v>0.58685323072909412</v>
      </c>
      <c r="L323" s="32">
        <v>2.3842930574240957E-6</v>
      </c>
      <c r="M323" s="32">
        <v>2.7970088082117855E-4</v>
      </c>
      <c r="N323" s="32">
        <v>2.7731658776375444E-4</v>
      </c>
      <c r="O323" s="32">
        <v>7.8703180205201597E-8</v>
      </c>
      <c r="P323" s="32"/>
      <c r="Q323" s="32" t="s">
        <v>1477</v>
      </c>
      <c r="R323" s="32">
        <v>9.0087959913520748E-6</v>
      </c>
      <c r="S323" s="32">
        <v>7.5825246696568677E-5</v>
      </c>
    </row>
    <row r="324" spans="1:19">
      <c r="A324" s="32" t="s">
        <v>876</v>
      </c>
      <c r="B324" s="32">
        <v>50000</v>
      </c>
      <c r="C324" s="32">
        <v>1.722950945121546E-4</v>
      </c>
      <c r="D324" s="32">
        <v>1.7242385079551081E-4</v>
      </c>
      <c r="E324" s="32">
        <v>1.7250900323006671E-4</v>
      </c>
      <c r="F324" s="32">
        <v>2.1080152969832523E-4</v>
      </c>
      <c r="G324" s="32">
        <v>7.1883517325294706E-5</v>
      </c>
      <c r="H324" s="32">
        <v>5.1672400630559446E-9</v>
      </c>
      <c r="I324" s="32">
        <v>-1.7096467976539177E-2</v>
      </c>
      <c r="J324" s="32">
        <v>2.9643853031257303</v>
      </c>
      <c r="K324" s="32">
        <v>0.41690008078143587</v>
      </c>
      <c r="L324" s="32">
        <v>-1.8659758989970636E-4</v>
      </c>
      <c r="M324" s="32">
        <v>4.4805688465842421E-4</v>
      </c>
      <c r="N324" s="32">
        <v>6.3465447455813054E-4</v>
      </c>
      <c r="O324" s="32">
        <v>3.2147286240228568E-7</v>
      </c>
      <c r="P324" s="32"/>
      <c r="Q324" s="32" t="s">
        <v>1478</v>
      </c>
      <c r="R324" s="32">
        <v>3.1288155208177022E-5</v>
      </c>
      <c r="S324" s="32">
        <v>3.1290280221581178E-4</v>
      </c>
    </row>
    <row r="325" spans="1:19">
      <c r="A325" s="32" t="s">
        <v>877</v>
      </c>
      <c r="B325" s="32">
        <v>50000</v>
      </c>
      <c r="C325" s="32">
        <v>9.5321636278975462E-4</v>
      </c>
      <c r="D325" s="32">
        <v>9.5241054215970125E-4</v>
      </c>
      <c r="E325" s="32">
        <v>8.7078390084701447E-4</v>
      </c>
      <c r="F325" s="32">
        <v>1.037061511685355E-3</v>
      </c>
      <c r="G325" s="32">
        <v>4.1195180954761186E-4</v>
      </c>
      <c r="H325" s="32">
        <v>1.6970429338955188E-7</v>
      </c>
      <c r="I325" s="32">
        <v>1.5429701428763181</v>
      </c>
      <c r="J325" s="32">
        <v>7.9200211965294471</v>
      </c>
      <c r="K325" s="32">
        <v>0.43253596144942219</v>
      </c>
      <c r="L325" s="32">
        <v>1.9055126625116726E-4</v>
      </c>
      <c r="M325" s="32">
        <v>5.7992656527375329E-3</v>
      </c>
      <c r="N325" s="32">
        <v>5.6087143864863654E-3</v>
      </c>
      <c r="O325" s="32">
        <v>1.8423044992050142E-6</v>
      </c>
      <c r="P325" s="32"/>
      <c r="Q325" s="32" t="s">
        <v>1479</v>
      </c>
      <c r="R325" s="32">
        <v>3.9982762026247859E-4</v>
      </c>
      <c r="S325" s="32">
        <v>1.9746152468876283E-3</v>
      </c>
    </row>
    <row r="326" spans="1:19">
      <c r="A326" s="32" t="s">
        <v>878</v>
      </c>
      <c r="B326" s="32">
        <v>50000</v>
      </c>
      <c r="C326" s="32">
        <v>7.3599999999999999E-2</v>
      </c>
      <c r="D326" s="32">
        <v>7.3603759163247892E-2</v>
      </c>
      <c r="E326" s="32">
        <v>7.3605822695959278E-2</v>
      </c>
      <c r="F326" s="32">
        <v>7.2994367899285317E-2</v>
      </c>
      <c r="G326" s="32">
        <v>5.6544900723148851E-4</v>
      </c>
      <c r="H326" s="32">
        <v>3.1973257977907597E-7</v>
      </c>
      <c r="I326" s="32">
        <v>-9.8339143010473893E-3</v>
      </c>
      <c r="J326" s="32">
        <v>2.9800961457766038</v>
      </c>
      <c r="K326" s="32">
        <v>7.6823386965516639E-3</v>
      </c>
      <c r="L326" s="32">
        <v>7.120063386149407E-2</v>
      </c>
      <c r="M326" s="32">
        <v>7.5845745413765084E-2</v>
      </c>
      <c r="N326" s="32">
        <v>4.645111552271014E-3</v>
      </c>
      <c r="O326" s="32">
        <v>2.5287648359587569E-6</v>
      </c>
      <c r="P326" s="32"/>
      <c r="Q326" s="32" t="s">
        <v>1480</v>
      </c>
      <c r="R326" s="32">
        <v>7.2489178526985998E-2</v>
      </c>
      <c r="S326" s="32">
        <v>7.4711597030878998E-2</v>
      </c>
    </row>
    <row r="327" spans="1:19">
      <c r="A327" s="32" t="s">
        <v>879</v>
      </c>
      <c r="B327" s="32">
        <v>50000</v>
      </c>
      <c r="C327" s="32">
        <v>8.1942780107849001E-5</v>
      </c>
      <c r="D327" s="32">
        <v>8.2062908544707649E-5</v>
      </c>
      <c r="E327" s="32">
        <v>8.2070984525703643E-5</v>
      </c>
      <c r="F327" s="32">
        <v>5.3005486956319863E-5</v>
      </c>
      <c r="G327" s="32">
        <v>2.1046815176348107E-5</v>
      </c>
      <c r="H327" s="32">
        <v>4.4296842906735697E-10</v>
      </c>
      <c r="I327" s="32">
        <v>-5.0555598948514354E-3</v>
      </c>
      <c r="J327" s="32">
        <v>2.9741012108188372</v>
      </c>
      <c r="K327" s="32">
        <v>0.25647171846074474</v>
      </c>
      <c r="L327" s="32">
        <v>-3.7922103951869838E-6</v>
      </c>
      <c r="M327" s="32">
        <v>1.7398959532298618E-4</v>
      </c>
      <c r="N327" s="32">
        <v>1.7778180571817318E-4</v>
      </c>
      <c r="O327" s="32">
        <v>9.4124218888377181E-8</v>
      </c>
      <c r="P327" s="32"/>
      <c r="Q327" s="32" t="s">
        <v>1481</v>
      </c>
      <c r="R327" s="32">
        <v>4.0814415360783656E-5</v>
      </c>
      <c r="S327" s="32">
        <v>1.2307992898980745E-4</v>
      </c>
    </row>
    <row r="328" spans="1:19">
      <c r="A328" s="32" t="s">
        <v>880</v>
      </c>
      <c r="B328" s="32">
        <v>50000</v>
      </c>
      <c r="C328" s="32">
        <v>6.1062013181545816E-4</v>
      </c>
      <c r="D328" s="32">
        <v>6.1123276155628057E-4</v>
      </c>
      <c r="E328" s="32">
        <v>5.2736465749854953E-4</v>
      </c>
      <c r="F328" s="32">
        <v>4.4339670420153062E-4</v>
      </c>
      <c r="G328" s="32">
        <v>3.5864767712786942E-4</v>
      </c>
      <c r="H328" s="32">
        <v>1.2862815630921649E-7</v>
      </c>
      <c r="I328" s="32">
        <v>1.9858895954069005</v>
      </c>
      <c r="J328" s="32">
        <v>10.702286200492662</v>
      </c>
      <c r="K328" s="32">
        <v>0.58676121386999014</v>
      </c>
      <c r="L328" s="32">
        <v>6.8076025961232191E-5</v>
      </c>
      <c r="M328" s="32">
        <v>5.2587164173292684E-3</v>
      </c>
      <c r="N328" s="32">
        <v>5.1906403913680359E-3</v>
      </c>
      <c r="O328" s="32">
        <v>1.6039211720606253E-6</v>
      </c>
      <c r="P328" s="32"/>
      <c r="Q328" s="32" t="s">
        <v>1482</v>
      </c>
      <c r="R328" s="32">
        <v>1.832454883135525E-4</v>
      </c>
      <c r="S328" s="32">
        <v>1.5362688175390229E-3</v>
      </c>
    </row>
    <row r="329" spans="1:19">
      <c r="A329" s="32" t="s">
        <v>881</v>
      </c>
      <c r="B329" s="32">
        <v>50000</v>
      </c>
      <c r="C329" s="32">
        <v>7.530055683348294E-2</v>
      </c>
      <c r="D329" s="32">
        <v>7.5299087163355857E-2</v>
      </c>
      <c r="E329" s="32">
        <v>7.5298363451505812E-2</v>
      </c>
      <c r="F329" s="32">
        <v>7.5627169587056425E-2</v>
      </c>
      <c r="G329" s="32">
        <v>3.9440369529935752E-4</v>
      </c>
      <c r="H329" s="32">
        <v>1.5555427486578843E-7</v>
      </c>
      <c r="I329" s="32">
        <v>5.4025436254215974E-3</v>
      </c>
      <c r="J329" s="32">
        <v>2.9847809751073426</v>
      </c>
      <c r="K329" s="32">
        <v>5.23782837425011E-3</v>
      </c>
      <c r="L329" s="32">
        <v>7.3666483371911562E-2</v>
      </c>
      <c r="M329" s="32">
        <v>7.7056067837448158E-2</v>
      </c>
      <c r="N329" s="32">
        <v>3.3895844655365964E-3</v>
      </c>
      <c r="O329" s="32">
        <v>1.7638269465329553E-6</v>
      </c>
      <c r="P329" s="32"/>
      <c r="Q329" s="32" t="s">
        <v>1483</v>
      </c>
      <c r="R329" s="32">
        <v>7.4524738302424995E-2</v>
      </c>
      <c r="S329" s="32">
        <v>7.6073929041997002E-2</v>
      </c>
    </row>
    <row r="330" spans="1:19">
      <c r="A330" s="32" t="s">
        <v>882</v>
      </c>
      <c r="B330" s="32">
        <v>50000</v>
      </c>
      <c r="C330" s="32">
        <v>4.1050970601436251E-4</v>
      </c>
      <c r="D330" s="32">
        <v>4.0948898712189882E-4</v>
      </c>
      <c r="E330" s="32">
        <v>4.0878803936084053E-4</v>
      </c>
      <c r="F330" s="32">
        <v>3.7094934223266167E-4</v>
      </c>
      <c r="G330" s="32">
        <v>1.6933978286859608E-4</v>
      </c>
      <c r="H330" s="32">
        <v>2.8675962061983263E-8</v>
      </c>
      <c r="I330" s="32">
        <v>1.802292778049552E-2</v>
      </c>
      <c r="J330" s="32">
        <v>2.9906517326210795</v>
      </c>
      <c r="K330" s="32">
        <v>0.41353928480178181</v>
      </c>
      <c r="L330" s="32">
        <v>-2.3524128567408437E-4</v>
      </c>
      <c r="M330" s="32">
        <v>1.0854673204803119E-3</v>
      </c>
      <c r="N330" s="32">
        <v>1.3207086061543963E-3</v>
      </c>
      <c r="O330" s="32">
        <v>7.5731053157847037E-7</v>
      </c>
      <c r="P330" s="32"/>
      <c r="Q330" s="32" t="s">
        <v>1484</v>
      </c>
      <c r="R330" s="32">
        <v>7.889783289238878E-5</v>
      </c>
      <c r="S330" s="32">
        <v>7.4305053422146186E-4</v>
      </c>
    </row>
    <row r="331" spans="1:19">
      <c r="A331" s="32" t="s">
        <v>883</v>
      </c>
      <c r="B331" s="32">
        <v>50000</v>
      </c>
      <c r="C331" s="32">
        <v>5.8655464542190319E-4</v>
      </c>
      <c r="D331" s="32">
        <v>5.8560957452868392E-4</v>
      </c>
      <c r="E331" s="32">
        <v>5.5311900544133806E-4</v>
      </c>
      <c r="F331" s="32">
        <v>4.5828960979930834E-4</v>
      </c>
      <c r="G331" s="32">
        <v>1.9220479912224623E-4</v>
      </c>
      <c r="H331" s="32">
        <v>3.6942684805623029E-8</v>
      </c>
      <c r="I331" s="32">
        <v>1.2466046454585071</v>
      </c>
      <c r="J331" s="32">
        <v>6.1141432649513643</v>
      </c>
      <c r="K331" s="32">
        <v>0.3282132114676205</v>
      </c>
      <c r="L331" s="32">
        <v>1.6216796925959051E-4</v>
      </c>
      <c r="M331" s="32">
        <v>2.534678968634158E-3</v>
      </c>
      <c r="N331" s="32">
        <v>2.3725109993745675E-3</v>
      </c>
      <c r="O331" s="32">
        <v>8.5956599287806896E-7</v>
      </c>
      <c r="P331" s="32"/>
      <c r="Q331" s="32" t="s">
        <v>1485</v>
      </c>
      <c r="R331" s="32">
        <v>3.092914875505512E-4</v>
      </c>
      <c r="S331" s="32">
        <v>1.0512471775076194E-3</v>
      </c>
    </row>
    <row r="332" spans="1:19">
      <c r="A332" s="32" t="s">
        <v>884</v>
      </c>
      <c r="B332" s="32">
        <v>50000</v>
      </c>
      <c r="C332" s="32">
        <v>7.3170439669570708E-2</v>
      </c>
      <c r="D332" s="32">
        <v>7.3170217475616514E-2</v>
      </c>
      <c r="E332" s="32">
        <v>7.3167903365576381E-2</v>
      </c>
      <c r="F332" s="32">
        <v>7.2511512792139576E-2</v>
      </c>
      <c r="G332" s="32">
        <v>4.4338301860355234E-4</v>
      </c>
      <c r="H332" s="32">
        <v>1.9658850118599806E-7</v>
      </c>
      <c r="I332" s="32">
        <v>8.405587640870028E-3</v>
      </c>
      <c r="J332" s="32">
        <v>3.0168821002606618</v>
      </c>
      <c r="K332" s="32">
        <v>6.0596105068473618E-3</v>
      </c>
      <c r="L332" s="32">
        <v>7.1289148521191906E-2</v>
      </c>
      <c r="M332" s="32">
        <v>7.4885132522384878E-2</v>
      </c>
      <c r="N332" s="32">
        <v>3.5959840011929728E-3</v>
      </c>
      <c r="O332" s="32">
        <v>1.982869139333194E-6</v>
      </c>
      <c r="P332" s="32"/>
      <c r="Q332" s="32" t="s">
        <v>1486</v>
      </c>
      <c r="R332" s="32">
        <v>7.2298070463842998E-2</v>
      </c>
      <c r="S332" s="32">
        <v>7.4039902719232997E-2</v>
      </c>
    </row>
    <row r="333" spans="1:19">
      <c r="A333" s="32" t="s">
        <v>885</v>
      </c>
      <c r="B333" s="32">
        <v>50000</v>
      </c>
      <c r="C333" s="32">
        <v>6.8536992732361266E-4</v>
      </c>
      <c r="D333" s="32">
        <v>6.8418058125849343E-4</v>
      </c>
      <c r="E333" s="32">
        <v>6.7895542274455591E-4</v>
      </c>
      <c r="F333" s="32">
        <v>2.7434978862240307E-4</v>
      </c>
      <c r="G333" s="32">
        <v>1.6748281305973726E-4</v>
      </c>
      <c r="H333" s="32">
        <v>2.8050492670402895E-8</v>
      </c>
      <c r="I333" s="32">
        <v>0.1960501736498601</v>
      </c>
      <c r="J333" s="32">
        <v>3.0480894997247066</v>
      </c>
      <c r="K333" s="32">
        <v>0.24479328652044832</v>
      </c>
      <c r="L333" s="32">
        <v>-5.5037193836714625E-5</v>
      </c>
      <c r="M333" s="32">
        <v>1.3876582581919881E-3</v>
      </c>
      <c r="N333" s="32">
        <v>1.4426954520287028E-3</v>
      </c>
      <c r="O333" s="32">
        <v>7.4900591012892413E-7</v>
      </c>
      <c r="P333" s="32"/>
      <c r="Q333" s="32" t="s">
        <v>1487</v>
      </c>
      <c r="R333" s="32">
        <v>3.7222560506353346E-4</v>
      </c>
      <c r="S333" s="32">
        <v>1.0280584717708879E-3</v>
      </c>
    </row>
    <row r="334" spans="1:19">
      <c r="A334" s="32" t="s">
        <v>886</v>
      </c>
      <c r="B334" s="32">
        <v>50000</v>
      </c>
      <c r="C334" s="32">
        <v>5.0041077957838618E-4</v>
      </c>
      <c r="D334" s="32">
        <v>5.0113420268156292E-4</v>
      </c>
      <c r="E334" s="32">
        <v>4.5147135459257519E-4</v>
      </c>
      <c r="F334" s="32">
        <v>2.2379475189154849E-4</v>
      </c>
      <c r="G334" s="32">
        <v>2.3118008878890078E-4</v>
      </c>
      <c r="H334" s="32">
        <v>5.3444233452444055E-8</v>
      </c>
      <c r="I334" s="32">
        <v>1.797882047861399</v>
      </c>
      <c r="J334" s="32">
        <v>9.224127469128895</v>
      </c>
      <c r="K334" s="32">
        <v>0.4613137310362353</v>
      </c>
      <c r="L334" s="32">
        <v>9.5216875262461715E-5</v>
      </c>
      <c r="M334" s="32">
        <v>3.2763420429722731E-3</v>
      </c>
      <c r="N334" s="32">
        <v>3.1811251677098112E-3</v>
      </c>
      <c r="O334" s="32">
        <v>1.0338687871528383E-6</v>
      </c>
      <c r="P334" s="32"/>
      <c r="Q334" s="32" t="s">
        <v>1488</v>
      </c>
      <c r="R334" s="32">
        <v>2.0800306895360612E-4</v>
      </c>
      <c r="S334" s="32">
        <v>1.0813496209667694E-3</v>
      </c>
    </row>
    <row r="335" spans="1:19">
      <c r="A335" s="32" t="s">
        <v>887</v>
      </c>
      <c r="B335" s="32">
        <v>50000</v>
      </c>
      <c r="C335" s="32">
        <v>9.9599950863974948E-4</v>
      </c>
      <c r="D335" s="32">
        <v>9.9424003628580246E-4</v>
      </c>
      <c r="E335" s="32">
        <v>9.9353139748390969E-4</v>
      </c>
      <c r="F335" s="32">
        <v>9.3480271502160484E-4</v>
      </c>
      <c r="G335" s="32">
        <v>2.2980595530030297E-4</v>
      </c>
      <c r="H335" s="32">
        <v>5.2810777091484846E-8</v>
      </c>
      <c r="I335" s="32">
        <v>1.2579689188203146E-2</v>
      </c>
      <c r="J335" s="32">
        <v>2.9982319908137804</v>
      </c>
      <c r="K335" s="32">
        <v>0.23113729774833097</v>
      </c>
      <c r="L335" s="32">
        <v>-6.3330313546331285E-6</v>
      </c>
      <c r="M335" s="32">
        <v>1.8802305289454047E-3</v>
      </c>
      <c r="N335" s="32">
        <v>1.8865635603000379E-3</v>
      </c>
      <c r="O335" s="32">
        <v>1.027723475371511E-6</v>
      </c>
      <c r="P335" s="32"/>
      <c r="Q335" s="32" t="s">
        <v>1489</v>
      </c>
      <c r="R335" s="32">
        <v>5.4446220337335462E-4</v>
      </c>
      <c r="S335" s="32">
        <v>1.4486760690636394E-3</v>
      </c>
    </row>
    <row r="336" spans="1:19">
      <c r="A336" s="32" t="s">
        <v>888</v>
      </c>
      <c r="B336" s="32">
        <v>50000</v>
      </c>
      <c r="C336" s="32">
        <v>4.4871427401523207E-4</v>
      </c>
      <c r="D336" s="32">
        <v>4.4865630490465455E-4</v>
      </c>
      <c r="E336" s="32">
        <v>4.3027242037224883E-4</v>
      </c>
      <c r="F336" s="32">
        <v>3.3284980061350781E-4</v>
      </c>
      <c r="G336" s="32">
        <v>1.2451920498604099E-4</v>
      </c>
      <c r="H336" s="32">
        <v>1.5505032410355698E-8</v>
      </c>
      <c r="I336" s="32">
        <v>0.99171353097397419</v>
      </c>
      <c r="J336" s="32">
        <v>4.8730415165488301</v>
      </c>
      <c r="K336" s="32">
        <v>0.27753807006568865</v>
      </c>
      <c r="L336" s="32">
        <v>1.4156652731125066E-4</v>
      </c>
      <c r="M336" s="32">
        <v>1.4966094182816872E-3</v>
      </c>
      <c r="N336" s="32">
        <v>1.3550428909704364E-3</v>
      </c>
      <c r="O336" s="32">
        <v>5.5686681370603681E-7</v>
      </c>
      <c r="P336" s="32"/>
      <c r="Q336" s="32" t="s">
        <v>1490</v>
      </c>
      <c r="R336" s="32">
        <v>2.5864525332643736E-4</v>
      </c>
      <c r="S336" s="32">
        <v>7.390590940727571E-4</v>
      </c>
    </row>
    <row r="337" spans="1:19">
      <c r="A337" s="32" t="s">
        <v>889</v>
      </c>
      <c r="B337" s="32">
        <v>50000</v>
      </c>
      <c r="C337" s="32">
        <v>7.4179979787105846E-2</v>
      </c>
      <c r="D337" s="32">
        <v>7.4180456331385453E-2</v>
      </c>
      <c r="E337" s="32">
        <v>7.4181486312707073E-2</v>
      </c>
      <c r="F337" s="32">
        <v>7.4142570143790346E-2</v>
      </c>
      <c r="G337" s="32">
        <v>2.6416170860386293E-4</v>
      </c>
      <c r="H337" s="32">
        <v>6.9781408292512193E-8</v>
      </c>
      <c r="I337" s="32">
        <v>2.6030799521988704E-3</v>
      </c>
      <c r="J337" s="32">
        <v>3.0107022312338496</v>
      </c>
      <c r="K337" s="32">
        <v>3.5610687998975975E-3</v>
      </c>
      <c r="L337" s="32">
        <v>7.3045792383480163E-2</v>
      </c>
      <c r="M337" s="32">
        <v>7.5336772228383295E-2</v>
      </c>
      <c r="N337" s="32">
        <v>2.2909798449031321E-3</v>
      </c>
      <c r="O337" s="32">
        <v>1.1813670749814573E-6</v>
      </c>
      <c r="P337" s="32"/>
      <c r="Q337" s="32" t="s">
        <v>1491</v>
      </c>
      <c r="R337" s="32">
        <v>7.3663154514206006E-2</v>
      </c>
      <c r="S337" s="32">
        <v>7.4697854454103998E-2</v>
      </c>
    </row>
    <row r="338" spans="1:19">
      <c r="A338" s="32" t="s">
        <v>890</v>
      </c>
      <c r="B338" s="32">
        <v>50000</v>
      </c>
      <c r="C338" s="32">
        <v>2.0838546512984052E-4</v>
      </c>
      <c r="D338" s="32">
        <v>2.085947800528584E-4</v>
      </c>
      <c r="E338" s="32">
        <v>2.0851713689493242E-4</v>
      </c>
      <c r="F338" s="32">
        <v>1.5022479554156268E-4</v>
      </c>
      <c r="G338" s="32">
        <v>3.5480044438980679E-5</v>
      </c>
      <c r="H338" s="32">
        <v>1.2588335533920439E-9</v>
      </c>
      <c r="I338" s="32">
        <v>3.7182866992890059E-3</v>
      </c>
      <c r="J338" s="32">
        <v>3.0046379026747476</v>
      </c>
      <c r="K338" s="32">
        <v>0.17009075888663153</v>
      </c>
      <c r="L338" s="32">
        <v>5.2560599302086952E-5</v>
      </c>
      <c r="M338" s="32">
        <v>3.5142889880034127E-4</v>
      </c>
      <c r="N338" s="32">
        <v>2.9886829949825431E-4</v>
      </c>
      <c r="O338" s="32">
        <v>1.5867158242054839E-7</v>
      </c>
      <c r="P338" s="32"/>
      <c r="Q338" s="32" t="s">
        <v>1492</v>
      </c>
      <c r="R338" s="32">
        <v>1.3931353382483526E-4</v>
      </c>
      <c r="S338" s="32">
        <v>2.7859890518203519E-4</v>
      </c>
    </row>
    <row r="339" spans="1:19">
      <c r="A339" s="32" t="s">
        <v>891</v>
      </c>
      <c r="B339" s="32">
        <v>50000</v>
      </c>
      <c r="C339" s="32">
        <v>6.1680498022356148E-4</v>
      </c>
      <c r="D339" s="32">
        <v>6.1715560208191664E-4</v>
      </c>
      <c r="E339" s="32">
        <v>6.1355281108677214E-4</v>
      </c>
      <c r="F339" s="32">
        <v>4.7314812742308256E-4</v>
      </c>
      <c r="G339" s="32">
        <v>1.1904554013163229E-4</v>
      </c>
      <c r="H339" s="32">
        <v>1.4171840625232074E-8</v>
      </c>
      <c r="I339" s="32">
        <v>0.22275728448644933</v>
      </c>
      <c r="J339" s="32">
        <v>3.3877780457472824</v>
      </c>
      <c r="K339" s="32">
        <v>0.19289388240185021</v>
      </c>
      <c r="L339" s="32">
        <v>1.6627750633535536E-4</v>
      </c>
      <c r="M339" s="32">
        <v>1.2679684878624802E-3</v>
      </c>
      <c r="N339" s="32">
        <v>1.1016909815271248E-3</v>
      </c>
      <c r="O339" s="32">
        <v>5.3238784030501817E-7</v>
      </c>
      <c r="P339" s="32"/>
      <c r="Q339" s="32" t="s">
        <v>1493</v>
      </c>
      <c r="R339" s="32">
        <v>3.9211012303839294E-4</v>
      </c>
      <c r="S339" s="32">
        <v>8.5996416413116207E-4</v>
      </c>
    </row>
    <row r="340" spans="1:19">
      <c r="A340" s="32" t="s">
        <v>892</v>
      </c>
      <c r="B340" s="32">
        <v>50000</v>
      </c>
      <c r="C340" s="32">
        <v>9.208887390663395E-2</v>
      </c>
      <c r="D340" s="32">
        <v>9.2085541118800143E-2</v>
      </c>
      <c r="E340" s="32">
        <v>9.2086306675264157E-2</v>
      </c>
      <c r="F340" s="32">
        <v>9.1198258172958444E-2</v>
      </c>
      <c r="G340" s="32">
        <v>4.2489250536715487E-4</v>
      </c>
      <c r="H340" s="32">
        <v>1.8053364111717773E-7</v>
      </c>
      <c r="I340" s="32">
        <v>-6.5597378879690095E-3</v>
      </c>
      <c r="J340" s="32">
        <v>3.0119403971763248</v>
      </c>
      <c r="K340" s="32">
        <v>4.6141066252626817E-3</v>
      </c>
      <c r="L340" s="32">
        <v>9.034348509090849E-2</v>
      </c>
      <c r="M340" s="32">
        <v>9.3990420388490703E-2</v>
      </c>
      <c r="N340" s="32">
        <v>3.6469352975822128E-3</v>
      </c>
      <c r="O340" s="32">
        <v>1.9001770502623051E-6</v>
      </c>
      <c r="P340" s="32"/>
      <c r="Q340" s="32" t="s">
        <v>1494</v>
      </c>
      <c r="R340" s="32">
        <v>9.1252203885925004E-2</v>
      </c>
      <c r="S340" s="32">
        <v>9.2913875440787996E-2</v>
      </c>
    </row>
    <row r="341" spans="1:19">
      <c r="A341" s="32" t="s">
        <v>893</v>
      </c>
      <c r="B341" s="32">
        <v>50000</v>
      </c>
      <c r="C341" s="32">
        <v>7.7636363636363645E-4</v>
      </c>
      <c r="D341" s="32">
        <v>7.7766120562880632E-4</v>
      </c>
      <c r="E341" s="32">
        <v>7.710855582995029E-4</v>
      </c>
      <c r="F341" s="32">
        <v>4.262358600290996E-4</v>
      </c>
      <c r="G341" s="32">
        <v>2.8163037702425676E-4</v>
      </c>
      <c r="H341" s="32">
        <v>7.9315669262825004E-8</v>
      </c>
      <c r="I341" s="32">
        <v>0.13226361155767619</v>
      </c>
      <c r="J341" s="32">
        <v>3.08445415607977</v>
      </c>
      <c r="K341" s="32">
        <v>0.36215047759330393</v>
      </c>
      <c r="L341" s="32">
        <v>-4.7410973056124362E-4</v>
      </c>
      <c r="M341" s="32">
        <v>2.0887242544876169E-3</v>
      </c>
      <c r="N341" s="32">
        <v>2.5628339850488607E-3</v>
      </c>
      <c r="O341" s="32">
        <v>1.259489335110266E-6</v>
      </c>
      <c r="P341" s="32"/>
      <c r="Q341" s="32" t="s">
        <v>1495</v>
      </c>
      <c r="R341" s="32">
        <v>2.4496917318531574E-4</v>
      </c>
      <c r="S341" s="32">
        <v>1.3468523529221055E-3</v>
      </c>
    </row>
    <row r="342" spans="1:19">
      <c r="A342" s="32" t="s">
        <v>894</v>
      </c>
      <c r="B342" s="32">
        <v>50000</v>
      </c>
      <c r="C342" s="32">
        <v>9.6453923013922966E-4</v>
      </c>
      <c r="D342" s="32">
        <v>9.6463776553834676E-4</v>
      </c>
      <c r="E342" s="32">
        <v>9.6421531470948139E-4</v>
      </c>
      <c r="F342" s="32">
        <v>8.597300220116133E-4</v>
      </c>
      <c r="G342" s="32">
        <v>2.1502762802241802E-4</v>
      </c>
      <c r="H342" s="32">
        <v>4.6236880812947376E-8</v>
      </c>
      <c r="I342" s="32">
        <v>-1.3102613629680576E-2</v>
      </c>
      <c r="J342" s="32">
        <v>2.9971042614014198</v>
      </c>
      <c r="K342" s="32">
        <v>0.22291023190701537</v>
      </c>
      <c r="L342" s="32">
        <v>1.0398309458533812E-4</v>
      </c>
      <c r="M342" s="32">
        <v>1.9378874140743134E-3</v>
      </c>
      <c r="N342" s="32">
        <v>1.8339043194889753E-3</v>
      </c>
      <c r="O342" s="32">
        <v>9.6163278659733077E-7</v>
      </c>
      <c r="P342" s="32"/>
      <c r="Q342" s="32" t="s">
        <v>1496</v>
      </c>
      <c r="R342" s="32">
        <v>5.4445090286093178E-4</v>
      </c>
      <c r="S342" s="32">
        <v>1.3847442726639967E-3</v>
      </c>
    </row>
    <row r="343" spans="1:19">
      <c r="A343" s="32" t="s">
        <v>895</v>
      </c>
      <c r="B343" s="32">
        <v>50000</v>
      </c>
      <c r="C343" s="32">
        <v>5.4764800287275824E-2</v>
      </c>
      <c r="D343" s="32">
        <v>5.4764469544495549E-2</v>
      </c>
      <c r="E343" s="32">
        <v>5.476401794055237E-2</v>
      </c>
      <c r="F343" s="32">
        <v>5.4692727761789246E-2</v>
      </c>
      <c r="G343" s="32">
        <v>9.5708800873060034E-5</v>
      </c>
      <c r="H343" s="32">
        <v>9.1601745645590579E-9</v>
      </c>
      <c r="I343" s="32">
        <v>-1.8333418351571313E-4</v>
      </c>
      <c r="J343" s="32">
        <v>3.0296088523166489</v>
      </c>
      <c r="K343" s="32">
        <v>1.747644077795689E-3</v>
      </c>
      <c r="L343" s="32">
        <v>5.4368784275305941E-2</v>
      </c>
      <c r="M343" s="32">
        <v>5.5147670424341176E-2</v>
      </c>
      <c r="N343" s="32">
        <v>7.7888614903523501E-4</v>
      </c>
      <c r="O343" s="32">
        <v>4.2802276959430693E-7</v>
      </c>
      <c r="P343" s="32"/>
      <c r="Q343" s="32" t="s">
        <v>1497</v>
      </c>
      <c r="R343" s="32">
        <v>5.4576940997629997E-2</v>
      </c>
      <c r="S343" s="32">
        <v>5.4952874298061997E-2</v>
      </c>
    </row>
    <row r="344" spans="1:19">
      <c r="A344" s="32" t="s">
        <v>896</v>
      </c>
      <c r="B344" s="32">
        <v>50000</v>
      </c>
      <c r="C344" s="32">
        <v>6.4129802373688835E-5</v>
      </c>
      <c r="D344" s="32">
        <v>6.4153185440765873E-5</v>
      </c>
      <c r="E344" s="32">
        <v>6.4223875190939087E-5</v>
      </c>
      <c r="F344" s="32">
        <v>5.2477102473596665E-5</v>
      </c>
      <c r="G344" s="32">
        <v>1.7360263740917726E-5</v>
      </c>
      <c r="H344" s="32">
        <v>3.0137875715422268E-10</v>
      </c>
      <c r="I344" s="32">
        <v>-7.9285135135624442E-3</v>
      </c>
      <c r="J344" s="32">
        <v>3.0165574204871519</v>
      </c>
      <c r="K344" s="32">
        <v>0.27060641839752231</v>
      </c>
      <c r="L344" s="32">
        <v>-4.1566943736022626E-6</v>
      </c>
      <c r="M344" s="32">
        <v>1.3993730359050958E-4</v>
      </c>
      <c r="N344" s="32">
        <v>1.4409399796411185E-4</v>
      </c>
      <c r="O344" s="32">
        <v>7.7637459664033669E-8</v>
      </c>
      <c r="P344" s="32"/>
      <c r="Q344" s="32" t="s">
        <v>1498</v>
      </c>
      <c r="R344" s="32">
        <v>3.002872857082296E-5</v>
      </c>
      <c r="S344" s="32">
        <v>9.8076094952044627E-5</v>
      </c>
    </row>
    <row r="345" spans="1:19">
      <c r="A345" s="32" t="s">
        <v>897</v>
      </c>
      <c r="B345" s="32">
        <v>50000</v>
      </c>
      <c r="C345" s="32">
        <v>3.2126547606455447E-4</v>
      </c>
      <c r="D345" s="32">
        <v>3.2148794291351882E-4</v>
      </c>
      <c r="E345" s="32">
        <v>3.2161914528938451E-4</v>
      </c>
      <c r="F345" s="32">
        <v>3.0354077294752281E-4</v>
      </c>
      <c r="G345" s="32">
        <v>5.6727252606557187E-5</v>
      </c>
      <c r="H345" s="32">
        <v>3.2179811882881491E-9</v>
      </c>
      <c r="I345" s="32">
        <v>2.0010236189422475E-3</v>
      </c>
      <c r="J345" s="32">
        <v>3.0230351705999641</v>
      </c>
      <c r="K345" s="32">
        <v>0.17645219317545907</v>
      </c>
      <c r="L345" s="32">
        <v>7.4778650470456843E-5</v>
      </c>
      <c r="M345" s="32">
        <v>5.6998662029325217E-4</v>
      </c>
      <c r="N345" s="32">
        <v>4.9520796982279532E-4</v>
      </c>
      <c r="O345" s="32">
        <v>2.5369198601012802E-7</v>
      </c>
      <c r="P345" s="32"/>
      <c r="Q345" s="32" t="s">
        <v>1499</v>
      </c>
      <c r="R345" s="32">
        <v>2.0999198811469798E-4</v>
      </c>
      <c r="S345" s="32">
        <v>4.3281445857459058E-4</v>
      </c>
    </row>
    <row r="346" spans="1:19">
      <c r="A346" s="32" t="s">
        <v>898</v>
      </c>
      <c r="B346" s="32">
        <v>50000</v>
      </c>
      <c r="C346" s="32">
        <v>3.6987199370684216E-3</v>
      </c>
      <c r="D346" s="32">
        <v>3.6239872624066658E-3</v>
      </c>
      <c r="E346" s="32">
        <v>1.2542812713984205E-3</v>
      </c>
      <c r="F346" s="32">
        <v>1.3717031849099883E-3</v>
      </c>
      <c r="G346" s="32">
        <v>8.3996371292853339E-2</v>
      </c>
      <c r="H346" s="32">
        <v>7.0553903903668768E-3</v>
      </c>
      <c r="I346" s="32">
        <v>170.51704600127107</v>
      </c>
      <c r="J346" s="32">
        <v>33924.925635322375</v>
      </c>
      <c r="K346" s="32">
        <v>23.177888113511717</v>
      </c>
      <c r="L346" s="32">
        <v>1.0811985936774397E-3</v>
      </c>
      <c r="M346" s="32">
        <v>17.037398541058359</v>
      </c>
      <c r="N346" s="32">
        <v>17.036317342464681</v>
      </c>
      <c r="O346" s="32">
        <v>3.7564319214826393E-4</v>
      </c>
      <c r="P346" s="32"/>
      <c r="Q346" s="32" t="s">
        <v>1500</v>
      </c>
      <c r="R346" s="32">
        <v>1.1403030617447277E-3</v>
      </c>
      <c r="S346" s="32">
        <v>9.137746073468303E-3</v>
      </c>
    </row>
    <row r="347" spans="1:19">
      <c r="A347" s="32" t="s">
        <v>899</v>
      </c>
      <c r="B347" s="32">
        <v>50000</v>
      </c>
      <c r="C347" s="32">
        <v>6.1946588442458764E-4</v>
      </c>
      <c r="D347" s="32">
        <v>6.2037254314435014E-4</v>
      </c>
      <c r="E347" s="32">
        <v>5.4808758716987679E-4</v>
      </c>
      <c r="F347" s="32">
        <v>5.7921247733814238E-4</v>
      </c>
      <c r="G347" s="32">
        <v>3.1081316863139352E-4</v>
      </c>
      <c r="H347" s="32">
        <v>9.6604825794687063E-8</v>
      </c>
      <c r="I347" s="32">
        <v>1.976681364906671</v>
      </c>
      <c r="J347" s="32">
        <v>10.70038861984084</v>
      </c>
      <c r="K347" s="32">
        <v>0.50101051709355315</v>
      </c>
      <c r="L347" s="32">
        <v>1.1829733392023838E-4</v>
      </c>
      <c r="M347" s="32">
        <v>4.572803737985247E-3</v>
      </c>
      <c r="N347" s="32">
        <v>4.4545064040650085E-3</v>
      </c>
      <c r="O347" s="32">
        <v>1.3899987467238025E-6</v>
      </c>
      <c r="P347" s="32"/>
      <c r="Q347" s="32" t="s">
        <v>1501</v>
      </c>
      <c r="R347" s="32">
        <v>2.4273361512851515E-4</v>
      </c>
      <c r="S347" s="32">
        <v>1.4197018471447935E-3</v>
      </c>
    </row>
    <row r="348" spans="1:19">
      <c r="A348" s="32" t="s">
        <v>900</v>
      </c>
      <c r="B348" s="32">
        <v>50000</v>
      </c>
      <c r="C348" s="32">
        <v>0.10098000196940426</v>
      </c>
      <c r="D348" s="32">
        <v>0.10097443237791129</v>
      </c>
      <c r="E348" s="32">
        <v>0.10097270221739069</v>
      </c>
      <c r="F348" s="32">
        <v>0.10106631118633641</v>
      </c>
      <c r="G348" s="32">
        <v>8.0644351571139829E-4</v>
      </c>
      <c r="H348" s="32">
        <v>6.5035114403296035E-7</v>
      </c>
      <c r="I348" s="32">
        <v>1.6027550396518223E-2</v>
      </c>
      <c r="J348" s="32">
        <v>2.9937469763926501</v>
      </c>
      <c r="K348" s="32">
        <v>7.9866110333075974E-3</v>
      </c>
      <c r="L348" s="32">
        <v>9.7604771319899877E-2</v>
      </c>
      <c r="M348" s="32">
        <v>0.1042497218536575</v>
      </c>
      <c r="N348" s="32">
        <v>6.6449505337576181E-3</v>
      </c>
      <c r="O348" s="32">
        <v>3.6065250422892127E-6</v>
      </c>
      <c r="P348" s="32"/>
      <c r="Q348" s="32" t="s">
        <v>1502</v>
      </c>
      <c r="R348" s="32">
        <v>9.9398311025732003E-2</v>
      </c>
      <c r="S348" s="32">
        <v>0.102568935173243</v>
      </c>
    </row>
    <row r="349" spans="1:19">
      <c r="A349" s="32" t="s">
        <v>901</v>
      </c>
      <c r="B349" s="32">
        <v>50000</v>
      </c>
      <c r="C349" s="32">
        <v>1.0500449913891713E-3</v>
      </c>
      <c r="D349" s="32">
        <v>1.0517423409298471E-3</v>
      </c>
      <c r="E349" s="32">
        <v>1.0507297156854144E-3</v>
      </c>
      <c r="F349" s="32">
        <v>1.1682744001160334E-3</v>
      </c>
      <c r="G349" s="32">
        <v>2.0882324277021825E-4</v>
      </c>
      <c r="H349" s="32">
        <v>4.3607146721069515E-8</v>
      </c>
      <c r="I349" s="32">
        <v>6.4823925644963906E-3</v>
      </c>
      <c r="J349" s="32">
        <v>3.00440570738707</v>
      </c>
      <c r="K349" s="32">
        <v>0.19854981076981007</v>
      </c>
      <c r="L349" s="32">
        <v>4.4123226028384002E-5</v>
      </c>
      <c r="M349" s="32">
        <v>1.9048087341925915E-3</v>
      </c>
      <c r="N349" s="32">
        <v>1.8606855081642075E-3</v>
      </c>
      <c r="O349" s="32">
        <v>9.3388593223229907E-7</v>
      </c>
      <c r="P349" s="32"/>
      <c r="Q349" s="32" t="s">
        <v>1503</v>
      </c>
      <c r="R349" s="32">
        <v>6.4409890268657627E-4</v>
      </c>
      <c r="S349" s="32">
        <v>1.4662049546468677E-3</v>
      </c>
    </row>
    <row r="350" spans="1:19">
      <c r="A350" s="32" t="s">
        <v>902</v>
      </c>
      <c r="B350" s="32">
        <v>50000</v>
      </c>
      <c r="C350" s="32">
        <v>1.2132237156014965E-3</v>
      </c>
      <c r="D350" s="32">
        <v>1.2122483327803215E-3</v>
      </c>
      <c r="E350" s="32">
        <v>1.090949058996048E-3</v>
      </c>
      <c r="F350" s="32">
        <v>9.3352355564364851E-4</v>
      </c>
      <c r="G350" s="32">
        <v>5.604669134966682E-4</v>
      </c>
      <c r="H350" s="32">
        <v>3.1412316112448175E-7</v>
      </c>
      <c r="I350" s="32">
        <v>1.7819207910334922</v>
      </c>
      <c r="J350" s="32">
        <v>9.239805618110239</v>
      </c>
      <c r="K350" s="32">
        <v>0.46233671628256523</v>
      </c>
      <c r="L350" s="32">
        <v>2.2598863369924322E-4</v>
      </c>
      <c r="M350" s="32">
        <v>8.8421850442493202E-3</v>
      </c>
      <c r="N350" s="32">
        <v>8.6161964105500762E-3</v>
      </c>
      <c r="O350" s="32">
        <v>2.5064842354360891E-6</v>
      </c>
      <c r="P350" s="32"/>
      <c r="Q350" s="32" t="s">
        <v>1504</v>
      </c>
      <c r="R350" s="32">
        <v>5.0459858770585781E-4</v>
      </c>
      <c r="S350" s="32">
        <v>2.6315324721220422E-3</v>
      </c>
    </row>
    <row r="351" spans="1:19">
      <c r="A351" s="32" t="s">
        <v>903</v>
      </c>
      <c r="B351" s="32">
        <v>50000</v>
      </c>
      <c r="C351" s="32">
        <v>7.3330210772833707E-2</v>
      </c>
      <c r="D351" s="32">
        <v>7.3339317174347621E-2</v>
      </c>
      <c r="E351" s="32">
        <v>7.333413277943017E-2</v>
      </c>
      <c r="F351" s="32">
        <v>7.291642653185465E-2</v>
      </c>
      <c r="G351" s="32">
        <v>1.8637101044568938E-3</v>
      </c>
      <c r="H351" s="32">
        <v>3.473415353454726E-6</v>
      </c>
      <c r="I351" s="32">
        <v>-1.0206783653709829E-3</v>
      </c>
      <c r="J351" s="32">
        <v>3.0266893341404786</v>
      </c>
      <c r="K351" s="32">
        <v>2.5412155120374862E-2</v>
      </c>
      <c r="L351" s="32">
        <v>6.5619072055096955E-2</v>
      </c>
      <c r="M351" s="32">
        <v>8.1237758164716345E-2</v>
      </c>
      <c r="N351" s="32">
        <v>1.561868610961939E-2</v>
      </c>
      <c r="O351" s="32">
        <v>8.3347649678376977E-6</v>
      </c>
      <c r="P351" s="32"/>
      <c r="Q351" s="32" t="s">
        <v>1505</v>
      </c>
      <c r="R351" s="32">
        <v>6.9712581176575E-2</v>
      </c>
      <c r="S351" s="32">
        <v>7.6995848841224998E-2</v>
      </c>
    </row>
    <row r="352" spans="1:19">
      <c r="A352" s="32" t="s">
        <v>904</v>
      </c>
      <c r="B352" s="32">
        <v>50000</v>
      </c>
      <c r="C352" s="32">
        <v>8.3934426229508217E-5</v>
      </c>
      <c r="D352" s="32">
        <v>8.4025990496547435E-5</v>
      </c>
      <c r="E352" s="32">
        <v>8.3922577571152824E-5</v>
      </c>
      <c r="F352" s="32">
        <v>8.6310256654920642E-5</v>
      </c>
      <c r="G352" s="32">
        <v>2.5655718366047539E-5</v>
      </c>
      <c r="H352" s="32">
        <v>6.5821588487794898E-10</v>
      </c>
      <c r="I352" s="32">
        <v>7.6914384234053829E-3</v>
      </c>
      <c r="J352" s="32">
        <v>3.0153482580841051</v>
      </c>
      <c r="K352" s="32">
        <v>0.30533074605174354</v>
      </c>
      <c r="L352" s="32">
        <v>-4.0919266768726852E-5</v>
      </c>
      <c r="M352" s="32">
        <v>1.9146029299717488E-4</v>
      </c>
      <c r="N352" s="32">
        <v>2.3237955976590171E-4</v>
      </c>
      <c r="O352" s="32">
        <v>1.1473586055614427E-7</v>
      </c>
      <c r="P352" s="32"/>
      <c r="Q352" s="32" t="s">
        <v>1506</v>
      </c>
      <c r="R352" s="32">
        <v>3.3463647452684071E-5</v>
      </c>
      <c r="S352" s="32">
        <v>1.3426845746061002E-4</v>
      </c>
    </row>
    <row r="353" spans="1:19">
      <c r="A353" s="32" t="s">
        <v>905</v>
      </c>
      <c r="B353" s="32">
        <v>50000</v>
      </c>
      <c r="C353" s="32">
        <v>6.2E-4</v>
      </c>
      <c r="D353" s="32">
        <v>6.2088877302254528E-4</v>
      </c>
      <c r="E353" s="32">
        <v>6.2109691944341248E-4</v>
      </c>
      <c r="F353" s="32">
        <v>4.4587695926564543E-4</v>
      </c>
      <c r="G353" s="32">
        <v>1.9015884892183645E-4</v>
      </c>
      <c r="H353" s="32">
        <v>3.6160387823277817E-8</v>
      </c>
      <c r="I353" s="32">
        <v>-1.1801789401394891E-2</v>
      </c>
      <c r="J353" s="32">
        <v>2.9933392063923536</v>
      </c>
      <c r="K353" s="32">
        <v>0.30626878304808952</v>
      </c>
      <c r="L353" s="32">
        <v>-1.1237696739079081E-4</v>
      </c>
      <c r="M353" s="32">
        <v>1.3896376607548061E-3</v>
      </c>
      <c r="N353" s="32">
        <v>1.502014628145597E-3</v>
      </c>
      <c r="O353" s="32">
        <v>8.5041622542467779E-7</v>
      </c>
      <c r="P353" s="32"/>
      <c r="Q353" s="32" t="s">
        <v>1507</v>
      </c>
      <c r="R353" s="32">
        <v>2.4864283213694868E-4</v>
      </c>
      <c r="S353" s="32">
        <v>9.919959460671997E-4</v>
      </c>
    </row>
    <row r="354" spans="1:19">
      <c r="A354" s="32" t="s">
        <v>906</v>
      </c>
      <c r="B354" s="32">
        <v>50000</v>
      </c>
      <c r="C354" s="32">
        <v>7.1381830810463967E-2</v>
      </c>
      <c r="D354" s="32">
        <v>7.1369925664909975E-2</v>
      </c>
      <c r="E354" s="32">
        <v>7.1384566533734206E-2</v>
      </c>
      <c r="F354" s="32">
        <v>7.0858175221029274E-2</v>
      </c>
      <c r="G354" s="32">
        <v>6.8857954208609144E-4</v>
      </c>
      <c r="H354" s="32">
        <v>4.7414178577949139E-7</v>
      </c>
      <c r="I354" s="32">
        <v>-0.15104752605895699</v>
      </c>
      <c r="J354" s="32">
        <v>3.1012982771460584</v>
      </c>
      <c r="K354" s="32">
        <v>9.6480350185462107E-3</v>
      </c>
      <c r="L354" s="32">
        <v>6.8086670957970621E-2</v>
      </c>
      <c r="M354" s="32">
        <v>7.3913767442476866E-2</v>
      </c>
      <c r="N354" s="32">
        <v>5.8270964845062445E-3</v>
      </c>
      <c r="O354" s="32">
        <v>3.0794213280403556E-6</v>
      </c>
      <c r="P354" s="32"/>
      <c r="Q354" s="32" t="s">
        <v>1508</v>
      </c>
      <c r="R354" s="32">
        <v>6.9960752849969998E-2</v>
      </c>
      <c r="S354" s="32">
        <v>7.2676129663352004E-2</v>
      </c>
    </row>
    <row r="355" spans="1:19">
      <c r="A355" s="32" t="s">
        <v>907</v>
      </c>
      <c r="B355" s="32">
        <v>50000</v>
      </c>
      <c r="C355" s="32">
        <v>1.6716922728473842E-4</v>
      </c>
      <c r="D355" s="32">
        <v>1.6656493213496691E-4</v>
      </c>
      <c r="E355" s="32">
        <v>1.6631582866907666E-4</v>
      </c>
      <c r="F355" s="32">
        <v>1.9137489761212931E-4</v>
      </c>
      <c r="G355" s="32">
        <v>4.2409061956652584E-5</v>
      </c>
      <c r="H355" s="32">
        <v>1.7985285360431974E-9</v>
      </c>
      <c r="I355" s="32">
        <v>3.4658481000673771E-2</v>
      </c>
      <c r="J355" s="32">
        <v>3.0763821940292271</v>
      </c>
      <c r="K355" s="32">
        <v>0.25460978738483009</v>
      </c>
      <c r="L355" s="32">
        <v>-9.551682232938058E-6</v>
      </c>
      <c r="M355" s="32">
        <v>3.8497106290129231E-4</v>
      </c>
      <c r="N355" s="32">
        <v>3.9452274513423037E-4</v>
      </c>
      <c r="O355" s="32">
        <v>1.8965909079415085E-7</v>
      </c>
      <c r="P355" s="32"/>
      <c r="Q355" s="32" t="s">
        <v>1509</v>
      </c>
      <c r="R355" s="32">
        <v>8.4199104327808109E-5</v>
      </c>
      <c r="S355" s="32">
        <v>2.5021994375365762E-4</v>
      </c>
    </row>
    <row r="356" spans="1:19">
      <c r="A356" s="32" t="s">
        <v>908</v>
      </c>
      <c r="B356" s="32">
        <v>50000</v>
      </c>
      <c r="C356" s="32">
        <v>5.2968328866407439E-4</v>
      </c>
      <c r="D356" s="32">
        <v>5.2956997006277362E-4</v>
      </c>
      <c r="E356" s="32">
        <v>5.2935742406538138E-4</v>
      </c>
      <c r="F356" s="32">
        <v>4.6709396423338673E-4</v>
      </c>
      <c r="G356" s="32">
        <v>1.2653064853323994E-4</v>
      </c>
      <c r="H356" s="32">
        <v>1.6010005018242295E-8</v>
      </c>
      <c r="I356" s="32">
        <v>2.9670834870701636E-2</v>
      </c>
      <c r="J356" s="32">
        <v>3.0442470857841855</v>
      </c>
      <c r="K356" s="32">
        <v>0.23893093582750052</v>
      </c>
      <c r="L356" s="32">
        <v>2.4947791090135202E-5</v>
      </c>
      <c r="M356" s="32">
        <v>1.0601815557925904E-3</v>
      </c>
      <c r="N356" s="32">
        <v>1.0352337647024552E-3</v>
      </c>
      <c r="O356" s="32">
        <v>5.6586226271491715E-7</v>
      </c>
      <c r="P356" s="32"/>
      <c r="Q356" s="32" t="s">
        <v>1510</v>
      </c>
      <c r="R356" s="32">
        <v>2.8481411797975849E-4</v>
      </c>
      <c r="S356" s="32">
        <v>7.7878447891617303E-4</v>
      </c>
    </row>
    <row r="357" spans="1:19">
      <c r="A357" s="32" t="s">
        <v>909</v>
      </c>
      <c r="B357" s="32">
        <v>50000</v>
      </c>
      <c r="C357" s="32">
        <v>5.4764798938443396E-2</v>
      </c>
      <c r="D357" s="32">
        <v>5.4764721383175535E-2</v>
      </c>
      <c r="E357" s="32">
        <v>5.4764594267388403E-2</v>
      </c>
      <c r="F357" s="32">
        <v>5.4691061364230117E-2</v>
      </c>
      <c r="G357" s="32">
        <v>1.3969460525449945E-4</v>
      </c>
      <c r="H357" s="32">
        <v>1.9514582737210429E-8</v>
      </c>
      <c r="I357" s="32">
        <v>2.028396871915702E-3</v>
      </c>
      <c r="J357" s="32">
        <v>3.0032868305132556</v>
      </c>
      <c r="K357" s="32">
        <v>2.5508137670799055E-3</v>
      </c>
      <c r="L357" s="32">
        <v>5.4118282526158509E-2</v>
      </c>
      <c r="M357" s="32">
        <v>5.5329560406134563E-2</v>
      </c>
      <c r="N357" s="32">
        <v>1.211277879976054E-3</v>
      </c>
      <c r="O357" s="32">
        <v>6.2473326687812022E-7</v>
      </c>
      <c r="P357" s="32"/>
      <c r="Q357" s="32" t="s">
        <v>1511</v>
      </c>
      <c r="R357" s="32">
        <v>5.4491964624326997E-2</v>
      </c>
      <c r="S357" s="32">
        <v>5.5038718551811E-2</v>
      </c>
    </row>
    <row r="358" spans="1:19">
      <c r="A358" s="32" t="s">
        <v>910</v>
      </c>
      <c r="B358" s="32">
        <v>50000</v>
      </c>
      <c r="C358" s="32">
        <v>6.2344835501328697E-5</v>
      </c>
      <c r="D358" s="32">
        <v>6.2357367044143925E-5</v>
      </c>
      <c r="E358" s="32">
        <v>6.2458859591303306E-5</v>
      </c>
      <c r="F358" s="32">
        <v>4.0732129866072922E-5</v>
      </c>
      <c r="G358" s="32">
        <v>1.9049365898121375E-5</v>
      </c>
      <c r="H358" s="32">
        <v>3.6287834112050965E-10</v>
      </c>
      <c r="I358" s="32">
        <v>6.7697289089084E-3</v>
      </c>
      <c r="J358" s="32">
        <v>2.9977007637360948</v>
      </c>
      <c r="K358" s="32">
        <v>0.30548701462388517</v>
      </c>
      <c r="L358" s="32">
        <v>-1.5674184112044051E-5</v>
      </c>
      <c r="M358" s="32">
        <v>1.3750892817889979E-4</v>
      </c>
      <c r="N358" s="32">
        <v>1.5318311229094384E-4</v>
      </c>
      <c r="O358" s="32">
        <v>8.5191354152931466E-8</v>
      </c>
      <c r="P358" s="32"/>
      <c r="Q358" s="32" t="s">
        <v>1512</v>
      </c>
      <c r="R358" s="32">
        <v>2.5204153961378576E-5</v>
      </c>
      <c r="S358" s="32">
        <v>9.9753291197031147E-5</v>
      </c>
    </row>
    <row r="359" spans="1:19">
      <c r="A359" s="32" t="s">
        <v>791</v>
      </c>
      <c r="B359" s="32">
        <v>50000</v>
      </c>
      <c r="C359" s="32">
        <v>3.0999266423245402E-4</v>
      </c>
      <c r="D359" s="32">
        <v>3.1097717524783798E-4</v>
      </c>
      <c r="E359" s="32">
        <v>3.114086885720183E-4</v>
      </c>
      <c r="F359" s="32">
        <v>4.2237727676638654E-4</v>
      </c>
      <c r="G359" s="32">
        <v>9.4707309627676769E-5</v>
      </c>
      <c r="H359" s="32">
        <v>8.9694744969126375E-9</v>
      </c>
      <c r="I359" s="32">
        <v>1.9071803611899424E-3</v>
      </c>
      <c r="J359" s="32">
        <v>2.9695360125183838</v>
      </c>
      <c r="K359" s="32">
        <v>0.30454746253386067</v>
      </c>
      <c r="L359" s="32">
        <v>-5.0411348084381023E-5</v>
      </c>
      <c r="M359" s="32">
        <v>7.1987419560018829E-4</v>
      </c>
      <c r="N359" s="32">
        <v>7.7028554368456926E-4</v>
      </c>
      <c r="O359" s="32">
        <v>4.2354396458721112E-7</v>
      </c>
      <c r="P359" s="32"/>
      <c r="Q359" s="32" t="s">
        <v>1513</v>
      </c>
      <c r="R359" s="32">
        <v>1.2541014742653878E-4</v>
      </c>
      <c r="S359" s="32">
        <v>4.960984114063821E-4</v>
      </c>
    </row>
    <row r="360" spans="1:19">
      <c r="A360" s="32" t="s">
        <v>792</v>
      </c>
      <c r="B360" s="32">
        <v>50000</v>
      </c>
      <c r="C360" s="32">
        <v>1.1899204664447254E-3</v>
      </c>
      <c r="D360" s="32">
        <v>1.1891141801030636E-3</v>
      </c>
      <c r="E360" s="32">
        <v>1.1896306353310591E-3</v>
      </c>
      <c r="F360" s="32">
        <v>1.0089665661912727E-3</v>
      </c>
      <c r="G360" s="32">
        <v>3.5959307602282352E-4</v>
      </c>
      <c r="H360" s="32">
        <v>1.2930718032355613E-7</v>
      </c>
      <c r="I360" s="32">
        <v>-1.8315749156635558E-2</v>
      </c>
      <c r="J360" s="32">
        <v>3.0367618291279133</v>
      </c>
      <c r="K360" s="32">
        <v>0.30240416104671858</v>
      </c>
      <c r="L360" s="32">
        <v>-4.336593354394119E-4</v>
      </c>
      <c r="M360" s="32">
        <v>2.6512546071538077E-3</v>
      </c>
      <c r="N360" s="32">
        <v>3.0849139425932195E-3</v>
      </c>
      <c r="O360" s="32">
        <v>1.6081491244505663E-6</v>
      </c>
      <c r="P360" s="32"/>
      <c r="Q360" s="32" t="s">
        <v>1514</v>
      </c>
      <c r="R360" s="32">
        <v>4.8084553084501837E-4</v>
      </c>
      <c r="S360" s="32">
        <v>1.8946610043527332E-3</v>
      </c>
    </row>
    <row r="361" spans="1:19">
      <c r="A361" s="32" t="s">
        <v>793</v>
      </c>
      <c r="B361" s="32">
        <v>50000</v>
      </c>
      <c r="C361" s="32">
        <v>3.3063847916150064E-4</v>
      </c>
      <c r="D361" s="32">
        <v>3.3001851234721263E-4</v>
      </c>
      <c r="E361" s="32">
        <v>3.2983796867725769E-4</v>
      </c>
      <c r="F361" s="32">
        <v>2.9179114801689259E-4</v>
      </c>
      <c r="G361" s="32">
        <v>8.9540334772471449E-5</v>
      </c>
      <c r="H361" s="32">
        <v>8.0174715511662607E-9</v>
      </c>
      <c r="I361" s="32">
        <v>1.0620164424513214E-2</v>
      </c>
      <c r="J361" s="32">
        <v>3.0041791957651869</v>
      </c>
      <c r="K361" s="32">
        <v>0.27131912732903302</v>
      </c>
      <c r="L361" s="32">
        <v>7.4288982179924763E-7</v>
      </c>
      <c r="M361" s="32">
        <v>7.4207654256370072E-4</v>
      </c>
      <c r="N361" s="32">
        <v>7.4133365274190149E-4</v>
      </c>
      <c r="O361" s="32">
        <v>4.0043655055866866E-7</v>
      </c>
      <c r="P361" s="32"/>
      <c r="Q361" s="32" t="s">
        <v>1515</v>
      </c>
      <c r="R361" s="32">
        <v>1.5575623206663528E-4</v>
      </c>
      <c r="S361" s="32">
        <v>5.072051127300737E-4</v>
      </c>
    </row>
    <row r="362" spans="1:19">
      <c r="A362" s="32" t="s">
        <v>794</v>
      </c>
      <c r="B362" s="32">
        <v>50000</v>
      </c>
      <c r="C362" s="32">
        <v>7.3258770255435854E-2</v>
      </c>
      <c r="D362" s="32">
        <v>7.3262117719987849E-2</v>
      </c>
      <c r="E362" s="32">
        <v>7.3263896272803664E-2</v>
      </c>
      <c r="F362" s="32">
        <v>7.2964988948116094E-2</v>
      </c>
      <c r="G362" s="32">
        <v>6.256779060285194E-4</v>
      </c>
      <c r="H362" s="32">
        <v>3.9147284209223271E-7</v>
      </c>
      <c r="I362" s="32">
        <v>-1.2975297836129872E-2</v>
      </c>
      <c r="J362" s="32">
        <v>2.9883103941570917</v>
      </c>
      <c r="K362" s="32">
        <v>8.5402650851548849E-3</v>
      </c>
      <c r="L362" s="32">
        <v>7.068956526007128E-2</v>
      </c>
      <c r="M362" s="32">
        <v>7.5679500629848878E-2</v>
      </c>
      <c r="N362" s="32">
        <v>4.9899353697775983E-3</v>
      </c>
      <c r="O362" s="32">
        <v>2.79811665979899E-6</v>
      </c>
      <c r="P362" s="32"/>
      <c r="Q362" s="32" t="s">
        <v>1516</v>
      </c>
      <c r="R362" s="32">
        <v>7.203848974207E-2</v>
      </c>
      <c r="S362" s="32">
        <v>7.4484548872180006E-2</v>
      </c>
    </row>
    <row r="363" spans="1:19">
      <c r="A363" s="32" t="s">
        <v>795</v>
      </c>
      <c r="B363" s="32">
        <v>50000</v>
      </c>
      <c r="C363" s="32">
        <v>6.3706472348957368E-5</v>
      </c>
      <c r="D363" s="32">
        <v>6.3812110979643232E-5</v>
      </c>
      <c r="E363" s="32">
        <v>6.379637488688393E-5</v>
      </c>
      <c r="F363" s="32">
        <v>6.0127898153128017E-5</v>
      </c>
      <c r="G363" s="32">
        <v>1.2922903991030291E-5</v>
      </c>
      <c r="H363" s="32">
        <v>1.6700144756138663E-10</v>
      </c>
      <c r="I363" s="32">
        <v>-7.8285618598958398E-3</v>
      </c>
      <c r="J363" s="32">
        <v>2.987687292089757</v>
      </c>
      <c r="K363" s="32">
        <v>0.20251491123922918</v>
      </c>
      <c r="L363" s="32">
        <v>1.3054137709780949E-5</v>
      </c>
      <c r="M363" s="32">
        <v>1.2190035834754591E-4</v>
      </c>
      <c r="N363" s="32">
        <v>1.0884622063776497E-4</v>
      </c>
      <c r="O363" s="32">
        <v>5.7792983581294126E-8</v>
      </c>
      <c r="P363" s="32"/>
      <c r="Q363" s="32" t="s">
        <v>1517</v>
      </c>
      <c r="R363" s="32">
        <v>3.8312850562418317E-5</v>
      </c>
      <c r="S363" s="32">
        <v>8.9055963218168373E-5</v>
      </c>
    </row>
    <row r="364" spans="1:19">
      <c r="A364" s="32" t="s">
        <v>796</v>
      </c>
      <c r="B364" s="32">
        <v>50000</v>
      </c>
      <c r="C364" s="32">
        <v>8.7554559658570828E-4</v>
      </c>
      <c r="D364" s="32">
        <v>9.2262164293825395E-4</v>
      </c>
      <c r="E364" s="32">
        <v>3.4444816336099765E-4</v>
      </c>
      <c r="F364" s="32">
        <v>2.9914800230795038E-4</v>
      </c>
      <c r="G364" s="32">
        <v>2.4837248966193957E-2</v>
      </c>
      <c r="H364" s="32">
        <v>6.168889362087028E-4</v>
      </c>
      <c r="I364" s="32">
        <v>146.29622631686556</v>
      </c>
      <c r="J364" s="32">
        <v>24578.866880735928</v>
      </c>
      <c r="K364" s="32">
        <v>26.920297346478112</v>
      </c>
      <c r="L364" s="32">
        <v>2.2714754476246113E-4</v>
      </c>
      <c r="M364" s="32">
        <v>4.552996889910454</v>
      </c>
      <c r="N364" s="32">
        <v>4.5527697423656912</v>
      </c>
      <c r="O364" s="32">
        <v>1.1107555412499214E-4</v>
      </c>
      <c r="P364" s="32"/>
      <c r="Q364" s="32" t="s">
        <v>1518</v>
      </c>
      <c r="R364" s="32">
        <v>2.69796766381125E-4</v>
      </c>
      <c r="S364" s="32">
        <v>2.1391362274992744E-3</v>
      </c>
    </row>
    <row r="365" spans="1:19">
      <c r="A365" s="32" t="s">
        <v>797</v>
      </c>
      <c r="B365" s="32">
        <v>50000</v>
      </c>
      <c r="C365" s="32">
        <v>7.957389610872461E-5</v>
      </c>
      <c r="D365" s="32">
        <v>7.9674683214769329E-5</v>
      </c>
      <c r="E365" s="32">
        <v>6.867214623652843E-5</v>
      </c>
      <c r="F365" s="32">
        <v>4.1498229939784683E-5</v>
      </c>
      <c r="G365" s="32">
        <v>4.6600083649670274E-5</v>
      </c>
      <c r="H365" s="32">
        <v>2.171567796156267E-9</v>
      </c>
      <c r="I365" s="32">
        <v>1.9402177844631225</v>
      </c>
      <c r="J365" s="32">
        <v>10.203982221940716</v>
      </c>
      <c r="K365" s="32">
        <v>0.58487943433745571</v>
      </c>
      <c r="L365" s="32">
        <v>7.5077354951391479E-6</v>
      </c>
      <c r="M365" s="32">
        <v>6.1884585737359749E-4</v>
      </c>
      <c r="N365" s="32">
        <v>6.113381218784584E-4</v>
      </c>
      <c r="O365" s="32">
        <v>2.0840190959567846E-7</v>
      </c>
      <c r="P365" s="32"/>
      <c r="Q365" s="32" t="s">
        <v>1519</v>
      </c>
      <c r="R365" s="32">
        <v>2.3709953372592077E-5</v>
      </c>
      <c r="S365" s="32">
        <v>1.9865802885325691E-4</v>
      </c>
    </row>
    <row r="366" spans="1:19">
      <c r="A366" s="32" t="s">
        <v>798</v>
      </c>
      <c r="B366" s="32">
        <v>50000</v>
      </c>
      <c r="C366" s="32">
        <v>5.8733113794534803E-4</v>
      </c>
      <c r="D366" s="32">
        <v>5.8623761162910986E-4</v>
      </c>
      <c r="E366" s="32">
        <v>5.0686877926287097E-4</v>
      </c>
      <c r="F366" s="32">
        <v>4.8101437873876375E-4</v>
      </c>
      <c r="G366" s="32">
        <v>3.4034718092097114E-4</v>
      </c>
      <c r="H366" s="32">
        <v>1.1583620356085227E-7</v>
      </c>
      <c r="I366" s="32">
        <v>1.9617023136080629</v>
      </c>
      <c r="J366" s="32">
        <v>10.632002975146433</v>
      </c>
      <c r="K366" s="32">
        <v>0.58056183050959842</v>
      </c>
      <c r="L366" s="32">
        <v>5.0197225392383171E-5</v>
      </c>
      <c r="M366" s="32">
        <v>5.4229818728719686E-3</v>
      </c>
      <c r="N366" s="32">
        <v>5.3727846474795858E-3</v>
      </c>
      <c r="O366" s="32">
        <v>1.5220788649794221E-6</v>
      </c>
      <c r="P366" s="32"/>
      <c r="Q366" s="32" t="s">
        <v>1520</v>
      </c>
      <c r="R366" s="32">
        <v>1.7629036537542765E-4</v>
      </c>
      <c r="S366" s="32">
        <v>1.4611793750579491E-3</v>
      </c>
    </row>
    <row r="367" spans="1:19">
      <c r="A367" s="32" t="s">
        <v>799</v>
      </c>
      <c r="B367" s="32">
        <v>50000</v>
      </c>
      <c r="C367" s="32">
        <v>1.0098716721462201E-4</v>
      </c>
      <c r="D367" s="32">
        <v>1.0093806509500567E-4</v>
      </c>
      <c r="E367" s="32">
        <v>1.0088319259143017E-4</v>
      </c>
      <c r="F367" s="32">
        <v>9.2758791898347375E-5</v>
      </c>
      <c r="G367" s="32">
        <v>1.2879587993497967E-5</v>
      </c>
      <c r="H367" s="32">
        <v>1.6588378688225696E-10</v>
      </c>
      <c r="I367" s="32">
        <v>8.177162553225344E-3</v>
      </c>
      <c r="J367" s="32">
        <v>3.0099113572802878</v>
      </c>
      <c r="K367" s="32">
        <v>0.12759891901410378</v>
      </c>
      <c r="L367" s="32">
        <v>4.732510329610054E-5</v>
      </c>
      <c r="M367" s="32">
        <v>1.5054815337566706E-4</v>
      </c>
      <c r="N367" s="32">
        <v>1.0322305007956652E-4</v>
      </c>
      <c r="O367" s="32">
        <v>5.7599268551303151E-8</v>
      </c>
      <c r="P367" s="32"/>
      <c r="Q367" s="32" t="s">
        <v>1521</v>
      </c>
      <c r="R367" s="32">
        <v>7.5890201395995482E-5</v>
      </c>
      <c r="S367" s="32">
        <v>1.2630405067547579E-4</v>
      </c>
    </row>
    <row r="368" spans="1:19">
      <c r="A368" s="32" t="s">
        <v>800</v>
      </c>
      <c r="B368" s="32">
        <v>50000</v>
      </c>
      <c r="C368" s="32">
        <v>7.7117473145711408E-4</v>
      </c>
      <c r="D368" s="32">
        <v>7.7014561336937219E-4</v>
      </c>
      <c r="E368" s="32">
        <v>7.6995893598249079E-4</v>
      </c>
      <c r="F368" s="32">
        <v>6.5403206125377953E-4</v>
      </c>
      <c r="G368" s="32">
        <v>3.5386986168994573E-4</v>
      </c>
      <c r="H368" s="32">
        <v>1.2522387901246133E-7</v>
      </c>
      <c r="I368" s="32">
        <v>-6.7433110440804052E-3</v>
      </c>
      <c r="J368" s="32">
        <v>3.0147812247354233</v>
      </c>
      <c r="K368" s="32">
        <v>0.45948435665532372</v>
      </c>
      <c r="L368" s="32">
        <v>-7.6999712518483669E-4</v>
      </c>
      <c r="M368" s="32">
        <v>2.1485814571425548E-3</v>
      </c>
      <c r="N368" s="32">
        <v>2.9185785823273914E-3</v>
      </c>
      <c r="O368" s="32">
        <v>1.5825541318543346E-6</v>
      </c>
      <c r="P368" s="32"/>
      <c r="Q368" s="32" t="s">
        <v>1522</v>
      </c>
      <c r="R368" s="32">
        <v>7.7245274955901021E-5</v>
      </c>
      <c r="S368" s="32">
        <v>1.4634636876385346E-3</v>
      </c>
    </row>
    <row r="369" spans="1:19">
      <c r="A369" s="32" t="s">
        <v>801</v>
      </c>
      <c r="B369" s="32">
        <v>50000</v>
      </c>
      <c r="C369" s="32">
        <v>4.0359351400644002E-3</v>
      </c>
      <c r="D369" s="32">
        <v>4.0290029877603894E-3</v>
      </c>
      <c r="E369" s="32">
        <v>4.0244357842213162E-3</v>
      </c>
      <c r="F369" s="32">
        <v>4.9788177316790767E-3</v>
      </c>
      <c r="G369" s="32">
        <v>5.1456975142302362E-4</v>
      </c>
      <c r="H369" s="32">
        <v>2.6478202907955235E-7</v>
      </c>
      <c r="I369" s="32">
        <v>5.5528940837408312E-3</v>
      </c>
      <c r="J369" s="32">
        <v>2.989021032898306</v>
      </c>
      <c r="K369" s="32">
        <v>0.12771639856962694</v>
      </c>
      <c r="L369" s="32">
        <v>1.8328059468134508E-3</v>
      </c>
      <c r="M369" s="32">
        <v>6.1964057988824102E-3</v>
      </c>
      <c r="N369" s="32">
        <v>4.3635998520689598E-3</v>
      </c>
      <c r="O369" s="32">
        <v>2.3012258866941001E-6</v>
      </c>
      <c r="P369" s="32"/>
      <c r="Q369" s="32" t="s">
        <v>1523</v>
      </c>
      <c r="R369" s="32">
        <v>3.0241117370155466E-3</v>
      </c>
      <c r="S369" s="32">
        <v>5.0397682702159495E-3</v>
      </c>
    </row>
    <row r="370" spans="1:19" s="8" customFormat="1">
      <c r="A370" s="32" t="s">
        <v>802</v>
      </c>
      <c r="B370" s="32"/>
      <c r="C370" s="32"/>
      <c r="D370" s="32"/>
      <c r="E370" s="32"/>
      <c r="F370" s="32"/>
      <c r="G370" s="32"/>
      <c r="H370" s="32"/>
      <c r="I370" s="32"/>
      <c r="J370" s="32"/>
      <c r="K370" s="32"/>
      <c r="L370" s="32"/>
      <c r="M370" s="32"/>
      <c r="N370" s="32"/>
      <c r="O370" s="32"/>
      <c r="P370" s="32"/>
      <c r="Q370" s="32"/>
      <c r="R370" s="32">
        <f>'UC-table'!H114</f>
        <v>3.081986834231E-2</v>
      </c>
      <c r="S370" s="32">
        <f>R370</f>
        <v>3.081986834231E-2</v>
      </c>
    </row>
    <row r="371" spans="1:19">
      <c r="A371" s="32" t="s">
        <v>803</v>
      </c>
      <c r="B371" s="32">
        <v>50000</v>
      </c>
      <c r="C371" s="32">
        <v>0.343933359472269</v>
      </c>
      <c r="D371" s="32">
        <v>0.34391221646081155</v>
      </c>
      <c r="E371" s="32">
        <v>0.3439669918693502</v>
      </c>
      <c r="F371" s="32">
        <v>0.3052230280821488</v>
      </c>
      <c r="G371" s="32">
        <v>4.3763729127397781E-2</v>
      </c>
      <c r="H371" s="32">
        <v>1.9152639871362449E-3</v>
      </c>
      <c r="I371" s="32">
        <v>-1.4380820605536993E-2</v>
      </c>
      <c r="J371" s="32">
        <v>2.9784283346766003</v>
      </c>
      <c r="K371" s="32">
        <v>0.12725261573365659</v>
      </c>
      <c r="L371" s="32">
        <v>0.16466647961338604</v>
      </c>
      <c r="M371" s="32">
        <v>0.51750128955818286</v>
      </c>
      <c r="N371" s="32">
        <v>0.35283480994479682</v>
      </c>
      <c r="O371" s="32">
        <v>1.9571734655549799E-4</v>
      </c>
      <c r="P371" s="32"/>
      <c r="Q371" s="32" t="s">
        <v>1524</v>
      </c>
      <c r="R371" s="32">
        <v>0.25732183440404599</v>
      </c>
      <c r="S371" s="32">
        <v>0.42958016459050702</v>
      </c>
    </row>
    <row r="372" spans="1:19">
      <c r="A372" s="32" t="s">
        <v>804</v>
      </c>
      <c r="B372" s="32">
        <v>50000</v>
      </c>
      <c r="C372" s="32">
        <v>2.5795001960420199</v>
      </c>
      <c r="D372" s="32">
        <v>2.5795001960394637</v>
      </c>
      <c r="E372" s="32">
        <v>2.5795001960420199</v>
      </c>
      <c r="F372" s="32">
        <v>2.5795001960420199</v>
      </c>
      <c r="G372" s="32">
        <v>0</v>
      </c>
      <c r="H372" s="32">
        <v>0</v>
      </c>
      <c r="I372" s="32" t="s">
        <v>196</v>
      </c>
      <c r="J372" s="32" t="s">
        <v>196</v>
      </c>
      <c r="K372" s="32">
        <v>0</v>
      </c>
      <c r="L372" s="32">
        <v>2.5795001960420194</v>
      </c>
      <c r="M372" s="32">
        <v>2.5795001960420203</v>
      </c>
      <c r="N372" s="32">
        <v>8.8817841970012523E-16</v>
      </c>
      <c r="O372" s="32">
        <v>0</v>
      </c>
      <c r="P372" s="32"/>
      <c r="Q372" s="32" t="s">
        <v>1525</v>
      </c>
      <c r="R372" s="32">
        <v>2.5795001960420199</v>
      </c>
      <c r="S372" s="32">
        <v>2.5795001960420199</v>
      </c>
    </row>
    <row r="373" spans="1:19">
      <c r="A373" s="32" t="s">
        <v>805</v>
      </c>
      <c r="B373" s="32">
        <v>50000</v>
      </c>
      <c r="C373" s="32">
        <v>2.7133333333333298</v>
      </c>
      <c r="D373" s="32">
        <v>2.7130239672963006</v>
      </c>
      <c r="E373" s="32">
        <v>2.7118751966954182</v>
      </c>
      <c r="F373" s="32">
        <v>2.5741713533217276</v>
      </c>
      <c r="G373" s="32">
        <v>0.27629693632616992</v>
      </c>
      <c r="H373" s="32">
        <v>7.6339997023227607E-2</v>
      </c>
      <c r="I373" s="32">
        <v>8.105443438511651E-3</v>
      </c>
      <c r="J373" s="32">
        <v>2.9536600645032114</v>
      </c>
      <c r="K373" s="32">
        <v>0.10184094930850066</v>
      </c>
      <c r="L373" s="32">
        <v>1.5519347408137776</v>
      </c>
      <c r="M373" s="32">
        <v>3.8242322454304909</v>
      </c>
      <c r="N373" s="32">
        <v>2.2722975046167133</v>
      </c>
      <c r="O373" s="32">
        <v>1.235637463200494E-3</v>
      </c>
      <c r="P373" s="32"/>
      <c r="Q373" s="32" t="s">
        <v>1526</v>
      </c>
      <c r="R373" s="32">
        <v>2.1765906082575839</v>
      </c>
      <c r="S373" s="32">
        <v>3.2538306339275138</v>
      </c>
    </row>
    <row r="374" spans="1:19">
      <c r="A374" s="32" t="s">
        <v>806</v>
      </c>
      <c r="B374" s="32">
        <v>50000</v>
      </c>
      <c r="C374" s="32">
        <v>0.49916608709469706</v>
      </c>
      <c r="D374" s="32">
        <v>0.49913533561088386</v>
      </c>
      <c r="E374" s="32">
        <v>0.49912190815314128</v>
      </c>
      <c r="F374" s="32">
        <v>0.50412152228531115</v>
      </c>
      <c r="G374" s="32">
        <v>1.2675312479450106E-2</v>
      </c>
      <c r="H374" s="32">
        <v>1.6066354645170359E-4</v>
      </c>
      <c r="I374" s="32">
        <v>5.2023775948312019E-3</v>
      </c>
      <c r="J374" s="32">
        <v>3.0034845389042353</v>
      </c>
      <c r="K374" s="32">
        <v>2.5394540468542445E-2</v>
      </c>
      <c r="L374" s="32">
        <v>0.44430813624637128</v>
      </c>
      <c r="M374" s="32">
        <v>0.54793433274360148</v>
      </c>
      <c r="N374" s="32">
        <v>0.10362619649723021</v>
      </c>
      <c r="O374" s="32">
        <v>5.6685720680203689E-5</v>
      </c>
      <c r="P374" s="32"/>
      <c r="Q374" s="32" t="s">
        <v>1527</v>
      </c>
      <c r="R374" s="32">
        <v>0.47426996936688398</v>
      </c>
      <c r="S374" s="32">
        <v>0.52422771856881201</v>
      </c>
    </row>
    <row r="375" spans="1:19">
      <c r="A375" s="32" t="s">
        <v>807</v>
      </c>
      <c r="B375" s="32">
        <v>50000</v>
      </c>
      <c r="C375" s="32">
        <v>0.78495319241334705</v>
      </c>
      <c r="D375" s="32">
        <v>0.7849980552886755</v>
      </c>
      <c r="E375" s="32">
        <v>0.78506521112260308</v>
      </c>
      <c r="F375" s="32">
        <v>0.77161853768353506</v>
      </c>
      <c r="G375" s="32">
        <v>1.2011534003548888E-2</v>
      </c>
      <c r="H375" s="32">
        <v>1.4427694911841116E-4</v>
      </c>
      <c r="I375" s="32">
        <v>-2.0934612880421526E-2</v>
      </c>
      <c r="J375" s="32">
        <v>2.9861787540492966</v>
      </c>
      <c r="K375" s="32">
        <v>1.530135510862095E-2</v>
      </c>
      <c r="L375" s="32">
        <v>0.73472839183147365</v>
      </c>
      <c r="M375" s="32">
        <v>0.8392729767591488</v>
      </c>
      <c r="N375" s="32">
        <v>0.10454458492767515</v>
      </c>
      <c r="O375" s="32">
        <v>5.3717213091971031E-5</v>
      </c>
      <c r="P375" s="32"/>
      <c r="Q375" s="32" t="s">
        <v>1528</v>
      </c>
      <c r="R375" s="32">
        <v>0.76143685804001404</v>
      </c>
      <c r="S375" s="32">
        <v>0.80841303409867804</v>
      </c>
    </row>
    <row r="376" spans="1:19">
      <c r="A376" s="32" t="s">
        <v>808</v>
      </c>
      <c r="B376" s="32">
        <v>50000</v>
      </c>
      <c r="C376" s="32">
        <v>0.44475586699858999</v>
      </c>
      <c r="D376" s="32">
        <v>0.4447500845713116</v>
      </c>
      <c r="E376" s="32">
        <v>0.4447363177496097</v>
      </c>
      <c r="F376" s="32">
        <v>0.44080462935836334</v>
      </c>
      <c r="G376" s="32">
        <v>6.822073134339802E-3</v>
      </c>
      <c r="H376" s="32">
        <v>4.6540681850280893E-5</v>
      </c>
      <c r="I376" s="32">
        <v>3.9964962646355732E-4</v>
      </c>
      <c r="J376" s="32">
        <v>2.999302243954348</v>
      </c>
      <c r="K376" s="32">
        <v>1.5339115991209989E-2</v>
      </c>
      <c r="L376" s="32">
        <v>0.41393042184552026</v>
      </c>
      <c r="M376" s="32">
        <v>0.47531477183720494</v>
      </c>
      <c r="N376" s="32">
        <v>6.1384349991684684E-2</v>
      </c>
      <c r="O376" s="32">
        <v>3.0509238551717705E-5</v>
      </c>
      <c r="P376" s="32"/>
      <c r="Q376" s="32" t="s">
        <v>1529</v>
      </c>
      <c r="R376" s="32">
        <v>0.431369870045065</v>
      </c>
      <c r="S376" s="32">
        <v>0.45814700138744302</v>
      </c>
    </row>
    <row r="377" spans="1:19">
      <c r="A377" s="32" t="s">
        <v>809</v>
      </c>
      <c r="B377" s="32">
        <v>50000</v>
      </c>
      <c r="C377" s="32">
        <v>0.41084999999999999</v>
      </c>
      <c r="D377" s="32">
        <v>0.41083193691852066</v>
      </c>
      <c r="E377" s="32">
        <v>0.41084134072336709</v>
      </c>
      <c r="F377" s="32">
        <v>0.40161500126340277</v>
      </c>
      <c r="G377" s="32">
        <v>6.2897143559063557E-3</v>
      </c>
      <c r="H377" s="32">
        <v>3.95605066788945E-5</v>
      </c>
      <c r="I377" s="32">
        <v>1.2260964199334373E-2</v>
      </c>
      <c r="J377" s="32">
        <v>2.984738414642333</v>
      </c>
      <c r="K377" s="32">
        <v>1.5309701585234302E-2</v>
      </c>
      <c r="L377" s="32">
        <v>0.38462730195602907</v>
      </c>
      <c r="M377" s="32">
        <v>0.43843171356725064</v>
      </c>
      <c r="N377" s="32">
        <v>5.380441161122157E-2</v>
      </c>
      <c r="O377" s="32">
        <v>2.8128457717725835E-5</v>
      </c>
      <c r="P377" s="32"/>
      <c r="Q377" s="32" t="s">
        <v>1530</v>
      </c>
      <c r="R377" s="32">
        <v>0.398601257945709</v>
      </c>
      <c r="S377" s="32">
        <v>0.42315429701586699</v>
      </c>
    </row>
    <row r="378" spans="1:19">
      <c r="A378" s="32" t="s">
        <v>810</v>
      </c>
      <c r="B378" s="32">
        <v>50000</v>
      </c>
      <c r="C378" s="32">
        <v>2.9333333333333398</v>
      </c>
      <c r="D378" s="32">
        <v>2.9321867472050593</v>
      </c>
      <c r="E378" s="32">
        <v>2.932052202163435</v>
      </c>
      <c r="F378" s="32">
        <v>3.1165595796968915</v>
      </c>
      <c r="G378" s="32">
        <v>0.29794896770657509</v>
      </c>
      <c r="H378" s="32">
        <v>8.8773587357413739E-2</v>
      </c>
      <c r="I378" s="32">
        <v>9.5388361649028017E-3</v>
      </c>
      <c r="J378" s="32">
        <v>3.0233929905972272</v>
      </c>
      <c r="K378" s="32">
        <v>0.1016132304637752</v>
      </c>
      <c r="L378" s="32">
        <v>1.6724920943805002</v>
      </c>
      <c r="M378" s="32">
        <v>4.2489286033134253</v>
      </c>
      <c r="N378" s="32">
        <v>2.5764365089329253</v>
      </c>
      <c r="O378" s="32">
        <v>1.332468291235583E-3</v>
      </c>
      <c r="P378" s="32"/>
      <c r="Q378" s="32" t="s">
        <v>1531</v>
      </c>
      <c r="R378" s="32">
        <v>2.35309225233609</v>
      </c>
      <c r="S378" s="32">
        <v>3.5186142099388942</v>
      </c>
    </row>
    <row r="379" spans="1:19">
      <c r="A379" s="32" t="s">
        <v>811</v>
      </c>
      <c r="B379" s="32">
        <v>50000</v>
      </c>
      <c r="C379" s="32">
        <v>0.39112721571295</v>
      </c>
      <c r="D379" s="32">
        <v>0.39113760505167267</v>
      </c>
      <c r="E379" s="32">
        <v>0.39111937307974043</v>
      </c>
      <c r="F379" s="32">
        <v>0.39772336191074548</v>
      </c>
      <c r="G379" s="32">
        <v>5.9821649042526908E-3</v>
      </c>
      <c r="H379" s="32">
        <v>3.5786296941672605E-5</v>
      </c>
      <c r="I379" s="32">
        <v>1.2989216580082668E-3</v>
      </c>
      <c r="J379" s="32">
        <v>2.9745523476160165</v>
      </c>
      <c r="K379" s="32">
        <v>1.5294271956955903E-2</v>
      </c>
      <c r="L379" s="32">
        <v>0.36777351486362869</v>
      </c>
      <c r="M379" s="32">
        <v>0.41732172907083381</v>
      </c>
      <c r="N379" s="32">
        <v>4.9548214207205121E-2</v>
      </c>
      <c r="O379" s="32">
        <v>2.6753054757045076E-5</v>
      </c>
      <c r="P379" s="32"/>
      <c r="Q379" s="32" t="s">
        <v>1532</v>
      </c>
      <c r="R379" s="32">
        <v>0.37941604109285199</v>
      </c>
      <c r="S379" s="32">
        <v>0.40283670593481302</v>
      </c>
    </row>
    <row r="380" spans="1:19">
      <c r="A380" s="32" t="s">
        <v>812</v>
      </c>
      <c r="B380" s="32">
        <v>50000</v>
      </c>
      <c r="C380" s="32">
        <v>0.24908926495284797</v>
      </c>
      <c r="D380" s="32">
        <v>0.24916596722870615</v>
      </c>
      <c r="E380" s="32">
        <v>0.24907470112973709</v>
      </c>
      <c r="F380" s="32">
        <v>0.22570754650537189</v>
      </c>
      <c r="G380" s="32">
        <v>1.9006586680872357E-2</v>
      </c>
      <c r="H380" s="32">
        <v>3.6125033725751448E-4</v>
      </c>
      <c r="I380" s="32">
        <v>-8.3178374167713377E-3</v>
      </c>
      <c r="J380" s="32">
        <v>2.9978159232796013</v>
      </c>
      <c r="K380" s="32">
        <v>7.6280829570221614E-2</v>
      </c>
      <c r="L380" s="32">
        <v>0.17193711383179816</v>
      </c>
      <c r="M380" s="32">
        <v>0.32561015882934213</v>
      </c>
      <c r="N380" s="32">
        <v>0.15367304499754397</v>
      </c>
      <c r="O380" s="32">
        <v>8.5000039677345386E-5</v>
      </c>
      <c r="P380" s="32"/>
      <c r="Q380" s="32" t="s">
        <v>1533</v>
      </c>
      <c r="R380" s="32">
        <v>0.211741682327381</v>
      </c>
      <c r="S380" s="32">
        <v>0.28646837336327502</v>
      </c>
    </row>
    <row r="381" spans="1:19">
      <c r="A381" s="32" t="s">
        <v>813</v>
      </c>
      <c r="B381" s="32">
        <v>50000</v>
      </c>
      <c r="C381" s="32">
        <v>2.93333333333333</v>
      </c>
      <c r="D381" s="32">
        <v>2.9328500597921141</v>
      </c>
      <c r="E381" s="32">
        <v>2.9366110580727738</v>
      </c>
      <c r="F381" s="32">
        <v>3.0563407124622461</v>
      </c>
      <c r="G381" s="32">
        <v>0.29826609135051518</v>
      </c>
      <c r="H381" s="32">
        <v>8.8962661249513866E-2</v>
      </c>
      <c r="I381" s="32">
        <v>-2.5556208129098028E-2</v>
      </c>
      <c r="J381" s="32">
        <v>2.9746254081256818</v>
      </c>
      <c r="K381" s="32">
        <v>0.10169837709727882</v>
      </c>
      <c r="L381" s="32">
        <v>1.8316275955173822</v>
      </c>
      <c r="M381" s="32">
        <v>4.2463779355504947</v>
      </c>
      <c r="N381" s="32">
        <v>2.4147503400331125</v>
      </c>
      <c r="O381" s="32">
        <v>1.333886511285828E-3</v>
      </c>
      <c r="P381" s="32"/>
      <c r="Q381" s="32" t="s">
        <v>1534</v>
      </c>
      <c r="R381" s="32">
        <v>2.3456560881733788</v>
      </c>
      <c r="S381" s="32">
        <v>3.512311263937824</v>
      </c>
    </row>
    <row r="382" spans="1:19">
      <c r="A382" s="32" t="s">
        <v>814</v>
      </c>
      <c r="B382" s="32">
        <v>50000</v>
      </c>
      <c r="C382" s="32">
        <v>2.7726989970920202</v>
      </c>
      <c r="D382" s="32">
        <v>2.7726480264773916</v>
      </c>
      <c r="E382" s="32">
        <v>2.7725192433535923</v>
      </c>
      <c r="F382" s="32">
        <v>2.7876136370627913</v>
      </c>
      <c r="G382" s="32">
        <v>4.2330785513883862E-2</v>
      </c>
      <c r="H382" s="32">
        <v>1.7918954022224395E-3</v>
      </c>
      <c r="I382" s="32">
        <v>-2.0993499859639996E-3</v>
      </c>
      <c r="J382" s="32">
        <v>2.9731008552939393</v>
      </c>
      <c r="K382" s="32">
        <v>1.5267277025300788E-2</v>
      </c>
      <c r="L382" s="32">
        <v>2.5876235826887815</v>
      </c>
      <c r="M382" s="32">
        <v>2.944734367380486</v>
      </c>
      <c r="N382" s="32">
        <v>0.35711078469170454</v>
      </c>
      <c r="O382" s="32">
        <v>1.8930902790001536E-4</v>
      </c>
      <c r="P382" s="32"/>
      <c r="Q382" s="32" t="s">
        <v>1535</v>
      </c>
      <c r="R382" s="32">
        <v>2.6893297401907619</v>
      </c>
      <c r="S382" s="32">
        <v>2.8553685637129478</v>
      </c>
    </row>
    <row r="383" spans="1:19">
      <c r="A383" s="32" t="s">
        <v>815</v>
      </c>
      <c r="B383" s="32">
        <v>50000</v>
      </c>
      <c r="C383" s="32">
        <v>1.8486502279053301E-3</v>
      </c>
      <c r="D383" s="32">
        <v>1.8490825475238845E-3</v>
      </c>
      <c r="E383" s="32">
        <v>1.848766886653238E-3</v>
      </c>
      <c r="F383" s="32">
        <v>1.6215748394607253E-3</v>
      </c>
      <c r="G383" s="32">
        <v>1.894255902793997E-4</v>
      </c>
      <c r="H383" s="32">
        <v>3.5882054252699006E-8</v>
      </c>
      <c r="I383" s="32">
        <v>6.3829107048044339E-3</v>
      </c>
      <c r="J383" s="32">
        <v>3.0173229123090834</v>
      </c>
      <c r="K383" s="32">
        <v>0.10244301452796709</v>
      </c>
      <c r="L383" s="32">
        <v>1.0377104715101923E-3</v>
      </c>
      <c r="M383" s="32">
        <v>2.7532436606269835E-3</v>
      </c>
      <c r="N383" s="32">
        <v>1.7155331891167912E-3</v>
      </c>
      <c r="O383" s="32">
        <v>8.4713699308552222E-7</v>
      </c>
      <c r="P383" s="32"/>
      <c r="Q383" s="32" t="s">
        <v>1536</v>
      </c>
      <c r="R383" s="32">
        <v>1.4772267033599535E-3</v>
      </c>
      <c r="S383" s="32">
        <v>2.222028632130983E-3</v>
      </c>
    </row>
    <row r="384" spans="1:19">
      <c r="A384" s="32" t="s">
        <v>816</v>
      </c>
      <c r="B384" s="32">
        <v>50000</v>
      </c>
      <c r="C384" s="32">
        <v>2.9333333333333398</v>
      </c>
      <c r="D384" s="32">
        <v>2.9343872281838457</v>
      </c>
      <c r="E384" s="32">
        <v>2.935017094703384</v>
      </c>
      <c r="F384" s="32">
        <v>2.9043676100243405</v>
      </c>
      <c r="G384" s="32">
        <v>0.29924608181396661</v>
      </c>
      <c r="H384" s="32">
        <v>8.9548217481011202E-2</v>
      </c>
      <c r="I384" s="32">
        <v>-7.5213701391351881E-3</v>
      </c>
      <c r="J384" s="32">
        <v>3.0003344678112489</v>
      </c>
      <c r="K384" s="32">
        <v>0.10197907043072031</v>
      </c>
      <c r="L384" s="32">
        <v>1.7172466908277624</v>
      </c>
      <c r="M384" s="32">
        <v>4.1919946691389871</v>
      </c>
      <c r="N384" s="32">
        <v>2.4747479783112247</v>
      </c>
      <c r="O384" s="32">
        <v>1.3382691618729859E-3</v>
      </c>
      <c r="P384" s="32"/>
      <c r="Q384" s="32" t="s">
        <v>1537</v>
      </c>
      <c r="R384" s="32">
        <v>2.3469873692617078</v>
      </c>
      <c r="S384" s="32">
        <v>3.519148847944034</v>
      </c>
    </row>
    <row r="385" spans="1:19">
      <c r="A385" s="32" t="s">
        <v>817</v>
      </c>
      <c r="B385" s="32">
        <v>50000</v>
      </c>
      <c r="C385" s="32">
        <v>2.2000000000000006</v>
      </c>
      <c r="D385" s="32">
        <v>2.2002324264538036</v>
      </c>
      <c r="E385" s="32">
        <v>2.2004324505858803</v>
      </c>
      <c r="F385" s="32">
        <v>2.1413755473916036</v>
      </c>
      <c r="G385" s="32">
        <v>0.19860721294322048</v>
      </c>
      <c r="H385" s="32">
        <v>3.9444825033073727E-2</v>
      </c>
      <c r="I385" s="32">
        <v>-42.009197697345172</v>
      </c>
      <c r="J385" s="32">
        <v>5400.4421933749372</v>
      </c>
      <c r="K385" s="32">
        <v>9.0266469376293609E-2</v>
      </c>
      <c r="L385" s="32">
        <v>-23.209914270547422</v>
      </c>
      <c r="M385" s="32">
        <v>7.6439206039299883</v>
      </c>
      <c r="N385" s="32">
        <v>30.85383487447741</v>
      </c>
      <c r="O385" s="32">
        <v>8.8819845792563413E-4</v>
      </c>
      <c r="P385" s="32"/>
      <c r="Q385" s="32" t="s">
        <v>1538</v>
      </c>
      <c r="R385" s="32">
        <v>1.9031794981229331</v>
      </c>
      <c r="S385" s="32">
        <v>2.4967410340417309</v>
      </c>
    </row>
    <row r="386" spans="1:19">
      <c r="A386" s="32" t="s">
        <v>818</v>
      </c>
      <c r="B386" s="32">
        <v>50000</v>
      </c>
      <c r="C386" s="32">
        <v>310</v>
      </c>
      <c r="D386" s="32">
        <v>310</v>
      </c>
      <c r="E386" s="32">
        <v>310</v>
      </c>
      <c r="F386" s="32">
        <v>310</v>
      </c>
      <c r="G386" s="32">
        <v>0</v>
      </c>
      <c r="H386" s="32">
        <v>0</v>
      </c>
      <c r="I386" s="32" t="s">
        <v>196</v>
      </c>
      <c r="J386" s="32" t="s">
        <v>196</v>
      </c>
      <c r="K386" s="32">
        <v>0</v>
      </c>
      <c r="L386" s="32">
        <v>310</v>
      </c>
      <c r="M386" s="32">
        <v>310.00000000000006</v>
      </c>
      <c r="N386" s="32">
        <v>5.6843418860808015E-14</v>
      </c>
      <c r="O386" s="32">
        <v>0</v>
      </c>
      <c r="P386" s="32"/>
      <c r="Q386" s="32" t="s">
        <v>1539</v>
      </c>
      <c r="R386" s="32">
        <v>310</v>
      </c>
      <c r="S386" s="32">
        <v>310</v>
      </c>
    </row>
    <row r="387" spans="1:19">
      <c r="A387" s="32" t="s">
        <v>819</v>
      </c>
      <c r="B387" s="32">
        <v>50000</v>
      </c>
      <c r="C387" s="32">
        <v>7.6437092550004151E-4</v>
      </c>
      <c r="D387" s="32">
        <v>7.6365642543712307E-4</v>
      </c>
      <c r="E387" s="32">
        <v>7.2491750574479939E-4</v>
      </c>
      <c r="F387" s="32">
        <v>6.6082975372018982E-4</v>
      </c>
      <c r="G387" s="32">
        <v>2.5470472032589341E-4</v>
      </c>
      <c r="H387" s="32">
        <v>6.4874494556291582E-8</v>
      </c>
      <c r="I387" s="32">
        <v>1.0579847964585762</v>
      </c>
      <c r="J387" s="32">
        <v>5.0256009740824252</v>
      </c>
      <c r="K387" s="32">
        <v>0.33353313328058276</v>
      </c>
      <c r="L387" s="32">
        <v>1.7426682948691474E-4</v>
      </c>
      <c r="M387" s="32">
        <v>2.7876602535956566E-3</v>
      </c>
      <c r="N387" s="32">
        <v>2.6133934241087419E-3</v>
      </c>
      <c r="O387" s="32">
        <v>1.1390741376775401E-6</v>
      </c>
      <c r="P387" s="32"/>
      <c r="Q387" s="32" t="s">
        <v>1540</v>
      </c>
      <c r="R387" s="32">
        <v>3.8332127614259848E-4</v>
      </c>
      <c r="S387" s="32">
        <v>1.371026118033496E-3</v>
      </c>
    </row>
    <row r="388" spans="1:19">
      <c r="A388" s="32" t="s">
        <v>820</v>
      </c>
      <c r="B388" s="32">
        <v>50000</v>
      </c>
      <c r="C388" s="32">
        <v>3.0945527551780724E-3</v>
      </c>
      <c r="D388" s="32">
        <v>3.0838124082161675E-3</v>
      </c>
      <c r="E388" s="32">
        <v>2.8493161275660525E-3</v>
      </c>
      <c r="F388" s="32">
        <v>3.6383141795508027E-3</v>
      </c>
      <c r="G388" s="32">
        <v>2.9140224641187608E-3</v>
      </c>
      <c r="H388" s="32">
        <v>8.4915269213887751E-6</v>
      </c>
      <c r="I388" s="32">
        <v>82.888723308327911</v>
      </c>
      <c r="J388" s="32">
        <v>9482.6978174226388</v>
      </c>
      <c r="K388" s="32">
        <v>0.94494154584596735</v>
      </c>
      <c r="L388" s="32">
        <v>-1.0443845833085529E-3</v>
      </c>
      <c r="M388" s="32">
        <v>0.39562082408700816</v>
      </c>
      <c r="N388" s="32">
        <v>0.39666520867031674</v>
      </c>
      <c r="O388" s="32">
        <v>1.3031904635461983E-5</v>
      </c>
      <c r="P388" s="32"/>
      <c r="Q388" s="32" t="s">
        <v>1541</v>
      </c>
      <c r="R388" s="32">
        <v>1.8042088146312553E-3</v>
      </c>
      <c r="S388" s="32">
        <v>5.2945508460951968E-3</v>
      </c>
    </row>
    <row r="389" spans="1:19">
      <c r="A389" s="32" t="s">
        <v>821</v>
      </c>
      <c r="B389" s="32">
        <v>50000</v>
      </c>
      <c r="C389" s="32">
        <v>1.5383641136520946E-3</v>
      </c>
      <c r="D389" s="32">
        <v>1.9422959126059968E-3</v>
      </c>
      <c r="E389" s="32">
        <v>-5.8845822532913148E-4</v>
      </c>
      <c r="F389" s="32">
        <v>-1.6271258374491492E-3</v>
      </c>
      <c r="G389" s="32">
        <v>9.3322553011184556E-2</v>
      </c>
      <c r="H389" s="32">
        <v>8.7090989005253507E-3</v>
      </c>
      <c r="I389" s="32">
        <v>85.078434918883417</v>
      </c>
      <c r="J389" s="32">
        <v>8469.42182378912</v>
      </c>
      <c r="K389" s="32">
        <v>48.047546414270521</v>
      </c>
      <c r="L389" s="32">
        <v>-4.6718299128836053E-3</v>
      </c>
      <c r="M389" s="32">
        <v>11.909172201552815</v>
      </c>
      <c r="N389" s="32">
        <v>11.913844031465699</v>
      </c>
      <c r="O389" s="32">
        <v>4.1735114473367274E-4</v>
      </c>
      <c r="P389" s="32"/>
      <c r="Q389" s="32" t="s">
        <v>1542</v>
      </c>
      <c r="R389" s="32">
        <v>-2.3862750973558632E-3</v>
      </c>
      <c r="S389" s="32">
        <v>6.5750244949765021E-3</v>
      </c>
    </row>
    <row r="390" spans="1:19">
      <c r="A390" s="32" t="s">
        <v>822</v>
      </c>
      <c r="B390" s="32">
        <v>50000</v>
      </c>
      <c r="C390" s="32">
        <v>-4.0362274509925521E-4</v>
      </c>
      <c r="D390" s="32">
        <v>-3.5467198833137055E-4</v>
      </c>
      <c r="E390" s="32">
        <v>-9.3635988082053684E-4</v>
      </c>
      <c r="F390" s="32">
        <v>1.8282167587570968E-3</v>
      </c>
      <c r="G390" s="32">
        <v>2.6315538896736736E-2</v>
      </c>
      <c r="H390" s="32">
        <v>6.9250758742566418E-4</v>
      </c>
      <c r="I390" s="32">
        <v>128.61736254559651</v>
      </c>
      <c r="J390" s="32">
        <v>18249.994467493118</v>
      </c>
      <c r="K390" s="32">
        <v>-74.196834716335388</v>
      </c>
      <c r="L390" s="32">
        <v>-7.0896511863993896E-3</v>
      </c>
      <c r="M390" s="32">
        <v>3.9155017672091157</v>
      </c>
      <c r="N390" s="32">
        <v>3.9225914183955153</v>
      </c>
      <c r="O390" s="32">
        <v>1.1768666767528633E-4</v>
      </c>
      <c r="P390" s="32"/>
      <c r="Q390" s="32" t="s">
        <v>1543</v>
      </c>
      <c r="R390" s="32">
        <v>-2.0696885335706005E-3</v>
      </c>
      <c r="S390" s="32">
        <v>1.4540620124296243E-3</v>
      </c>
    </row>
    <row r="391" spans="1:19">
      <c r="A391" s="32" t="s">
        <v>823</v>
      </c>
      <c r="B391" s="32">
        <v>50000</v>
      </c>
      <c r="C391" s="32">
        <v>6.0505166475315582</v>
      </c>
      <c r="D391" s="32">
        <v>6.0415349458768635</v>
      </c>
      <c r="E391" s="32">
        <v>5.3896175396958137</v>
      </c>
      <c r="F391" s="32">
        <v>3.3644171191167374</v>
      </c>
      <c r="G391" s="32">
        <v>3.3933771613912125</v>
      </c>
      <c r="H391" s="32">
        <v>11.515008559451482</v>
      </c>
      <c r="I391" s="32">
        <v>1.4041033589252958</v>
      </c>
      <c r="J391" s="32">
        <v>6.5825416931590119</v>
      </c>
      <c r="K391" s="32">
        <v>0.56167467237892477</v>
      </c>
      <c r="L391" s="32">
        <v>-0.390238766088705</v>
      </c>
      <c r="M391" s="32">
        <v>40.450364355433365</v>
      </c>
      <c r="N391" s="32">
        <v>40.840603121522072</v>
      </c>
      <c r="O391" s="32">
        <v>1.5175644012332052E-2</v>
      </c>
      <c r="P391" s="32"/>
      <c r="Q391" s="32" t="s">
        <v>1544</v>
      </c>
      <c r="R391" s="32">
        <v>1.442754069709778</v>
      </c>
      <c r="S391" s="32">
        <v>14.454334052423937</v>
      </c>
    </row>
    <row r="392" spans="1:19">
      <c r="A392" s="32" t="s">
        <v>824</v>
      </c>
      <c r="B392" s="32">
        <v>50000</v>
      </c>
      <c r="C392" s="32">
        <v>1.7732235859942372E-4</v>
      </c>
      <c r="D392" s="32">
        <v>1.7693083121998331E-4</v>
      </c>
      <c r="E392" s="32">
        <v>1.7399308546426262E-4</v>
      </c>
      <c r="F392" s="32">
        <v>1.3777146900045703E-4</v>
      </c>
      <c r="G392" s="32">
        <v>4.9596034337906309E-5</v>
      </c>
      <c r="H392" s="32">
        <v>2.4597666220467814E-9</v>
      </c>
      <c r="I392" s="32">
        <v>0.34329244988084162</v>
      </c>
      <c r="J392" s="32">
        <v>3.3427815899597584</v>
      </c>
      <c r="K392" s="32">
        <v>0.28031312573353645</v>
      </c>
      <c r="L392" s="32">
        <v>-3.8490835666246379E-5</v>
      </c>
      <c r="M392" s="32">
        <v>4.1747733579650418E-4</v>
      </c>
      <c r="N392" s="32">
        <v>4.5596817146275058E-4</v>
      </c>
      <c r="O392" s="32">
        <v>2.2180020838794456E-7</v>
      </c>
      <c r="P392" s="32"/>
      <c r="Q392" s="32" t="s">
        <v>1545</v>
      </c>
      <c r="R392" s="32">
        <v>8.7304335191640655E-5</v>
      </c>
      <c r="S392" s="32">
        <v>2.8249952867075222E-4</v>
      </c>
    </row>
    <row r="393" spans="1:19">
      <c r="A393" s="32" t="s">
        <v>825</v>
      </c>
      <c r="B393" s="32">
        <v>50000</v>
      </c>
      <c r="C393" s="32">
        <v>4.5054803969808965E-4</v>
      </c>
      <c r="D393" s="32">
        <v>4.505445181044666E-4</v>
      </c>
      <c r="E393" s="32">
        <v>4.5366989967436167E-4</v>
      </c>
      <c r="F393" s="32">
        <v>4.331627501441006E-4</v>
      </c>
      <c r="G393" s="32">
        <v>1.1582218909113632E-5</v>
      </c>
      <c r="H393" s="32">
        <v>1.3414779485862938E-10</v>
      </c>
      <c r="I393" s="32">
        <v>-1.3353595268882705</v>
      </c>
      <c r="J393" s="32">
        <v>4.9816826641629977</v>
      </c>
      <c r="K393" s="32">
        <v>2.570715754758799E-2</v>
      </c>
      <c r="L393" s="32">
        <v>3.7495371745830042E-4</v>
      </c>
      <c r="M393" s="32">
        <v>4.6406441581408367E-4</v>
      </c>
      <c r="N393" s="32">
        <v>8.9110698355783242E-5</v>
      </c>
      <c r="O393" s="32">
        <v>5.1797257622123078E-8</v>
      </c>
      <c r="P393" s="32"/>
      <c r="Q393" s="32" t="s">
        <v>1546</v>
      </c>
      <c r="R393" s="32">
        <v>4.2094942330190546E-4</v>
      </c>
      <c r="S393" s="32">
        <v>4.6359227910116002E-4</v>
      </c>
    </row>
    <row r="394" spans="1:19">
      <c r="A394" s="32" t="s">
        <v>826</v>
      </c>
      <c r="B394" s="32">
        <v>50000</v>
      </c>
      <c r="C394" s="32">
        <v>4.8891000000000004E-3</v>
      </c>
      <c r="D394" s="32">
        <v>4.8969820776656112E-3</v>
      </c>
      <c r="E394" s="32">
        <v>4.8977011826987771E-3</v>
      </c>
      <c r="F394" s="32">
        <v>4.094269809618605E-3</v>
      </c>
      <c r="G394" s="32">
        <v>1.7561253176540822E-3</v>
      </c>
      <c r="H394" s="32">
        <v>3.0839761313056514E-6</v>
      </c>
      <c r="I394" s="32">
        <v>-9.3388551212687382E-3</v>
      </c>
      <c r="J394" s="32">
        <v>2.9853249255605165</v>
      </c>
      <c r="K394" s="32">
        <v>0.35861379310810676</v>
      </c>
      <c r="L394" s="32">
        <v>-2.0272767323888186E-3</v>
      </c>
      <c r="M394" s="32">
        <v>1.1982679598247722E-2</v>
      </c>
      <c r="N394" s="32">
        <v>1.4009956330636539E-2</v>
      </c>
      <c r="O394" s="32">
        <v>7.8536311745658793E-6</v>
      </c>
      <c r="P394" s="32"/>
      <c r="Q394" s="32" t="s">
        <v>1547</v>
      </c>
      <c r="R394" s="32">
        <v>1.4573499581693383E-3</v>
      </c>
      <c r="S394" s="32">
        <v>8.314360098611296E-3</v>
      </c>
    </row>
    <row r="395" spans="1:19">
      <c r="A395" s="32" t="s">
        <v>827</v>
      </c>
      <c r="B395" s="32">
        <v>50000</v>
      </c>
      <c r="C395" s="32">
        <v>8.9573337000000005E-4</v>
      </c>
      <c r="D395" s="32">
        <v>8.9662416663963574E-4</v>
      </c>
      <c r="E395" s="32">
        <v>8.9604737094119711E-4</v>
      </c>
      <c r="F395" s="32">
        <v>1.0019892415582918E-3</v>
      </c>
      <c r="G395" s="32">
        <v>3.2033895636066686E-4</v>
      </c>
      <c r="H395" s="32">
        <v>1.0261704696224124E-7</v>
      </c>
      <c r="I395" s="32">
        <v>6.7912177694938562E-3</v>
      </c>
      <c r="J395" s="32">
        <v>2.9886021182327753</v>
      </c>
      <c r="K395" s="32">
        <v>0.35727227558591451</v>
      </c>
      <c r="L395" s="32">
        <v>-3.4598336846662582E-4</v>
      </c>
      <c r="M395" s="32">
        <v>2.5300117659968814E-3</v>
      </c>
      <c r="N395" s="32">
        <v>2.8759951344635073E-3</v>
      </c>
      <c r="O395" s="32">
        <v>1.4325993645275794E-6</v>
      </c>
      <c r="P395" s="32"/>
      <c r="Q395" s="32" t="s">
        <v>1548</v>
      </c>
      <c r="R395" s="32">
        <v>2.6804188929012028E-4</v>
      </c>
      <c r="S395" s="32">
        <v>1.5255122576332447E-3</v>
      </c>
    </row>
    <row r="396" spans="1:19">
      <c r="A396" s="32" t="s">
        <v>828</v>
      </c>
      <c r="B396" s="32">
        <v>50000</v>
      </c>
      <c r="C396" s="32">
        <v>9.0789699999999996E-5</v>
      </c>
      <c r="D396" s="32">
        <v>9.0640979934595802E-5</v>
      </c>
      <c r="E396" s="32">
        <v>9.0712390702119171E-5</v>
      </c>
      <c r="F396" s="32">
        <v>7.4820937218251946E-5</v>
      </c>
      <c r="G396" s="32">
        <v>3.2619093243553172E-5</v>
      </c>
      <c r="H396" s="32">
        <v>1.0640052440316163E-9</v>
      </c>
      <c r="I396" s="32">
        <v>5.1741650144749717E-4</v>
      </c>
      <c r="J396" s="32">
        <v>2.9996685962712379</v>
      </c>
      <c r="K396" s="32">
        <v>0.3598713657673413</v>
      </c>
      <c r="L396" s="32">
        <v>-6.8895026357065697E-5</v>
      </c>
      <c r="M396" s="32">
        <v>2.1782599430443018E-4</v>
      </c>
      <c r="N396" s="32">
        <v>2.8672102066149588E-4</v>
      </c>
      <c r="O396" s="32">
        <v>1.4587701971397799E-7</v>
      </c>
      <c r="P396" s="32"/>
      <c r="Q396" s="32" t="s">
        <v>1549</v>
      </c>
      <c r="R396" s="32">
        <v>2.71338895809968E-5</v>
      </c>
      <c r="S396" s="32">
        <v>1.5465845451118049E-4</v>
      </c>
    </row>
    <row r="397" spans="1:19">
      <c r="A397" s="32" t="s">
        <v>829</v>
      </c>
      <c r="B397" s="32">
        <v>50000</v>
      </c>
      <c r="C397" s="32">
        <v>2.6249999999999998E-5</v>
      </c>
      <c r="D397" s="32">
        <v>2.5877023435938784E-5</v>
      </c>
      <c r="E397" s="32">
        <v>1.100667000738597E-5</v>
      </c>
      <c r="F397" s="32">
        <v>1.0080883887840955E-5</v>
      </c>
      <c r="G397" s="32">
        <v>4.2067319103627538E-4</v>
      </c>
      <c r="H397" s="32">
        <v>1.7696593365664264E-7</v>
      </c>
      <c r="I397" s="32">
        <v>80.78796042821854</v>
      </c>
      <c r="J397" s="32">
        <v>8851.6022370116625</v>
      </c>
      <c r="K397" s="32">
        <v>16.256629827526137</v>
      </c>
      <c r="L397" s="32">
        <v>3.9174331300962455E-6</v>
      </c>
      <c r="M397" s="32">
        <v>5.8439315566255971E-2</v>
      </c>
      <c r="N397" s="32">
        <v>5.8435398133125878E-2</v>
      </c>
      <c r="O397" s="32">
        <v>1.881307702937734E-6</v>
      </c>
      <c r="P397" s="32"/>
      <c r="Q397" s="32" t="s">
        <v>1550</v>
      </c>
      <c r="R397" s="32">
        <v>7.5311482320172391E-6</v>
      </c>
      <c r="S397" s="32">
        <v>5.2888957131576462E-5</v>
      </c>
    </row>
    <row r="398" spans="1:19">
      <c r="A398" s="32" t="s">
        <v>830</v>
      </c>
      <c r="B398" s="32">
        <v>50000</v>
      </c>
      <c r="C398" s="32">
        <v>7.8366265243926664E-4</v>
      </c>
      <c r="D398" s="32">
        <v>7.8294047364644778E-4</v>
      </c>
      <c r="E398" s="32">
        <v>7.8738786811282041E-4</v>
      </c>
      <c r="F398" s="32">
        <v>7.3152909261668783E-4</v>
      </c>
      <c r="G398" s="32">
        <v>1.1385326639050361E-4</v>
      </c>
      <c r="H398" s="32">
        <v>1.2962566267786977E-8</v>
      </c>
      <c r="I398" s="32">
        <v>-0.32038171047799879</v>
      </c>
      <c r="J398" s="32">
        <v>3.9786684708688562</v>
      </c>
      <c r="K398" s="32">
        <v>0.14541752562649646</v>
      </c>
      <c r="L398" s="32">
        <v>-1.1444523238311459E-4</v>
      </c>
      <c r="M398" s="32">
        <v>1.3065849091623296E-3</v>
      </c>
      <c r="N398" s="32">
        <v>1.4210301415454442E-3</v>
      </c>
      <c r="O398" s="32">
        <v>5.0916728621911636E-7</v>
      </c>
      <c r="P398" s="32"/>
      <c r="Q398" s="32" t="s">
        <v>1551</v>
      </c>
      <c r="R398" s="32">
        <v>5.4332385736553953E-4</v>
      </c>
      <c r="S398" s="32">
        <v>9.9595499016886732E-4</v>
      </c>
    </row>
    <row r="399" spans="1:19">
      <c r="A399" s="32" t="s">
        <v>831</v>
      </c>
      <c r="B399" s="32">
        <v>50000</v>
      </c>
      <c r="C399" s="32">
        <v>4.8714285714285708E-3</v>
      </c>
      <c r="D399" s="32">
        <v>4.4783796263310601E-3</v>
      </c>
      <c r="E399" s="32">
        <v>4.009538713010837E-4</v>
      </c>
      <c r="F399" s="32">
        <v>3.1098945672391998E-4</v>
      </c>
      <c r="G399" s="32">
        <v>5.6176947037319749E-2</v>
      </c>
      <c r="H399" s="32">
        <v>3.1558493784338282E-3</v>
      </c>
      <c r="I399" s="32">
        <v>60.421004840146367</v>
      </c>
      <c r="J399" s="32">
        <v>5093.7132155982526</v>
      </c>
      <c r="K399" s="32">
        <v>12.544034165174837</v>
      </c>
      <c r="L399" s="32">
        <v>2.9228724375999539E-4</v>
      </c>
      <c r="M399" s="32">
        <v>6.357618921061527</v>
      </c>
      <c r="N399" s="32">
        <v>6.3573266338177667</v>
      </c>
      <c r="O399" s="32">
        <v>2.5123094468770476E-4</v>
      </c>
      <c r="P399" s="32"/>
      <c r="Q399" s="32" t="s">
        <v>1552</v>
      </c>
      <c r="R399" s="32">
        <v>2.9277700241990063E-4</v>
      </c>
      <c r="S399" s="32">
        <v>2.3344488319638E-2</v>
      </c>
    </row>
    <row r="400" spans="1:19">
      <c r="A400" s="32" t="s">
        <v>832</v>
      </c>
      <c r="B400" s="32">
        <v>50000</v>
      </c>
      <c r="C400" s="32">
        <v>4.87142857142857E-3</v>
      </c>
      <c r="D400" s="32">
        <v>4.4783796263310601E-3</v>
      </c>
      <c r="E400" s="32">
        <v>4.009538713010837E-4</v>
      </c>
      <c r="F400" s="32">
        <v>3.1098945672391998E-4</v>
      </c>
      <c r="G400" s="32">
        <v>5.6176947037319742E-2</v>
      </c>
      <c r="H400" s="32">
        <v>3.1558493784338277E-3</v>
      </c>
      <c r="I400" s="32">
        <v>60.421004840146381</v>
      </c>
      <c r="J400" s="32">
        <v>5093.7132155982554</v>
      </c>
      <c r="K400" s="32">
        <v>12.544034165174835</v>
      </c>
      <c r="L400" s="32">
        <v>2.9228724375999539E-4</v>
      </c>
      <c r="M400" s="32">
        <v>6.357618921061527</v>
      </c>
      <c r="N400" s="32">
        <v>6.3573266338177667</v>
      </c>
      <c r="O400" s="32">
        <v>2.5123094468770471E-4</v>
      </c>
      <c r="P400" s="32"/>
      <c r="Q400" s="32" t="s">
        <v>1553</v>
      </c>
      <c r="R400" s="32">
        <v>2.9277700241990063E-4</v>
      </c>
      <c r="S400" s="32">
        <v>2.3344488319638E-2</v>
      </c>
    </row>
    <row r="401" spans="1:19">
      <c r="A401" s="32" t="s">
        <v>833</v>
      </c>
      <c r="B401" s="32">
        <v>50000</v>
      </c>
      <c r="C401" s="32">
        <v>4.8714285714285708E-3</v>
      </c>
      <c r="D401" s="32">
        <v>4.4783796263310601E-3</v>
      </c>
      <c r="E401" s="32">
        <v>4.009538713010837E-4</v>
      </c>
      <c r="F401" s="32">
        <v>3.1098945672392004E-4</v>
      </c>
      <c r="G401" s="32">
        <v>5.6176947037319756E-2</v>
      </c>
      <c r="H401" s="32">
        <v>3.1558493784338286E-3</v>
      </c>
      <c r="I401" s="32">
        <v>60.421004840146345</v>
      </c>
      <c r="J401" s="32">
        <v>5093.7132155982499</v>
      </c>
      <c r="K401" s="32">
        <v>12.544034165174839</v>
      </c>
      <c r="L401" s="32">
        <v>2.9228724375999539E-4</v>
      </c>
      <c r="M401" s="32">
        <v>6.357618921061527</v>
      </c>
      <c r="N401" s="32">
        <v>6.3573266338177667</v>
      </c>
      <c r="O401" s="32">
        <v>2.5123094468770482E-4</v>
      </c>
      <c r="P401" s="32"/>
      <c r="Q401" s="32" t="s">
        <v>1554</v>
      </c>
      <c r="R401" s="32">
        <v>2.9277700241990063E-4</v>
      </c>
      <c r="S401" s="32">
        <v>2.3344488319638E-2</v>
      </c>
    </row>
    <row r="402" spans="1:19">
      <c r="A402" s="32" t="s">
        <v>834</v>
      </c>
      <c r="B402" s="32">
        <v>50000</v>
      </c>
      <c r="C402" s="32">
        <v>1.1497864700224432E-4</v>
      </c>
      <c r="D402" s="32">
        <v>1.1536454371928344E-4</v>
      </c>
      <c r="E402" s="32">
        <v>1.1544990875074369E-4</v>
      </c>
      <c r="F402" s="32">
        <v>1.1164665132916588E-4</v>
      </c>
      <c r="G402" s="32">
        <v>4.2003482998182178E-5</v>
      </c>
      <c r="H402" s="32">
        <v>1.7642925839785793E-9</v>
      </c>
      <c r="I402" s="32">
        <v>6.4628030069189294E-3</v>
      </c>
      <c r="J402" s="32">
        <v>3.0144893875987697</v>
      </c>
      <c r="K402" s="32">
        <v>0.36409352166632114</v>
      </c>
      <c r="L402" s="32">
        <v>-6.7163015352238029E-5</v>
      </c>
      <c r="M402" s="32">
        <v>2.9126885736236997E-4</v>
      </c>
      <c r="N402" s="32">
        <v>3.5843187271460803E-4</v>
      </c>
      <c r="O402" s="32">
        <v>1.8784528655138407E-7</v>
      </c>
      <c r="P402" s="32"/>
      <c r="Q402" s="32" t="s">
        <v>1555</v>
      </c>
      <c r="R402" s="32">
        <v>3.3130533239831708E-5</v>
      </c>
      <c r="S402" s="32">
        <v>1.9779175813037535E-4</v>
      </c>
    </row>
    <row r="403" spans="1:19">
      <c r="A403" s="32" t="s">
        <v>835</v>
      </c>
      <c r="B403" s="32">
        <v>50000</v>
      </c>
      <c r="C403" s="32">
        <v>1.1586519183498984E-4</v>
      </c>
      <c r="D403" s="32">
        <v>1.1635615111495087E-4</v>
      </c>
      <c r="E403" s="32">
        <v>1.131250590995514E-4</v>
      </c>
      <c r="F403" s="32">
        <v>9.351580527739399E-5</v>
      </c>
      <c r="G403" s="32">
        <v>4.720916857336321E-5</v>
      </c>
      <c r="H403" s="32">
        <v>2.2287055973882245E-9</v>
      </c>
      <c r="I403" s="32">
        <v>0.84717357624374756</v>
      </c>
      <c r="J403" s="32">
        <v>6.6986688867382265</v>
      </c>
      <c r="K403" s="32">
        <v>0.4057298915527397</v>
      </c>
      <c r="L403" s="32">
        <v>-5.7995716107305354E-5</v>
      </c>
      <c r="M403" s="32">
        <v>7.3080644540213572E-4</v>
      </c>
      <c r="N403" s="32">
        <v>7.8880216150944104E-4</v>
      </c>
      <c r="O403" s="32">
        <v>2.1112582018257381E-7</v>
      </c>
      <c r="P403" s="32"/>
      <c r="Q403" s="32" t="s">
        <v>1556</v>
      </c>
      <c r="R403" s="32">
        <v>3.4075031029845023E-5</v>
      </c>
      <c r="S403" s="32">
        <v>2.1709292163135267E-4</v>
      </c>
    </row>
    <row r="404" spans="1:19">
      <c r="A404" s="32" t="s">
        <v>595</v>
      </c>
      <c r="B404" s="32">
        <v>50000</v>
      </c>
      <c r="C404" s="32">
        <v>2535.8570146399998</v>
      </c>
      <c r="D404" s="32">
        <v>2535.839831146704</v>
      </c>
      <c r="E404" s="32">
        <v>2535.902528182949</v>
      </c>
      <c r="F404" s="32">
        <v>2565.8268093665388</v>
      </c>
      <c r="G404" s="32">
        <v>32.717454426873402</v>
      </c>
      <c r="H404" s="32">
        <v>1070.431824174538</v>
      </c>
      <c r="I404" s="32">
        <v>4.9749227823880568E-3</v>
      </c>
      <c r="J404" s="32">
        <v>3.0113717089321197</v>
      </c>
      <c r="K404" s="32">
        <v>1.2902019293576048E-2</v>
      </c>
      <c r="L404" s="32">
        <v>2387.4147744397969</v>
      </c>
      <c r="M404" s="32">
        <v>2681.065802690935</v>
      </c>
      <c r="N404" s="32">
        <v>293.65102825113809</v>
      </c>
      <c r="O404" s="32">
        <v>0.14631690429848071</v>
      </c>
      <c r="P404" s="32"/>
      <c r="Q404" s="32" t="s">
        <v>1557</v>
      </c>
      <c r="R404" s="32">
        <v>2471.6206154132178</v>
      </c>
      <c r="S404" s="32">
        <v>2600.05794244444</v>
      </c>
    </row>
    <row r="405" spans="1:19">
      <c r="A405" s="32" t="s">
        <v>596</v>
      </c>
      <c r="B405" s="32">
        <v>50000</v>
      </c>
      <c r="C405" s="32">
        <v>0.94518353999763327</v>
      </c>
      <c r="D405" s="32">
        <v>0.94485401191142726</v>
      </c>
      <c r="E405" s="32">
        <v>0.94404841605779244</v>
      </c>
      <c r="F405" s="32">
        <v>1.099486355761548</v>
      </c>
      <c r="G405" s="32">
        <v>0.17283676530867495</v>
      </c>
      <c r="H405" s="32">
        <v>2.9872547442365987E-2</v>
      </c>
      <c r="I405" s="32">
        <v>2.1338118361531263E-2</v>
      </c>
      <c r="J405" s="32">
        <v>2.9863342355765496</v>
      </c>
      <c r="K405" s="32">
        <v>0.18292430696148335</v>
      </c>
      <c r="L405" s="32">
        <v>0.22448652267492519</v>
      </c>
      <c r="M405" s="32">
        <v>1.6680216566916655</v>
      </c>
      <c r="N405" s="32">
        <v>1.4435351340167402</v>
      </c>
      <c r="O405" s="32">
        <v>7.7294951248274926E-4</v>
      </c>
      <c r="P405" s="32"/>
      <c r="Q405" s="32" t="s">
        <v>1558</v>
      </c>
      <c r="R405" s="32">
        <v>0.60792672400485803</v>
      </c>
      <c r="S405" s="32">
        <v>1.2856523187557041</v>
      </c>
    </row>
    <row r="406" spans="1:19">
      <c r="A406" s="32" t="s">
        <v>597</v>
      </c>
      <c r="B406" s="32">
        <v>50000</v>
      </c>
      <c r="C406" s="32">
        <v>26.737181208149995</v>
      </c>
      <c r="D406" s="32">
        <v>26.723669010742277</v>
      </c>
      <c r="E406" s="32">
        <v>26.72919178451766</v>
      </c>
      <c r="F406" s="32">
        <v>24.507219252611925</v>
      </c>
      <c r="G406" s="32">
        <v>5.0876562543447106</v>
      </c>
      <c r="H406" s="32">
        <v>25.88424616237285</v>
      </c>
      <c r="I406" s="32">
        <v>-1.8305658144339863E-3</v>
      </c>
      <c r="J406" s="32">
        <v>3.0092255447062706</v>
      </c>
      <c r="K406" s="32">
        <v>0.1903801552211859</v>
      </c>
      <c r="L406" s="32">
        <v>6.4033764023947572</v>
      </c>
      <c r="M406" s="32">
        <v>48.242878525452795</v>
      </c>
      <c r="N406" s="32">
        <v>41.83950212305804</v>
      </c>
      <c r="O406" s="32">
        <v>2.2752690461733466E-2</v>
      </c>
      <c r="P406" s="32"/>
      <c r="Q406" s="32" t="s">
        <v>1559</v>
      </c>
      <c r="R406" s="32">
        <v>16.696718185270775</v>
      </c>
      <c r="S406" s="32">
        <v>36.656044990554783</v>
      </c>
    </row>
    <row r="407" spans="1:19">
      <c r="A407" s="32" t="s">
        <v>598</v>
      </c>
      <c r="B407" s="32">
        <v>50000</v>
      </c>
      <c r="C407" s="32">
        <v>9409.8625989800057</v>
      </c>
      <c r="D407" s="32">
        <v>9409.4567338304259</v>
      </c>
      <c r="E407" s="32">
        <v>9409.7085941533496</v>
      </c>
      <c r="F407" s="32">
        <v>9424.8766905300963</v>
      </c>
      <c r="G407" s="32">
        <v>66.288974294439598</v>
      </c>
      <c r="H407" s="32">
        <v>4394.2281130088741</v>
      </c>
      <c r="I407" s="32">
        <v>1.4732744262663718E-2</v>
      </c>
      <c r="J407" s="32">
        <v>2.978739573540798</v>
      </c>
      <c r="K407" s="32">
        <v>7.0449310910912187E-3</v>
      </c>
      <c r="L407" s="32">
        <v>9147.2570763884905</v>
      </c>
      <c r="M407" s="32">
        <v>9686.4183559543253</v>
      </c>
      <c r="N407" s="32">
        <v>539.16127956583477</v>
      </c>
      <c r="O407" s="32">
        <v>0.29645330536220621</v>
      </c>
      <c r="P407" s="32"/>
      <c r="Q407" s="32" t="s">
        <v>1560</v>
      </c>
      <c r="R407" s="32">
        <v>9280.360065702047</v>
      </c>
      <c r="S407" s="32">
        <v>9539.577151593061</v>
      </c>
    </row>
    <row r="408" spans="1:19">
      <c r="A408" s="32" t="s">
        <v>599</v>
      </c>
      <c r="B408" s="32">
        <v>50000</v>
      </c>
      <c r="C408" s="32">
        <v>2.2798223700000029</v>
      </c>
      <c r="D408" s="32">
        <v>2.2757820457080222</v>
      </c>
      <c r="E408" s="32">
        <v>2.2709863292483154</v>
      </c>
      <c r="F408" s="32">
        <v>1.3383385510313734</v>
      </c>
      <c r="G408" s="32">
        <v>0.67312850335829166</v>
      </c>
      <c r="H408" s="32">
        <v>0.45310198203337371</v>
      </c>
      <c r="I408" s="32">
        <v>1.5956704060094824E-2</v>
      </c>
      <c r="J408" s="32">
        <v>2.955282227534108</v>
      </c>
      <c r="K408" s="32">
        <v>0.29577898491104121</v>
      </c>
      <c r="L408" s="32">
        <v>-0.42450886821752037</v>
      </c>
      <c r="M408" s="32">
        <v>5.0386484910042917</v>
      </c>
      <c r="N408" s="32">
        <v>5.4631573592218121</v>
      </c>
      <c r="O408" s="32">
        <v>3.0103221822036716E-3</v>
      </c>
      <c r="P408" s="32"/>
      <c r="Q408" s="32" t="s">
        <v>1561</v>
      </c>
      <c r="R408" s="32">
        <v>0.97155395955009305</v>
      </c>
      <c r="S408" s="32">
        <v>3.5961594895822491</v>
      </c>
    </row>
    <row r="409" spans="1:19">
      <c r="A409" s="32" t="s">
        <v>600</v>
      </c>
      <c r="B409" s="32">
        <v>50000</v>
      </c>
      <c r="C409" s="32">
        <v>51.427552300000016</v>
      </c>
      <c r="D409" s="32">
        <v>51.423077702243802</v>
      </c>
      <c r="E409" s="32">
        <v>51.496391663393752</v>
      </c>
      <c r="F409" s="32">
        <v>40.371241872533922</v>
      </c>
      <c r="G409" s="32">
        <v>15.122699086809178</v>
      </c>
      <c r="H409" s="32">
        <v>228.69602767017912</v>
      </c>
      <c r="I409" s="32">
        <v>-2.1092752953677178E-2</v>
      </c>
      <c r="J409" s="32">
        <v>2.9874664312923009</v>
      </c>
      <c r="K409" s="32">
        <v>0.2940838970077691</v>
      </c>
      <c r="L409" s="32">
        <v>-17.594664194750973</v>
      </c>
      <c r="M409" s="32">
        <v>110.60349092644304</v>
      </c>
      <c r="N409" s="32">
        <v>128.19815512119402</v>
      </c>
      <c r="O409" s="32">
        <v>6.7630766322758634E-2</v>
      </c>
      <c r="P409" s="32"/>
      <c r="Q409" s="32" t="s">
        <v>1562</v>
      </c>
      <c r="R409" s="32">
        <v>21.543086928537711</v>
      </c>
      <c r="S409" s="32">
        <v>81.164277579603379</v>
      </c>
    </row>
    <row r="410" spans="1:19">
      <c r="A410" s="32" t="s">
        <v>601</v>
      </c>
      <c r="B410" s="32">
        <v>50000</v>
      </c>
      <c r="C410" s="32">
        <v>4870.5197318999981</v>
      </c>
      <c r="D410" s="32">
        <v>4870.7494963619301</v>
      </c>
      <c r="E410" s="32">
        <v>4870.7045511232791</v>
      </c>
      <c r="F410" s="32">
        <v>4844.8432138364715</v>
      </c>
      <c r="G410" s="32">
        <v>22.978847137324951</v>
      </c>
      <c r="H410" s="32">
        <v>528.02741576054711</v>
      </c>
      <c r="I410" s="32">
        <v>1.7408547855914949E-3</v>
      </c>
      <c r="J410" s="32">
        <v>3.0160450256152682</v>
      </c>
      <c r="K410" s="32">
        <v>4.7177230433403227E-3</v>
      </c>
      <c r="L410" s="32">
        <v>4775.2276736082504</v>
      </c>
      <c r="M410" s="32">
        <v>4960.4932920544888</v>
      </c>
      <c r="N410" s="32">
        <v>185.26561844623848</v>
      </c>
      <c r="O410" s="32">
        <v>0.10276452848727008</v>
      </c>
      <c r="P410" s="32"/>
      <c r="Q410" s="32" t="s">
        <v>1563</v>
      </c>
      <c r="R410" s="32">
        <v>4825.8496272149487</v>
      </c>
      <c r="S410" s="32">
        <v>4915.7900830736035</v>
      </c>
    </row>
    <row r="411" spans="1:19">
      <c r="A411" s="32" t="s">
        <v>602</v>
      </c>
      <c r="B411" s="32">
        <v>50000</v>
      </c>
      <c r="C411" s="32">
        <v>2.4186216599999981</v>
      </c>
      <c r="D411" s="32">
        <v>2.418123776625837</v>
      </c>
      <c r="E411" s="32">
        <v>2.4186982982135796</v>
      </c>
      <c r="F411" s="32">
        <v>2.365800461090831</v>
      </c>
      <c r="G411" s="32">
        <v>0.64176587211143399</v>
      </c>
      <c r="H411" s="32">
        <v>0.41186343460694941</v>
      </c>
      <c r="I411" s="32">
        <v>-1.6895599317061285E-6</v>
      </c>
      <c r="J411" s="32">
        <v>3.0385175087047656</v>
      </c>
      <c r="K411" s="32">
        <v>0.26539827212936595</v>
      </c>
      <c r="L411" s="32">
        <v>-0.12663738181283318</v>
      </c>
      <c r="M411" s="32">
        <v>4.9484597445512701</v>
      </c>
      <c r="N411" s="32">
        <v>5.0750971263641036</v>
      </c>
      <c r="O411" s="32">
        <v>2.8700642313612061E-3</v>
      </c>
      <c r="P411" s="32"/>
      <c r="Q411" s="32" t="s">
        <v>1564</v>
      </c>
      <c r="R411" s="32">
        <v>1.1521681202630361</v>
      </c>
      <c r="S411" s="32">
        <v>3.6775211277367301</v>
      </c>
    </row>
    <row r="412" spans="1:19">
      <c r="A412" s="32" t="s">
        <v>603</v>
      </c>
      <c r="B412" s="32">
        <v>50000</v>
      </c>
      <c r="C412" s="32">
        <v>29.892918699999974</v>
      </c>
      <c r="D412" s="32">
        <v>29.904981838731413</v>
      </c>
      <c r="E412" s="32">
        <v>29.887396390593032</v>
      </c>
      <c r="F412" s="32">
        <v>26.284599344932623</v>
      </c>
      <c r="G412" s="32">
        <v>7.3475338766049605</v>
      </c>
      <c r="H412" s="32">
        <v>53.986254067857523</v>
      </c>
      <c r="I412" s="32">
        <v>2.3641182050563377E-2</v>
      </c>
      <c r="J412" s="32">
        <v>3.0254852970583519</v>
      </c>
      <c r="K412" s="32">
        <v>0.24569598190120978</v>
      </c>
      <c r="L412" s="32">
        <v>-1.3801275798936983</v>
      </c>
      <c r="M412" s="32">
        <v>58.821283379397563</v>
      </c>
      <c r="N412" s="32">
        <v>60.201410959291259</v>
      </c>
      <c r="O412" s="32">
        <v>3.2859170430142491E-2</v>
      </c>
      <c r="P412" s="32"/>
      <c r="Q412" s="32" t="s">
        <v>1565</v>
      </c>
      <c r="R412" s="32">
        <v>15.493587152822805</v>
      </c>
      <c r="S412" s="32">
        <v>44.437932409852088</v>
      </c>
    </row>
    <row r="413" spans="1:19">
      <c r="A413" s="32" t="s">
        <v>604</v>
      </c>
      <c r="B413" s="32">
        <v>50000</v>
      </c>
      <c r="C413" s="32">
        <v>9.5882020500000298</v>
      </c>
      <c r="D413" s="32">
        <v>9.5639671972872691</v>
      </c>
      <c r="E413" s="32">
        <v>9.5588284449534697</v>
      </c>
      <c r="F413" s="32">
        <v>10.079572782709556</v>
      </c>
      <c r="G413" s="32">
        <v>2.9222424110171361</v>
      </c>
      <c r="H413" s="32">
        <v>8.5395007087472443</v>
      </c>
      <c r="I413" s="32">
        <v>2.837697442798461E-4</v>
      </c>
      <c r="J413" s="32">
        <v>3.0177584819378787</v>
      </c>
      <c r="K413" s="32">
        <v>0.30554709679953768</v>
      </c>
      <c r="L413" s="32">
        <v>-2.3078552044434617</v>
      </c>
      <c r="M413" s="32">
        <v>22.689340188500616</v>
      </c>
      <c r="N413" s="32">
        <v>24.997195392944079</v>
      </c>
      <c r="O413" s="32">
        <v>1.3068665355534394E-2</v>
      </c>
      <c r="P413" s="32"/>
      <c r="Q413" s="32" t="s">
        <v>1566</v>
      </c>
      <c r="R413" s="32">
        <v>3.8543970411581481</v>
      </c>
      <c r="S413" s="32">
        <v>15.2905728175297</v>
      </c>
    </row>
    <row r="414" spans="1:19">
      <c r="A414" s="32" t="s">
        <v>605</v>
      </c>
      <c r="B414" s="32">
        <v>50000</v>
      </c>
      <c r="C414" s="32">
        <v>114.75066020000024</v>
      </c>
      <c r="D414" s="32">
        <v>114.90853841850567</v>
      </c>
      <c r="E414" s="32">
        <v>114.63034504343301</v>
      </c>
      <c r="F414" s="32">
        <v>114.56842108205775</v>
      </c>
      <c r="G414" s="32">
        <v>34.711286682314466</v>
      </c>
      <c r="H414" s="32">
        <v>1204.8734231418218</v>
      </c>
      <c r="I414" s="32">
        <v>2.9885496830539916E-2</v>
      </c>
      <c r="J414" s="32">
        <v>2.9932145644648265</v>
      </c>
      <c r="K414" s="32">
        <v>0.30207752322019193</v>
      </c>
      <c r="L414" s="32">
        <v>-42.730884690224457</v>
      </c>
      <c r="M414" s="32">
        <v>261.46238578655738</v>
      </c>
      <c r="N414" s="32">
        <v>304.19327047678183</v>
      </c>
      <c r="O414" s="32">
        <v>0.15523359321627658</v>
      </c>
      <c r="P414" s="32"/>
      <c r="Q414" s="32" t="s">
        <v>1567</v>
      </c>
      <c r="R414" s="32">
        <v>47.055141993390926</v>
      </c>
      <c r="S414" s="32">
        <v>183.61639184544873</v>
      </c>
    </row>
    <row r="415" spans="1:19">
      <c r="A415" s="32" t="s">
        <v>606</v>
      </c>
      <c r="B415" s="32">
        <v>50000</v>
      </c>
      <c r="C415" s="32">
        <v>7455.8354827799903</v>
      </c>
      <c r="D415" s="32">
        <v>7455.3603213677916</v>
      </c>
      <c r="E415" s="32">
        <v>7455.5273413813684</v>
      </c>
      <c r="F415" s="32">
        <v>7351.3741059845006</v>
      </c>
      <c r="G415" s="32">
        <v>106.14976924727314</v>
      </c>
      <c r="H415" s="32">
        <v>11267.773511249334</v>
      </c>
      <c r="I415" s="32">
        <v>-1.4912872781566121E-2</v>
      </c>
      <c r="J415" s="32">
        <v>2.9960105271481896</v>
      </c>
      <c r="K415" s="32">
        <v>1.423804681083455E-2</v>
      </c>
      <c r="L415" s="32">
        <v>6999.6644614206825</v>
      </c>
      <c r="M415" s="32">
        <v>7852.1458704446104</v>
      </c>
      <c r="N415" s="32">
        <v>852.48140902392788</v>
      </c>
      <c r="O415" s="32">
        <v>0.47471619966563888</v>
      </c>
      <c r="P415" s="32"/>
      <c r="Q415" s="32" t="s">
        <v>1568</v>
      </c>
      <c r="R415" s="32">
        <v>7247.1213477747624</v>
      </c>
      <c r="S415" s="32">
        <v>7663.6109314697942</v>
      </c>
    </row>
    <row r="416" spans="1:19">
      <c r="A416" s="32" t="s">
        <v>607</v>
      </c>
      <c r="B416" s="32">
        <v>50000</v>
      </c>
      <c r="C416" s="32">
        <v>6.7290543599999975</v>
      </c>
      <c r="D416" s="32">
        <v>6.7199055001428141</v>
      </c>
      <c r="E416" s="32">
        <v>6.7220985425685225</v>
      </c>
      <c r="F416" s="32">
        <v>6.6026032723351564</v>
      </c>
      <c r="G416" s="32">
        <v>1.9179326547308888</v>
      </c>
      <c r="H416" s="32">
        <v>3.6784656680830747</v>
      </c>
      <c r="I416" s="32">
        <v>5.2889822461607838E-3</v>
      </c>
      <c r="J416" s="32">
        <v>3.0122520156591999</v>
      </c>
      <c r="K416" s="32">
        <v>0.28541065863056081</v>
      </c>
      <c r="L416" s="32">
        <v>-0.73951525451692812</v>
      </c>
      <c r="M416" s="32">
        <v>15.222062428908572</v>
      </c>
      <c r="N416" s="32">
        <v>15.961577683425499</v>
      </c>
      <c r="O416" s="32">
        <v>8.5772555844898027E-3</v>
      </c>
      <c r="P416" s="32"/>
      <c r="Q416" s="32" t="s">
        <v>1569</v>
      </c>
      <c r="R416" s="32">
        <v>2.9932500055265399</v>
      </c>
      <c r="S416" s="32">
        <v>10.479704480963425</v>
      </c>
    </row>
    <row r="417" spans="1:19">
      <c r="A417" s="32" t="s">
        <v>608</v>
      </c>
      <c r="B417" s="32">
        <v>50000</v>
      </c>
      <c r="C417" s="32">
        <v>111.57892000000034</v>
      </c>
      <c r="D417" s="32">
        <v>111.55428496430993</v>
      </c>
      <c r="E417" s="32">
        <v>111.42553549586987</v>
      </c>
      <c r="F417" s="32">
        <v>113.01963837774942</v>
      </c>
      <c r="G417" s="32">
        <v>31.956356174359517</v>
      </c>
      <c r="H417" s="32">
        <v>1021.2086999425255</v>
      </c>
      <c r="I417" s="32">
        <v>7.0840435359503994E-3</v>
      </c>
      <c r="J417" s="32">
        <v>3.0314943099260145</v>
      </c>
      <c r="K417" s="32">
        <v>0.28646462289264329</v>
      </c>
      <c r="L417" s="32">
        <v>-41.243855685266048</v>
      </c>
      <c r="M417" s="32">
        <v>253.18190739325058</v>
      </c>
      <c r="N417" s="32">
        <v>294.42576307851664</v>
      </c>
      <c r="O417" s="32">
        <v>0.14291316943812601</v>
      </c>
      <c r="P417" s="32"/>
      <c r="Q417" s="32" t="s">
        <v>1570</v>
      </c>
      <c r="R417" s="32">
        <v>49.272641994780642</v>
      </c>
      <c r="S417" s="32">
        <v>174.12476807221009</v>
      </c>
    </row>
    <row r="418" spans="1:19">
      <c r="A418" s="32" t="s">
        <v>609</v>
      </c>
      <c r="B418" s="32">
        <v>50000</v>
      </c>
      <c r="C418" s="32">
        <v>3103.6380792701307</v>
      </c>
      <c r="D418" s="32">
        <v>3103.2305548080162</v>
      </c>
      <c r="E418" s="32">
        <v>3102.4349439939151</v>
      </c>
      <c r="F418" s="32">
        <v>3055.8978258507495</v>
      </c>
      <c r="G418" s="32">
        <v>81.478608137169061</v>
      </c>
      <c r="H418" s="32">
        <v>6638.7635839703516</v>
      </c>
      <c r="I418" s="32">
        <v>2.7640859331908258E-2</v>
      </c>
      <c r="J418" s="32">
        <v>2.9996920162551839</v>
      </c>
      <c r="K418" s="32">
        <v>2.6256060159928978E-2</v>
      </c>
      <c r="L418" s="32">
        <v>2771.9930166141235</v>
      </c>
      <c r="M418" s="32">
        <v>3475.8857316106196</v>
      </c>
      <c r="N418" s="32">
        <v>703.89271499649612</v>
      </c>
      <c r="O418" s="32">
        <v>0.36438341301355509</v>
      </c>
      <c r="P418" s="32"/>
      <c r="Q418" s="32" t="s">
        <v>1571</v>
      </c>
      <c r="R418" s="32">
        <v>2944.0880194394813</v>
      </c>
      <c r="S418" s="32">
        <v>3263.220106049308</v>
      </c>
    </row>
    <row r="419" spans="1:19">
      <c r="A419" s="32" t="s">
        <v>610</v>
      </c>
      <c r="B419" s="32">
        <v>50000</v>
      </c>
      <c r="C419" s="32">
        <v>2.3063804399999999</v>
      </c>
      <c r="D419" s="32">
        <v>2.3038641228139283</v>
      </c>
      <c r="E419" s="32">
        <v>2.2991992787616784</v>
      </c>
      <c r="F419" s="32">
        <v>2.2729753687697598</v>
      </c>
      <c r="G419" s="32">
        <v>0.3453469103614209</v>
      </c>
      <c r="H419" s="32">
        <v>0.11926448849617929</v>
      </c>
      <c r="I419" s="32">
        <v>7.8273588270098754E-2</v>
      </c>
      <c r="J419" s="32">
        <v>3.0458276621143958</v>
      </c>
      <c r="K419" s="32">
        <v>0.1498989922806801</v>
      </c>
      <c r="L419" s="32">
        <v>0.85134908465061776</v>
      </c>
      <c r="M419" s="32">
        <v>3.8510119621027541</v>
      </c>
      <c r="N419" s="32">
        <v>2.9996628774521366</v>
      </c>
      <c r="O419" s="32">
        <v>1.5444383347753272E-3</v>
      </c>
      <c r="P419" s="32"/>
      <c r="Q419" s="32" t="s">
        <v>1572</v>
      </c>
      <c r="R419" s="32">
        <v>1.6351182721450841</v>
      </c>
      <c r="S419" s="32">
        <v>2.9972638910464142</v>
      </c>
    </row>
    <row r="420" spans="1:19">
      <c r="A420" s="32" t="s">
        <v>611</v>
      </c>
      <c r="B420" s="32">
        <v>50000</v>
      </c>
      <c r="C420" s="32">
        <v>26.153875399999997</v>
      </c>
      <c r="D420" s="32">
        <v>26.128271785220139</v>
      </c>
      <c r="E420" s="32">
        <v>25.162116773482328</v>
      </c>
      <c r="F420" s="32">
        <v>21.416190336400778</v>
      </c>
      <c r="G420" s="32">
        <v>5.3275656083921357</v>
      </c>
      <c r="H420" s="32">
        <v>28.382955311722665</v>
      </c>
      <c r="I420" s="32">
        <v>1.6158664027918486</v>
      </c>
      <c r="J420" s="32">
        <v>8.5899704398799965</v>
      </c>
      <c r="K420" s="32">
        <v>0.20390042067021649</v>
      </c>
      <c r="L420" s="32">
        <v>13.886098678237699</v>
      </c>
      <c r="M420" s="32">
        <v>80.573795176687725</v>
      </c>
      <c r="N420" s="32">
        <v>66.687696498450023</v>
      </c>
      <c r="O420" s="32">
        <v>2.382559770990968E-2</v>
      </c>
      <c r="P420" s="32"/>
      <c r="Q420" s="32" t="s">
        <v>1573</v>
      </c>
      <c r="R420" s="32">
        <v>18.658223659361159</v>
      </c>
      <c r="S420" s="32">
        <v>39.292204678428234</v>
      </c>
    </row>
    <row r="421" spans="1:19">
      <c r="A421" s="32" t="s">
        <v>612</v>
      </c>
      <c r="B421" s="32">
        <v>50000</v>
      </c>
      <c r="C421" s="32">
        <v>2958.6075337400025</v>
      </c>
      <c r="D421" s="32">
        <v>2958.604442697088</v>
      </c>
      <c r="E421" s="32">
        <v>2958.1608132317406</v>
      </c>
      <c r="F421" s="32">
        <v>2957.9309460584491</v>
      </c>
      <c r="G421" s="32">
        <v>60.09044220402577</v>
      </c>
      <c r="H421" s="32">
        <v>3610.8612442753611</v>
      </c>
      <c r="I421" s="32">
        <v>4.9387268487198321E-2</v>
      </c>
      <c r="J421" s="32">
        <v>3.0152109600928045</v>
      </c>
      <c r="K421" s="32">
        <v>2.0310400855494837E-2</v>
      </c>
      <c r="L421" s="32">
        <v>2722.6060068644751</v>
      </c>
      <c r="M421" s="32">
        <v>3222.4712387906061</v>
      </c>
      <c r="N421" s="32">
        <v>499.86523192613095</v>
      </c>
      <c r="O421" s="32">
        <v>0.26873262713244783</v>
      </c>
      <c r="P421" s="32"/>
      <c r="Q421" s="32" t="s">
        <v>1574</v>
      </c>
      <c r="R421" s="32">
        <v>2842.0913335471973</v>
      </c>
      <c r="S421" s="32">
        <v>3077.8162791977929</v>
      </c>
    </row>
    <row r="422" spans="1:19">
      <c r="A422" s="32" t="s">
        <v>613</v>
      </c>
      <c r="B422" s="32">
        <v>50000</v>
      </c>
      <c r="C422" s="32">
        <v>0.52591686000000015</v>
      </c>
      <c r="D422" s="32">
        <v>0.52568883664809696</v>
      </c>
      <c r="E422" s="32">
        <v>0.52544173962896323</v>
      </c>
      <c r="F422" s="32">
        <v>0.51551037432220426</v>
      </c>
      <c r="G422" s="32">
        <v>7.110979145226691E-2</v>
      </c>
      <c r="H422" s="32">
        <v>5.0566024403848929E-3</v>
      </c>
      <c r="I422" s="32">
        <v>2.4404790627435423E-3</v>
      </c>
      <c r="J422" s="32">
        <v>2.9809337617002774</v>
      </c>
      <c r="K422" s="32">
        <v>0.13526973847433771</v>
      </c>
      <c r="L422" s="32">
        <v>0.21130557928307031</v>
      </c>
      <c r="M422" s="32">
        <v>0.83131120320822194</v>
      </c>
      <c r="N422" s="32">
        <v>0.62000562392515168</v>
      </c>
      <c r="O422" s="32">
        <v>3.1801265510620464E-4</v>
      </c>
      <c r="P422" s="32"/>
      <c r="Q422" s="32" t="s">
        <v>1575</v>
      </c>
      <c r="R422" s="32">
        <v>0.38583711624248701</v>
      </c>
      <c r="S422" s="32">
        <v>0.66381557268309699</v>
      </c>
    </row>
    <row r="423" spans="1:19">
      <c r="A423" s="32" t="s">
        <v>614</v>
      </c>
      <c r="B423" s="32">
        <v>50000</v>
      </c>
      <c r="C423" s="32">
        <v>9.0581224999999979</v>
      </c>
      <c r="D423" s="32">
        <v>9.0531125475585572</v>
      </c>
      <c r="E423" s="32">
        <v>9.050433230420138</v>
      </c>
      <c r="F423" s="32">
        <v>8.1668681731422179</v>
      </c>
      <c r="G423" s="32">
        <v>1.1912324430982935</v>
      </c>
      <c r="H423" s="32">
        <v>1.4190347334899287</v>
      </c>
      <c r="I423" s="32">
        <v>1.9226307535586764E-2</v>
      </c>
      <c r="J423" s="32">
        <v>3.0157724434768314</v>
      </c>
      <c r="K423" s="32">
        <v>0.13158263932326181</v>
      </c>
      <c r="L423" s="32">
        <v>4.1455056893094069</v>
      </c>
      <c r="M423" s="32">
        <v>14.030974791470852</v>
      </c>
      <c r="N423" s="32">
        <v>9.8854691021614443</v>
      </c>
      <c r="O423" s="32">
        <v>5.327353439541869E-3</v>
      </c>
      <c r="P423" s="32"/>
      <c r="Q423" s="32" t="s">
        <v>1576</v>
      </c>
      <c r="R423" s="32">
        <v>6.7290690171793157</v>
      </c>
      <c r="S423" s="32">
        <v>11.393058077417454</v>
      </c>
    </row>
    <row r="424" spans="1:19">
      <c r="A424" s="32" t="s">
        <v>615</v>
      </c>
      <c r="B424" s="32">
        <v>50000</v>
      </c>
      <c r="C424" s="32">
        <v>1825.5584379700008</v>
      </c>
      <c r="D424" s="32">
        <v>1825.4117919774042</v>
      </c>
      <c r="E424" s="32">
        <v>1825.4209961062929</v>
      </c>
      <c r="F424" s="32">
        <v>1813.2660759178532</v>
      </c>
      <c r="G424" s="32">
        <v>16.171070517042317</v>
      </c>
      <c r="H424" s="32">
        <v>261.50352166715521</v>
      </c>
      <c r="I424" s="32">
        <v>9.7508936450867861E-3</v>
      </c>
      <c r="J424" s="32">
        <v>2.9999477388734199</v>
      </c>
      <c r="K424" s="32">
        <v>8.8588616487049032E-3</v>
      </c>
      <c r="L424" s="32">
        <v>1752.630192471782</v>
      </c>
      <c r="M424" s="32">
        <v>1889.8102983123604</v>
      </c>
      <c r="N424" s="32">
        <v>137.18010584057834</v>
      </c>
      <c r="O424" s="32">
        <v>7.2319225890098593E-2</v>
      </c>
      <c r="P424" s="32"/>
      <c r="Q424" s="32" t="s">
        <v>1577</v>
      </c>
      <c r="R424" s="32">
        <v>1793.9370042242613</v>
      </c>
      <c r="S424" s="32">
        <v>1857.1367060100629</v>
      </c>
    </row>
    <row r="425" spans="1:19">
      <c r="A425" s="32" t="s">
        <v>616</v>
      </c>
      <c r="B425" s="32">
        <v>50000</v>
      </c>
      <c r="C425" s="32">
        <v>0.88875653999999993</v>
      </c>
      <c r="D425" s="32">
        <v>0.88850248918343711</v>
      </c>
      <c r="E425" s="32">
        <v>0.88794731633479473</v>
      </c>
      <c r="F425" s="32">
        <v>0.81622345346396186</v>
      </c>
      <c r="G425" s="32">
        <v>0.19687105751851833</v>
      </c>
      <c r="H425" s="32">
        <v>3.8758213288459749E-2</v>
      </c>
      <c r="I425" s="32">
        <v>2.5974315833823644E-3</v>
      </c>
      <c r="J425" s="32">
        <v>3.040995421356786</v>
      </c>
      <c r="K425" s="32">
        <v>0.22157625883462551</v>
      </c>
      <c r="L425" s="32">
        <v>7.9373024888214544E-2</v>
      </c>
      <c r="M425" s="32">
        <v>1.7686156983876513</v>
      </c>
      <c r="N425" s="32">
        <v>1.6892426734994368</v>
      </c>
      <c r="O425" s="32">
        <v>8.8043413482735613E-4</v>
      </c>
      <c r="P425" s="32"/>
      <c r="Q425" s="32" t="s">
        <v>1578</v>
      </c>
      <c r="R425" s="32">
        <v>0.50168835082902996</v>
      </c>
      <c r="S425" s="32">
        <v>1.276429442894937</v>
      </c>
    </row>
    <row r="426" spans="1:19">
      <c r="A426" s="32" t="s">
        <v>617</v>
      </c>
      <c r="B426" s="32">
        <v>50000</v>
      </c>
      <c r="C426" s="32">
        <v>12.893535500000011</v>
      </c>
      <c r="D426" s="32">
        <v>12.880362842098902</v>
      </c>
      <c r="E426" s="32">
        <v>12.886160368747166</v>
      </c>
      <c r="F426" s="32">
        <v>11.968188433219858</v>
      </c>
      <c r="G426" s="32">
        <v>3.0982244938697954</v>
      </c>
      <c r="H426" s="32">
        <v>9.5989950144147489</v>
      </c>
      <c r="I426" s="32">
        <v>-7.5061636447504394E-3</v>
      </c>
      <c r="J426" s="32">
        <v>3.0180490166456213</v>
      </c>
      <c r="K426" s="32">
        <v>0.24053860375294581</v>
      </c>
      <c r="L426" s="32">
        <v>0.28474527538566485</v>
      </c>
      <c r="M426" s="32">
        <v>26.337177216258741</v>
      </c>
      <c r="N426" s="32">
        <v>26.052431940873078</v>
      </c>
      <c r="O426" s="32">
        <v>1.3855681155695486E-2</v>
      </c>
      <c r="P426" s="32"/>
      <c r="Q426" s="32" t="s">
        <v>1579</v>
      </c>
      <c r="R426" s="32">
        <v>6.7867101611473011</v>
      </c>
      <c r="S426" s="32">
        <v>18.922043209645661</v>
      </c>
    </row>
    <row r="427" spans="1:19">
      <c r="A427" s="32" t="s">
        <v>618</v>
      </c>
      <c r="B427" s="32">
        <v>50000</v>
      </c>
      <c r="C427" s="32">
        <v>11.825323019999992</v>
      </c>
      <c r="D427" s="32">
        <v>11.828032267138932</v>
      </c>
      <c r="E427" s="32">
        <v>11.826731901362432</v>
      </c>
      <c r="F427" s="32">
        <v>9.3881091332370179</v>
      </c>
      <c r="G427" s="32">
        <v>2.0012882519198247</v>
      </c>
      <c r="H427" s="32">
        <v>4.0051546672723077</v>
      </c>
      <c r="I427" s="32">
        <v>8.7441484185089187E-3</v>
      </c>
      <c r="J427" s="32">
        <v>3.0313867759323814</v>
      </c>
      <c r="K427" s="32">
        <v>0.16919874808592433</v>
      </c>
      <c r="L427" s="32">
        <v>2.4420519151095199</v>
      </c>
      <c r="M427" s="32">
        <v>19.822641585967045</v>
      </c>
      <c r="N427" s="32">
        <v>17.380589670857525</v>
      </c>
      <c r="O427" s="32">
        <v>8.9500331477289051E-3</v>
      </c>
      <c r="P427" s="32"/>
      <c r="Q427" s="32" t="s">
        <v>1580</v>
      </c>
      <c r="R427" s="32">
        <v>7.9081958778408126</v>
      </c>
      <c r="S427" s="32">
        <v>15.780899224753522</v>
      </c>
    </row>
    <row r="428" spans="1:19">
      <c r="A428" s="32" t="s">
        <v>619</v>
      </c>
      <c r="B428" s="32">
        <v>50000</v>
      </c>
      <c r="C428" s="32">
        <v>72.59502190000002</v>
      </c>
      <c r="D428" s="32">
        <v>72.598332048789729</v>
      </c>
      <c r="E428" s="32">
        <v>72.5926072984239</v>
      </c>
      <c r="F428" s="32">
        <v>77.622827113291208</v>
      </c>
      <c r="G428" s="32">
        <v>15.166074442320371</v>
      </c>
      <c r="H428" s="32">
        <v>230.00981399000315</v>
      </c>
      <c r="I428" s="32">
        <v>1.2550059163666492E-3</v>
      </c>
      <c r="J428" s="32">
        <v>2.9759118502422641</v>
      </c>
      <c r="K428" s="32">
        <v>0.20890389647145069</v>
      </c>
      <c r="L428" s="32">
        <v>15.934407806826711</v>
      </c>
      <c r="M428" s="32">
        <v>135.96232222158244</v>
      </c>
      <c r="N428" s="32">
        <v>120.02791441475573</v>
      </c>
      <c r="O428" s="32">
        <v>6.7824746809701131E-2</v>
      </c>
      <c r="P428" s="32"/>
      <c r="Q428" s="32" t="s">
        <v>1581</v>
      </c>
      <c r="R428" s="32">
        <v>42.699373371220091</v>
      </c>
      <c r="S428" s="32">
        <v>102.30846704528862</v>
      </c>
    </row>
    <row r="429" spans="1:19">
      <c r="A429" s="32" t="s">
        <v>620</v>
      </c>
      <c r="B429" s="32">
        <v>50000</v>
      </c>
      <c r="C429" s="32">
        <v>1626.9461073900009</v>
      </c>
      <c r="D429" s="32">
        <v>1627.0102418562747</v>
      </c>
      <c r="E429" s="32">
        <v>1626.8603380840364</v>
      </c>
      <c r="F429" s="32">
        <v>1579.2863357761421</v>
      </c>
      <c r="G429" s="32">
        <v>21.452747239572584</v>
      </c>
      <c r="H429" s="32">
        <v>460.22036412498909</v>
      </c>
      <c r="I429" s="32">
        <v>3.5941185838282971E-2</v>
      </c>
      <c r="J429" s="32">
        <v>2.9730306639409867</v>
      </c>
      <c r="K429" s="32">
        <v>1.3185379346534966E-2</v>
      </c>
      <c r="L429" s="32">
        <v>1532.1641673421916</v>
      </c>
      <c r="M429" s="32">
        <v>1714.311095418117</v>
      </c>
      <c r="N429" s="32">
        <v>182.14692807592542</v>
      </c>
      <c r="O429" s="32">
        <v>9.5939602263610535E-2</v>
      </c>
      <c r="P429" s="32"/>
      <c r="Q429" s="32" t="s">
        <v>1582</v>
      </c>
      <c r="R429" s="32">
        <v>1585.4688107336121</v>
      </c>
      <c r="S429" s="32">
        <v>1669.4307066846254</v>
      </c>
    </row>
    <row r="430" spans="1:19">
      <c r="A430" s="32" t="s">
        <v>621</v>
      </c>
      <c r="B430" s="32">
        <v>50000</v>
      </c>
      <c r="C430" s="32">
        <v>1.1108859300000007</v>
      </c>
      <c r="D430" s="32">
        <v>1.1104387261695146</v>
      </c>
      <c r="E430" s="32">
        <v>1.110783115279925</v>
      </c>
      <c r="F430" s="32">
        <v>0.78595065547266396</v>
      </c>
      <c r="G430" s="32">
        <v>0.21524276234346135</v>
      </c>
      <c r="H430" s="32">
        <v>4.6329446741243778E-2</v>
      </c>
      <c r="I430" s="32">
        <v>-9.8445844483569765E-3</v>
      </c>
      <c r="J430" s="32">
        <v>3.0489610372444065</v>
      </c>
      <c r="K430" s="32">
        <v>0.19383578514588237</v>
      </c>
      <c r="L430" s="32">
        <v>0.12451119563499272</v>
      </c>
      <c r="M430" s="32">
        <v>2.0221268152365242</v>
      </c>
      <c r="N430" s="32">
        <v>1.8976156196015315</v>
      </c>
      <c r="O430" s="32">
        <v>9.625948965296231E-4</v>
      </c>
      <c r="P430" s="32"/>
      <c r="Q430" s="32" t="s">
        <v>1583</v>
      </c>
      <c r="R430" s="32">
        <v>0.68665499609196601</v>
      </c>
      <c r="S430" s="32">
        <v>1.5314463233773119</v>
      </c>
    </row>
    <row r="431" spans="1:19">
      <c r="A431" s="32" t="s">
        <v>622</v>
      </c>
      <c r="B431" s="32">
        <v>50000</v>
      </c>
      <c r="C431" s="32">
        <v>16.094214200000003</v>
      </c>
      <c r="D431" s="32">
        <v>16.097427777474525</v>
      </c>
      <c r="E431" s="32">
        <v>16.095459249690695</v>
      </c>
      <c r="F431" s="32">
        <v>17.520725416774063</v>
      </c>
      <c r="G431" s="32">
        <v>3.1522189005198546</v>
      </c>
      <c r="H431" s="32">
        <v>9.9364839967946015</v>
      </c>
      <c r="I431" s="32">
        <v>1.8061639906975149E-2</v>
      </c>
      <c r="J431" s="32">
        <v>2.989829833622347</v>
      </c>
      <c r="K431" s="32">
        <v>0.19582127928108004</v>
      </c>
      <c r="L431" s="32">
        <v>3.8157631063530926</v>
      </c>
      <c r="M431" s="32">
        <v>28.482961643043986</v>
      </c>
      <c r="N431" s="32">
        <v>24.667198536690893</v>
      </c>
      <c r="O431" s="32">
        <v>1.4097151483044084E-2</v>
      </c>
      <c r="P431" s="32"/>
      <c r="Q431" s="32" t="s">
        <v>1584</v>
      </c>
      <c r="R431" s="32">
        <v>9.9568912600246424</v>
      </c>
      <c r="S431" s="32">
        <v>22.287425779549249</v>
      </c>
    </row>
    <row r="432" spans="1:19">
      <c r="A432" s="32" t="s">
        <v>623</v>
      </c>
      <c r="B432" s="32">
        <v>50000</v>
      </c>
      <c r="C432" s="32">
        <v>244.00826000000001</v>
      </c>
      <c r="D432" s="32">
        <v>243.91472647461643</v>
      </c>
      <c r="E432" s="32">
        <v>243.84910963256419</v>
      </c>
      <c r="F432" s="32">
        <v>263.04557122527694</v>
      </c>
      <c r="G432" s="32">
        <v>24.709260252515417</v>
      </c>
      <c r="H432" s="32">
        <v>610.54754222653821</v>
      </c>
      <c r="I432" s="32">
        <v>1.1284802575726956E-2</v>
      </c>
      <c r="J432" s="32">
        <v>2.9844405664304916</v>
      </c>
      <c r="K432" s="32">
        <v>0.10130286354434957</v>
      </c>
      <c r="L432" s="32">
        <v>140.07836024852463</v>
      </c>
      <c r="M432" s="32">
        <v>338.22998466324179</v>
      </c>
      <c r="N432" s="32">
        <v>198.15162441471716</v>
      </c>
      <c r="O432" s="32">
        <v>0.11050317119671618</v>
      </c>
      <c r="P432" s="32"/>
      <c r="Q432" s="32" t="s">
        <v>1585</v>
      </c>
      <c r="R432" s="32">
        <v>195.85177866863796</v>
      </c>
      <c r="S432" s="32">
        <v>292.53430218083349</v>
      </c>
    </row>
    <row r="433" spans="1:19">
      <c r="A433" s="32" t="s">
        <v>624</v>
      </c>
      <c r="B433" s="32">
        <v>50000</v>
      </c>
      <c r="C433" s="32">
        <v>0.18857999999999989</v>
      </c>
      <c r="D433" s="32">
        <v>0.18829598578684056</v>
      </c>
      <c r="E433" s="32">
        <v>0.18589238451904971</v>
      </c>
      <c r="F433" s="32">
        <v>0.19108564155095045</v>
      </c>
      <c r="G433" s="32">
        <v>9.8329389703088216E-2</v>
      </c>
      <c r="H433" s="32">
        <v>9.6686688793817897E-3</v>
      </c>
      <c r="I433" s="32">
        <v>0.12097114142210917</v>
      </c>
      <c r="J433" s="32">
        <v>3.1741310635965223</v>
      </c>
      <c r="K433" s="32">
        <v>0.52220651062843926</v>
      </c>
      <c r="L433" s="32">
        <v>-0.26265919861259251</v>
      </c>
      <c r="M433" s="32">
        <v>0.64336290650920092</v>
      </c>
      <c r="N433" s="32">
        <v>0.90602210512179338</v>
      </c>
      <c r="O433" s="32">
        <v>4.3974239912434622E-4</v>
      </c>
      <c r="P433" s="32"/>
      <c r="Q433" s="32" t="s">
        <v>1586</v>
      </c>
      <c r="R433" s="32">
        <v>-9.3997660542682036E-5</v>
      </c>
      <c r="S433" s="32">
        <v>0.38621638681056902</v>
      </c>
    </row>
    <row r="434" spans="1:19">
      <c r="A434" s="32" t="s">
        <v>625</v>
      </c>
      <c r="B434" s="32">
        <v>50000</v>
      </c>
      <c r="C434" s="32">
        <v>3.087600000000001</v>
      </c>
      <c r="D434" s="32">
        <v>3.0872265905415359</v>
      </c>
      <c r="E434" s="32">
        <v>2.6522404018664325</v>
      </c>
      <c r="F434" s="32">
        <v>1.719440725868443</v>
      </c>
      <c r="G434" s="32">
        <v>1.8193032279881427</v>
      </c>
      <c r="H434" s="32">
        <v>3.3098642353680758</v>
      </c>
      <c r="I434" s="32">
        <v>1.8771727034684047</v>
      </c>
      <c r="J434" s="32">
        <v>9.0619051398417323</v>
      </c>
      <c r="K434" s="32">
        <v>0.58930019376032106</v>
      </c>
      <c r="L434" s="32">
        <v>0.30310200684857885</v>
      </c>
      <c r="M434" s="32">
        <v>21.617902190602443</v>
      </c>
      <c r="N434" s="32">
        <v>21.314800183753864</v>
      </c>
      <c r="O434" s="32">
        <v>8.1361713789325704E-3</v>
      </c>
      <c r="P434" s="32"/>
      <c r="Q434" s="32" t="s">
        <v>1587</v>
      </c>
      <c r="R434" s="32">
        <v>0.91705244655385798</v>
      </c>
      <c r="S434" s="32">
        <v>7.8001340674384458</v>
      </c>
    </row>
    <row r="435" spans="1:19">
      <c r="A435" s="32" t="s">
        <v>626</v>
      </c>
      <c r="B435" s="32">
        <v>50000</v>
      </c>
      <c r="C435" s="32">
        <v>7203.0332799999996</v>
      </c>
      <c r="D435" s="32">
        <v>7202.8562577378143</v>
      </c>
      <c r="E435" s="32">
        <v>7202.8408098960372</v>
      </c>
      <c r="F435" s="32">
        <v>7115.9734376025344</v>
      </c>
      <c r="G435" s="32">
        <v>66.266805908751365</v>
      </c>
      <c r="H435" s="32">
        <v>4391.2895653481246</v>
      </c>
      <c r="I435" s="32">
        <v>1.9389921730185805E-2</v>
      </c>
      <c r="J435" s="32">
        <v>2.9954327669625891</v>
      </c>
      <c r="K435" s="32">
        <v>9.2000733511185782E-3</v>
      </c>
      <c r="L435" s="32">
        <v>6862.5865272127494</v>
      </c>
      <c r="M435" s="32">
        <v>7483.157505406306</v>
      </c>
      <c r="N435" s="32">
        <v>620.57097819355658</v>
      </c>
      <c r="O435" s="32">
        <v>0.29635416532750558</v>
      </c>
      <c r="P435" s="32"/>
      <c r="Q435" s="32" t="s">
        <v>1588</v>
      </c>
      <c r="R435" s="32">
        <v>7073.3593646495001</v>
      </c>
      <c r="S435" s="32">
        <v>7333.0330890634714</v>
      </c>
    </row>
    <row r="436" spans="1:19">
      <c r="A436" s="32" t="s">
        <v>627</v>
      </c>
      <c r="B436" s="32">
        <v>50000</v>
      </c>
      <c r="C436" s="32">
        <v>4.6412100000000018</v>
      </c>
      <c r="D436" s="32">
        <v>4.6471379576768834</v>
      </c>
      <c r="E436" s="32">
        <v>4.6474601496610592</v>
      </c>
      <c r="F436" s="32">
        <v>5.084201021354934</v>
      </c>
      <c r="G436" s="32">
        <v>1.1827613766634657</v>
      </c>
      <c r="H436" s="32">
        <v>1.3989244741268567</v>
      </c>
      <c r="I436" s="32">
        <v>4.6937164349906482E-3</v>
      </c>
      <c r="J436" s="32">
        <v>3.0290549009784655</v>
      </c>
      <c r="K436" s="32">
        <v>0.25451393684355589</v>
      </c>
      <c r="L436" s="32">
        <v>-0.19921819364769849</v>
      </c>
      <c r="M436" s="32">
        <v>9.8915956260700781</v>
      </c>
      <c r="N436" s="32">
        <v>10.090813819717777</v>
      </c>
      <c r="O436" s="32">
        <v>5.289469678761486E-3</v>
      </c>
      <c r="P436" s="32"/>
      <c r="Q436" s="32" t="s">
        <v>1589</v>
      </c>
      <c r="R436" s="32">
        <v>2.3382284906429298</v>
      </c>
      <c r="S436" s="32">
        <v>6.9697056109890143</v>
      </c>
    </row>
    <row r="437" spans="1:19">
      <c r="A437" s="32" t="s">
        <v>628</v>
      </c>
      <c r="B437" s="32">
        <v>50000</v>
      </c>
      <c r="C437" s="32">
        <v>110.13896999999972</v>
      </c>
      <c r="D437" s="32">
        <v>110.43042855277231</v>
      </c>
      <c r="E437" s="32">
        <v>95.19843256304685</v>
      </c>
      <c r="F437" s="32">
        <v>102.07418033818389</v>
      </c>
      <c r="G437" s="32">
        <v>64.566706260975849</v>
      </c>
      <c r="H437" s="32">
        <v>4168.8595573911371</v>
      </c>
      <c r="I437" s="32">
        <v>1.9323074027141336</v>
      </c>
      <c r="J437" s="32">
        <v>10.142347094189065</v>
      </c>
      <c r="K437" s="32">
        <v>0.58468220314947716</v>
      </c>
      <c r="L437" s="32">
        <v>10.915376961777518</v>
      </c>
      <c r="M437" s="32">
        <v>881.88435152365412</v>
      </c>
      <c r="N437" s="32">
        <v>870.96897456187662</v>
      </c>
      <c r="O437" s="32">
        <v>0.28875108856560655</v>
      </c>
      <c r="P437" s="32"/>
      <c r="Q437" s="32" t="s">
        <v>1590</v>
      </c>
      <c r="R437" s="32">
        <v>32.969932800693087</v>
      </c>
      <c r="S437" s="32">
        <v>276.55947000749478</v>
      </c>
    </row>
    <row r="438" spans="1:19">
      <c r="A438" s="32" t="s">
        <v>629</v>
      </c>
      <c r="B438" s="32">
        <v>50000</v>
      </c>
      <c r="C438" s="32">
        <v>4275.3519999999971</v>
      </c>
      <c r="D438" s="32">
        <v>4275.1062779772165</v>
      </c>
      <c r="E438" s="32">
        <v>4275.2135175864987</v>
      </c>
      <c r="F438" s="32">
        <v>4219.6432901482331</v>
      </c>
      <c r="G438" s="32">
        <v>55.277485442933688</v>
      </c>
      <c r="H438" s="32">
        <v>3055.6003968937462</v>
      </c>
      <c r="I438" s="32">
        <v>1.9719293531231277E-2</v>
      </c>
      <c r="J438" s="32">
        <v>3.0559908568880059</v>
      </c>
      <c r="K438" s="32">
        <v>1.2930084505194672E-2</v>
      </c>
      <c r="L438" s="32">
        <v>4030.9331224129496</v>
      </c>
      <c r="M438" s="32">
        <v>4517.710815060118</v>
      </c>
      <c r="N438" s="32">
        <v>486.77769264716835</v>
      </c>
      <c r="O438" s="32">
        <v>0.24720843015130961</v>
      </c>
      <c r="P438" s="32"/>
      <c r="Q438" s="32" t="s">
        <v>1591</v>
      </c>
      <c r="R438" s="32">
        <v>4167.1943851852539</v>
      </c>
      <c r="S438" s="32">
        <v>4384.2493846496018</v>
      </c>
    </row>
    <row r="439" spans="1:19">
      <c r="A439" s="32" t="s">
        <v>630</v>
      </c>
      <c r="B439" s="32">
        <v>50000</v>
      </c>
      <c r="C439" s="32">
        <v>18.990719999999968</v>
      </c>
      <c r="D439" s="32">
        <v>19.017588914641887</v>
      </c>
      <c r="E439" s="32">
        <v>19.033649723942773</v>
      </c>
      <c r="F439" s="32">
        <v>14.746547450773743</v>
      </c>
      <c r="G439" s="32">
        <v>3.4686518007898219</v>
      </c>
      <c r="H439" s="32">
        <v>12.031545315122475</v>
      </c>
      <c r="I439" s="32">
        <v>-1.2762319324731042E-2</v>
      </c>
      <c r="J439" s="32">
        <v>2.9890934180202891</v>
      </c>
      <c r="K439" s="32">
        <v>0.18239177512766941</v>
      </c>
      <c r="L439" s="32">
        <v>4.3159510226291617</v>
      </c>
      <c r="M439" s="32">
        <v>32.21781116833035</v>
      </c>
      <c r="N439" s="32">
        <v>27.901860145701189</v>
      </c>
      <c r="O439" s="32">
        <v>1.5512282433686202E-2</v>
      </c>
      <c r="P439" s="32"/>
      <c r="Q439" s="32" t="s">
        <v>1592</v>
      </c>
      <c r="R439" s="32">
        <v>12.213036776519345</v>
      </c>
      <c r="S439" s="32">
        <v>25.787422839129476</v>
      </c>
    </row>
    <row r="440" spans="1:19">
      <c r="A440" s="32" t="s">
        <v>631</v>
      </c>
      <c r="B440" s="32">
        <v>50000</v>
      </c>
      <c r="C440" s="32">
        <v>45.481339999999975</v>
      </c>
      <c r="D440" s="32">
        <v>45.462965899026699</v>
      </c>
      <c r="E440" s="32">
        <v>40.274919285725161</v>
      </c>
      <c r="F440" s="32">
        <v>15.250840060917666</v>
      </c>
      <c r="G440" s="32">
        <v>23.104594095437765</v>
      </c>
      <c r="H440" s="32">
        <v>533.82226831493756</v>
      </c>
      <c r="I440" s="32">
        <v>1.8797019478146788</v>
      </c>
      <c r="J440" s="32">
        <v>9.7164155288647631</v>
      </c>
      <c r="K440" s="32">
        <v>0.50820692487932029</v>
      </c>
      <c r="L440" s="32">
        <v>5.4998703420225956</v>
      </c>
      <c r="M440" s="32">
        <v>309.50386159801008</v>
      </c>
      <c r="N440" s="32">
        <v>304.0039912559875</v>
      </c>
      <c r="O440" s="32">
        <v>0.10332688597987821</v>
      </c>
      <c r="P440" s="32"/>
      <c r="Q440" s="32" t="s">
        <v>1593</v>
      </c>
      <c r="R440" s="32">
        <v>16.96290333423007</v>
      </c>
      <c r="S440" s="32">
        <v>104.48167759734157</v>
      </c>
    </row>
    <row r="441" spans="1:19">
      <c r="A441" s="32" t="s">
        <v>632</v>
      </c>
      <c r="B441" s="32">
        <v>50000</v>
      </c>
      <c r="C441" s="32">
        <v>9.0749999999999975</v>
      </c>
      <c r="D441" s="32">
        <v>9.0749416703456287</v>
      </c>
      <c r="E441" s="32">
        <v>9.0748690889038617</v>
      </c>
      <c r="F441" s="32">
        <v>9.0833574995583408</v>
      </c>
      <c r="G441" s="32">
        <v>0.14026439456330919</v>
      </c>
      <c r="H441" s="32">
        <v>1.9674100382211679E-2</v>
      </c>
      <c r="I441" s="32">
        <v>8.4254500307305927E-3</v>
      </c>
      <c r="J441" s="32">
        <v>2.9734971036218338</v>
      </c>
      <c r="K441" s="32">
        <v>1.5456230977401651E-2</v>
      </c>
      <c r="L441" s="32">
        <v>8.5104018710099183</v>
      </c>
      <c r="M441" s="32">
        <v>9.6411718795422825</v>
      </c>
      <c r="N441" s="32">
        <v>1.1307700085323642</v>
      </c>
      <c r="O441" s="32">
        <v>6.2728144213282258E-4</v>
      </c>
      <c r="P441" s="32"/>
      <c r="Q441" s="32" t="s">
        <v>1594</v>
      </c>
      <c r="R441" s="32">
        <v>8.8009618175062823</v>
      </c>
      <c r="S441" s="32">
        <v>9.350819097478194</v>
      </c>
    </row>
    <row r="442" spans="1:19">
      <c r="A442" s="32" t="s">
        <v>633</v>
      </c>
      <c r="B442" s="32">
        <v>50000</v>
      </c>
      <c r="C442" s="32">
        <v>2.1121800000000013</v>
      </c>
      <c r="D442" s="32">
        <v>2.107747582500846</v>
      </c>
      <c r="E442" s="32">
        <v>2.1087285220289127</v>
      </c>
      <c r="F442" s="32">
        <v>2.1818018922648204</v>
      </c>
      <c r="G442" s="32">
        <v>0.54008057256333053</v>
      </c>
      <c r="H442" s="32">
        <v>0.29168702486033493</v>
      </c>
      <c r="I442" s="32">
        <v>4.265563636269864E-3</v>
      </c>
      <c r="J442" s="32">
        <v>2.9544183058023812</v>
      </c>
      <c r="K442" s="32">
        <v>0.25623588756416643</v>
      </c>
      <c r="L442" s="32">
        <v>-0.19668078568415046</v>
      </c>
      <c r="M442" s="32">
        <v>4.3382492889639774</v>
      </c>
      <c r="N442" s="32">
        <v>4.5349300746481278</v>
      </c>
      <c r="O442" s="32">
        <v>2.4153137471572298E-3</v>
      </c>
      <c r="P442" s="32"/>
      <c r="Q442" s="32" t="s">
        <v>1595</v>
      </c>
      <c r="R442" s="32">
        <v>1.050721939257502</v>
      </c>
      <c r="S442" s="32">
        <v>3.175638563593858</v>
      </c>
    </row>
    <row r="443" spans="1:19">
      <c r="A443" s="32" t="s">
        <v>634</v>
      </c>
      <c r="B443" s="32">
        <v>50000</v>
      </c>
      <c r="C443" s="32">
        <v>4.9599999999999913E-3</v>
      </c>
      <c r="D443" s="32">
        <v>4.9443511148452544E-3</v>
      </c>
      <c r="E443" s="32">
        <v>4.2659650276771271E-3</v>
      </c>
      <c r="F443" s="32">
        <v>3.4962769793109231E-3</v>
      </c>
      <c r="G443" s="32">
        <v>2.9029877652344488E-3</v>
      </c>
      <c r="H443" s="32">
        <v>8.4273379651008996E-6</v>
      </c>
      <c r="I443" s="32">
        <v>2.0257548069029609</v>
      </c>
      <c r="J443" s="32">
        <v>11.224096562498634</v>
      </c>
      <c r="K443" s="32">
        <v>0.58713220356020457</v>
      </c>
      <c r="L443" s="32">
        <v>3.9068426677030184E-4</v>
      </c>
      <c r="M443" s="32">
        <v>4.7034725382548603E-2</v>
      </c>
      <c r="N443" s="32">
        <v>4.6644041115778301E-2</v>
      </c>
      <c r="O443" s="32">
        <v>1.2982555961828856E-5</v>
      </c>
      <c r="P443" s="32"/>
      <c r="Q443" s="32" t="s">
        <v>1596</v>
      </c>
      <c r="R443" s="32">
        <v>1.4857215369285652E-3</v>
      </c>
      <c r="S443" s="32">
        <v>1.2477743129796E-2</v>
      </c>
    </row>
    <row r="444" spans="1:19">
      <c r="A444" s="32" t="s">
        <v>635</v>
      </c>
      <c r="B444" s="32">
        <v>50000</v>
      </c>
      <c r="C444" s="32">
        <v>1.4019179999999993</v>
      </c>
      <c r="D444" s="32">
        <v>1.4029102457313918</v>
      </c>
      <c r="E444" s="32">
        <v>1.4035543349513362</v>
      </c>
      <c r="F444" s="32">
        <v>1.7055165734944291</v>
      </c>
      <c r="G444" s="32">
        <v>0.58485478562763993</v>
      </c>
      <c r="H444" s="32">
        <v>0.34205512027155272</v>
      </c>
      <c r="I444" s="32">
        <v>-1.7175253979284461E-2</v>
      </c>
      <c r="J444" s="32">
        <v>2.9647270226923186</v>
      </c>
      <c r="K444" s="32">
        <v>0.41688681610756384</v>
      </c>
      <c r="L444" s="32">
        <v>-1.5217649886483722</v>
      </c>
      <c r="M444" s="32">
        <v>3.6491693793055799</v>
      </c>
      <c r="N444" s="32">
        <v>5.1709343679539526</v>
      </c>
      <c r="O444" s="32">
        <v>2.6155501152589399E-3</v>
      </c>
      <c r="P444" s="32"/>
      <c r="Q444" s="32" t="s">
        <v>1597</v>
      </c>
      <c r="R444" s="32">
        <v>0.25440374300003998</v>
      </c>
      <c r="S444" s="32">
        <v>2.542660453814741</v>
      </c>
    </row>
    <row r="445" spans="1:19">
      <c r="A445" s="32" t="s">
        <v>636</v>
      </c>
      <c r="B445" s="32">
        <v>50000</v>
      </c>
      <c r="C445" s="32">
        <v>7.7560604999999851</v>
      </c>
      <c r="D445" s="32">
        <v>7.7492950899020085</v>
      </c>
      <c r="E445" s="32">
        <v>7.0858414717584024</v>
      </c>
      <c r="F445" s="32">
        <v>8.4592156119279061</v>
      </c>
      <c r="G445" s="32">
        <v>3.3519414389968873</v>
      </c>
      <c r="H445" s="32">
        <v>11.235511410464525</v>
      </c>
      <c r="I445" s="32">
        <v>1.5425943793226728</v>
      </c>
      <c r="J445" s="32">
        <v>7.9130986663314893</v>
      </c>
      <c r="K445" s="32">
        <v>0.43254791566329076</v>
      </c>
      <c r="L445" s="32">
        <v>1.5428294073141935</v>
      </c>
      <c r="M445" s="32">
        <v>46.962839971508139</v>
      </c>
      <c r="N445" s="32">
        <v>45.420010564193944</v>
      </c>
      <c r="O445" s="32">
        <v>1.499033782839101E-2</v>
      </c>
      <c r="P445" s="32"/>
      <c r="Q445" s="32" t="s">
        <v>1598</v>
      </c>
      <c r="R445" s="32">
        <v>3.2529824881155198</v>
      </c>
      <c r="S445" s="32">
        <v>16.068111739538654</v>
      </c>
    </row>
    <row r="446" spans="1:19">
      <c r="A446" s="32" t="s">
        <v>637</v>
      </c>
      <c r="B446" s="32">
        <v>50000</v>
      </c>
      <c r="C446" s="32">
        <v>98.270719999999997</v>
      </c>
      <c r="D446" s="32">
        <v>98.269239607007634</v>
      </c>
      <c r="E446" s="32">
        <v>98.261037034069744</v>
      </c>
      <c r="F446" s="32">
        <v>99.905429090604471</v>
      </c>
      <c r="G446" s="32">
        <v>2.6225408712191038</v>
      </c>
      <c r="H446" s="32">
        <v>6.8777206212146567</v>
      </c>
      <c r="I446" s="32">
        <v>7.8402750265070265E-3</v>
      </c>
      <c r="J446" s="32">
        <v>3.0159000606543347</v>
      </c>
      <c r="K446" s="32">
        <v>2.6687301964551772E-2</v>
      </c>
      <c r="L446" s="32">
        <v>86.644571225292026</v>
      </c>
      <c r="M446" s="32">
        <v>108.96002383080874</v>
      </c>
      <c r="N446" s="32">
        <v>22.315452605516711</v>
      </c>
      <c r="O446" s="32">
        <v>1.1728359323634877E-2</v>
      </c>
      <c r="P446" s="32"/>
      <c r="Q446" s="32" t="s">
        <v>1599</v>
      </c>
      <c r="R446" s="32">
        <v>93.114965444674269</v>
      </c>
      <c r="S446" s="32">
        <v>103.43842593876816</v>
      </c>
    </row>
    <row r="447" spans="1:19">
      <c r="A447" s="32" t="s">
        <v>638</v>
      </c>
      <c r="B447" s="32">
        <v>50000</v>
      </c>
      <c r="C447" s="32">
        <v>0.10940999999999999</v>
      </c>
      <c r="D447" s="32">
        <v>0.1095631038234188</v>
      </c>
      <c r="E447" s="32">
        <v>0.10946632034144517</v>
      </c>
      <c r="F447" s="32">
        <v>7.2547185090144781E-2</v>
      </c>
      <c r="G447" s="32">
        <v>2.8247333684432534E-2</v>
      </c>
      <c r="H447" s="32">
        <v>7.9791186027967681E-4</v>
      </c>
      <c r="I447" s="32">
        <v>9.3980506337909935E-3</v>
      </c>
      <c r="J447" s="32">
        <v>2.9783018581675216</v>
      </c>
      <c r="K447" s="32">
        <v>0.25781793960454363</v>
      </c>
      <c r="L447" s="32">
        <v>-5.0404159353355819E-3</v>
      </c>
      <c r="M447" s="32">
        <v>0.23032017636451801</v>
      </c>
      <c r="N447" s="32">
        <v>0.23536059229985359</v>
      </c>
      <c r="O447" s="32">
        <v>1.2632591660302148E-4</v>
      </c>
      <c r="P447" s="32"/>
      <c r="Q447" s="32" t="s">
        <v>1600</v>
      </c>
      <c r="R447" s="32">
        <v>5.4335806852338998E-2</v>
      </c>
      <c r="S447" s="32">
        <v>0.16490607703538299</v>
      </c>
    </row>
    <row r="448" spans="1:19">
      <c r="A448" s="32" t="s">
        <v>639</v>
      </c>
      <c r="B448" s="32">
        <v>50000</v>
      </c>
      <c r="C448" s="32">
        <v>0.81529999999999969</v>
      </c>
      <c r="D448" s="32">
        <v>0.81610055072609267</v>
      </c>
      <c r="E448" s="32">
        <v>0.70381704824006941</v>
      </c>
      <c r="F448" s="32">
        <v>0.61678576397907126</v>
      </c>
      <c r="G448" s="32">
        <v>0.47943132077927869</v>
      </c>
      <c r="H448" s="32">
        <v>0.22985439134416363</v>
      </c>
      <c r="I448" s="32">
        <v>1.9824829630723675</v>
      </c>
      <c r="J448" s="32">
        <v>10.629894294583261</v>
      </c>
      <c r="K448" s="32">
        <v>0.58746599344005335</v>
      </c>
      <c r="L448" s="32">
        <v>8.9117705223009089E-2</v>
      </c>
      <c r="M448" s="32">
        <v>6.8493052391549467</v>
      </c>
      <c r="N448" s="32">
        <v>6.7601875339319379</v>
      </c>
      <c r="O448" s="32">
        <v>2.1440820476099492E-3</v>
      </c>
      <c r="P448" s="32"/>
      <c r="Q448" s="32" t="s">
        <v>1601</v>
      </c>
      <c r="R448" s="32">
        <v>0.24456193866654999</v>
      </c>
      <c r="S448" s="32">
        <v>2.0580885104853759</v>
      </c>
    </row>
    <row r="449" spans="1:19">
      <c r="A449" s="32" t="s">
        <v>640</v>
      </c>
      <c r="B449" s="32">
        <v>50000</v>
      </c>
      <c r="C449" s="32">
        <v>536.86285000000009</v>
      </c>
      <c r="D449" s="32">
        <v>536.97149295309464</v>
      </c>
      <c r="E449" s="32">
        <v>537.00601604608755</v>
      </c>
      <c r="F449" s="32">
        <v>539.22238845732522</v>
      </c>
      <c r="G449" s="32">
        <v>15.391334289886174</v>
      </c>
      <c r="H449" s="32">
        <v>236.89317122302594</v>
      </c>
      <c r="I449" s="32">
        <v>-1.1861482813812394E-3</v>
      </c>
      <c r="J449" s="32">
        <v>2.974409048474405</v>
      </c>
      <c r="K449" s="32">
        <v>2.8663224196951241E-2</v>
      </c>
      <c r="L449" s="32">
        <v>468.66516229727938</v>
      </c>
      <c r="M449" s="32">
        <v>608.19702920634893</v>
      </c>
      <c r="N449" s="32">
        <v>139.53186690906955</v>
      </c>
      <c r="O449" s="32">
        <v>6.8832139473217882E-2</v>
      </c>
      <c r="P449" s="32"/>
      <c r="Q449" s="32" t="s">
        <v>1602</v>
      </c>
      <c r="R449" s="32">
        <v>506.82822125681474</v>
      </c>
      <c r="S449" s="32">
        <v>567.27475767862211</v>
      </c>
    </row>
    <row r="450" spans="1:19">
      <c r="A450" s="32" t="s">
        <v>641</v>
      </c>
      <c r="B450" s="32">
        <v>50000</v>
      </c>
      <c r="C450" s="32">
        <v>2.9267699999999994</v>
      </c>
      <c r="D450" s="32">
        <v>2.9193338960558193</v>
      </c>
      <c r="E450" s="32">
        <v>2.9133081592372232</v>
      </c>
      <c r="F450" s="32">
        <v>2.7115134054657064</v>
      </c>
      <c r="G450" s="32">
        <v>1.208471261958308</v>
      </c>
      <c r="H450" s="32">
        <v>1.4604027909791055</v>
      </c>
      <c r="I450" s="32">
        <v>2.1825814420487314E-2</v>
      </c>
      <c r="J450" s="32">
        <v>2.9916121066741765</v>
      </c>
      <c r="K450" s="32">
        <v>0.4139544515928853</v>
      </c>
      <c r="L450" s="32">
        <v>-1.6448431481495929</v>
      </c>
      <c r="M450" s="32">
        <v>7.8678324520798739</v>
      </c>
      <c r="N450" s="32">
        <v>9.5126756002294677</v>
      </c>
      <c r="O450" s="32">
        <v>5.4044477811874651E-3</v>
      </c>
      <c r="P450" s="32"/>
      <c r="Q450" s="32" t="s">
        <v>1603</v>
      </c>
      <c r="R450" s="32">
        <v>0.56159901409023605</v>
      </c>
      <c r="S450" s="32">
        <v>5.2985407676777037</v>
      </c>
    </row>
    <row r="451" spans="1:19">
      <c r="A451" s="32" t="s">
        <v>642</v>
      </c>
      <c r="B451" s="32">
        <v>50000</v>
      </c>
      <c r="C451" s="32">
        <v>4.1819000000000015</v>
      </c>
      <c r="D451" s="32">
        <v>4.1762170990903353</v>
      </c>
      <c r="E451" s="32">
        <v>3.9396758278261541</v>
      </c>
      <c r="F451" s="32">
        <v>3.3499410271957553</v>
      </c>
      <c r="G451" s="32">
        <v>1.3769688608032249</v>
      </c>
      <c r="H451" s="32">
        <v>1.8960432436217312</v>
      </c>
      <c r="I451" s="32">
        <v>1.2505948441591688</v>
      </c>
      <c r="J451" s="32">
        <v>6.115428600833666</v>
      </c>
      <c r="K451" s="32">
        <v>0.32971678151098904</v>
      </c>
      <c r="L451" s="32">
        <v>1.1236236303100875</v>
      </c>
      <c r="M451" s="32">
        <v>17.971326447886891</v>
      </c>
      <c r="N451" s="32">
        <v>16.847702817576803</v>
      </c>
      <c r="O451" s="32">
        <v>6.1579919513129137E-3</v>
      </c>
      <c r="P451" s="32"/>
      <c r="Q451" s="32" t="s">
        <v>1604</v>
      </c>
      <c r="R451" s="32">
        <v>2.1954976559825581</v>
      </c>
      <c r="S451" s="32">
        <v>7.5308509354088882</v>
      </c>
    </row>
    <row r="452" spans="1:19">
      <c r="A452" s="32" t="s">
        <v>643</v>
      </c>
      <c r="B452" s="32">
        <v>50000</v>
      </c>
      <c r="C452" s="32">
        <v>648.37789999999995</v>
      </c>
      <c r="D452" s="32">
        <v>648.23958480773285</v>
      </c>
      <c r="E452" s="32">
        <v>648.20541972747242</v>
      </c>
      <c r="F452" s="32">
        <v>625.3771410368463</v>
      </c>
      <c r="G452" s="32">
        <v>47.234302800297051</v>
      </c>
      <c r="H452" s="32">
        <v>2231.0793610301498</v>
      </c>
      <c r="I452" s="32">
        <v>4.0825712266981838E-3</v>
      </c>
      <c r="J452" s="32">
        <v>3.0248687301072068</v>
      </c>
      <c r="K452" s="32">
        <v>7.2865502057093121E-2</v>
      </c>
      <c r="L452" s="32">
        <v>437.37043542887415</v>
      </c>
      <c r="M452" s="32">
        <v>850.81181093349744</v>
      </c>
      <c r="N452" s="32">
        <v>413.4413755046233</v>
      </c>
      <c r="O452" s="32">
        <v>0.21123822386254576</v>
      </c>
      <c r="P452" s="32"/>
      <c r="Q452" s="32" t="s">
        <v>1605</v>
      </c>
      <c r="R452" s="32">
        <v>556.06010728690751</v>
      </c>
      <c r="S452" s="32">
        <v>740.67042819649828</v>
      </c>
    </row>
    <row r="453" spans="1:19">
      <c r="A453" s="32" t="s">
        <v>644</v>
      </c>
      <c r="B453" s="32">
        <v>50000</v>
      </c>
      <c r="C453" s="32">
        <v>6.0731999999999973</v>
      </c>
      <c r="D453" s="32">
        <v>6.0756460632137177</v>
      </c>
      <c r="E453" s="32">
        <v>5.9949269988964655</v>
      </c>
      <c r="F453" s="32">
        <v>2.3661358016976908</v>
      </c>
      <c r="G453" s="32">
        <v>1.6097690569530916</v>
      </c>
      <c r="H453" s="32">
        <v>2.591356416723646</v>
      </c>
      <c r="I453" s="32">
        <v>0.32716407260990765</v>
      </c>
      <c r="J453" s="32">
        <v>3.134837875566983</v>
      </c>
      <c r="K453" s="32">
        <v>0.26495438348520306</v>
      </c>
      <c r="L453" s="32">
        <v>-0.47165892936788345</v>
      </c>
      <c r="M453" s="32">
        <v>13.522657455669869</v>
      </c>
      <c r="N453" s="32">
        <v>13.994316385037752</v>
      </c>
      <c r="O453" s="32">
        <v>7.1991060788456872E-3</v>
      </c>
      <c r="P453" s="32"/>
      <c r="Q453" s="32" t="s">
        <v>1606</v>
      </c>
      <c r="R453" s="32">
        <v>3.1910503507630219</v>
      </c>
      <c r="S453" s="32">
        <v>9.4699441416636994</v>
      </c>
    </row>
    <row r="454" spans="1:19">
      <c r="A454" s="32" t="s">
        <v>645</v>
      </c>
      <c r="B454" s="32">
        <v>50000</v>
      </c>
      <c r="C454" s="32">
        <v>4.4342399999999964</v>
      </c>
      <c r="D454" s="32">
        <v>4.4357041658118543</v>
      </c>
      <c r="E454" s="32">
        <v>3.9903546621180985</v>
      </c>
      <c r="F454" s="32">
        <v>1.9301227726165786</v>
      </c>
      <c r="G454" s="32">
        <v>2.0659171774509582</v>
      </c>
      <c r="H454" s="32">
        <v>4.2680137840869339</v>
      </c>
      <c r="I454" s="32">
        <v>1.8077746390098186</v>
      </c>
      <c r="J454" s="32">
        <v>9.3886100682621034</v>
      </c>
      <c r="K454" s="32">
        <v>0.46574728616348993</v>
      </c>
      <c r="L454" s="32">
        <v>0.83083406028832241</v>
      </c>
      <c r="M454" s="32">
        <v>31.645715629589283</v>
      </c>
      <c r="N454" s="32">
        <v>30.814881569300962</v>
      </c>
      <c r="O454" s="32">
        <v>9.2390624893296767E-3</v>
      </c>
      <c r="P454" s="32"/>
      <c r="Q454" s="32" t="s">
        <v>1607</v>
      </c>
      <c r="R454" s="32">
        <v>1.8169781074895459</v>
      </c>
      <c r="S454" s="32">
        <v>9.6525244035868791</v>
      </c>
    </row>
    <row r="455" spans="1:19">
      <c r="A455" s="32" t="s">
        <v>646</v>
      </c>
      <c r="B455" s="32">
        <v>50000</v>
      </c>
      <c r="C455" s="32">
        <v>0.4864859999999992</v>
      </c>
      <c r="D455" s="32">
        <v>0.48574723920491536</v>
      </c>
      <c r="E455" s="32">
        <v>0.48394302027223945</v>
      </c>
      <c r="F455" s="32">
        <v>0.45342100765948978</v>
      </c>
      <c r="G455" s="32">
        <v>0.1148189210576103</v>
      </c>
      <c r="H455" s="32">
        <v>1.3183384632833745E-2</v>
      </c>
      <c r="I455" s="32">
        <v>6.9506736709492409E-2</v>
      </c>
      <c r="J455" s="32">
        <v>3.0280659182687781</v>
      </c>
      <c r="K455" s="32">
        <v>0.23637585927518415</v>
      </c>
      <c r="L455" s="32">
        <v>-3.0978014530351917E-3</v>
      </c>
      <c r="M455" s="32">
        <v>0.9632012486388597</v>
      </c>
      <c r="N455" s="32">
        <v>0.96629905009189487</v>
      </c>
      <c r="O455" s="32">
        <v>5.1348582517599735E-4</v>
      </c>
      <c r="P455" s="32"/>
      <c r="Q455" s="32" t="s">
        <v>1608</v>
      </c>
      <c r="R455" s="32">
        <v>0.26412658751003398</v>
      </c>
      <c r="S455" s="32">
        <v>0.71567518496665194</v>
      </c>
    </row>
    <row r="456" spans="1:19">
      <c r="A456" s="32" t="s">
        <v>647</v>
      </c>
      <c r="B456" s="32">
        <v>50000</v>
      </c>
      <c r="C456" s="32">
        <v>0.21916999999999992</v>
      </c>
      <c r="D456" s="32">
        <v>0.21906319423144552</v>
      </c>
      <c r="E456" s="32">
        <v>0.20998762331813309</v>
      </c>
      <c r="F456" s="32">
        <v>0.16081244760719876</v>
      </c>
      <c r="G456" s="32">
        <v>6.128053428171519E-2</v>
      </c>
      <c r="H456" s="32">
        <v>3.7553038818524706E-3</v>
      </c>
      <c r="I456" s="32">
        <v>0.99829892993694824</v>
      </c>
      <c r="J456" s="32">
        <v>4.9050127925378568</v>
      </c>
      <c r="K456" s="32">
        <v>0.27973907025646139</v>
      </c>
      <c r="L456" s="32">
        <v>7.0043713541830532E-2</v>
      </c>
      <c r="M456" s="32">
        <v>0.74777830366124787</v>
      </c>
      <c r="N456" s="32">
        <v>0.67773459011941739</v>
      </c>
      <c r="O456" s="32">
        <v>2.7405488070284282E-4</v>
      </c>
      <c r="P456" s="32"/>
      <c r="Q456" s="32" t="s">
        <v>1609</v>
      </c>
      <c r="R456" s="32">
        <v>0.12567927226407999</v>
      </c>
      <c r="S456" s="32">
        <v>0.36285761268186101</v>
      </c>
    </row>
    <row r="457" spans="1:19">
      <c r="A457" s="32" t="s">
        <v>648</v>
      </c>
      <c r="B457" s="32">
        <v>50000</v>
      </c>
      <c r="C457" s="32">
        <v>3314.6845504499988</v>
      </c>
      <c r="D457" s="32">
        <v>3314.8494202715665</v>
      </c>
      <c r="E457" s="32">
        <v>3314.070504801276</v>
      </c>
      <c r="F457" s="32">
        <v>3380.8809927965908</v>
      </c>
      <c r="G457" s="32">
        <v>116.83394509862244</v>
      </c>
      <c r="H457" s="32">
        <v>13650.170727307921</v>
      </c>
      <c r="I457" s="32">
        <v>1.8147996526453349E-2</v>
      </c>
      <c r="J457" s="32">
        <v>3.0201305678002144</v>
      </c>
      <c r="K457" s="32">
        <v>3.5245626659280015E-2</v>
      </c>
      <c r="L457" s="32">
        <v>2812.1920500561973</v>
      </c>
      <c r="M457" s="32">
        <v>3805.1665109366891</v>
      </c>
      <c r="N457" s="32">
        <v>992.97446088049173</v>
      </c>
      <c r="O457" s="32">
        <v>0.52249728663999628</v>
      </c>
      <c r="P457" s="32"/>
      <c r="Q457" s="32" t="s">
        <v>1610</v>
      </c>
      <c r="R457" s="32">
        <v>3085.6221239233055</v>
      </c>
      <c r="S457" s="32">
        <v>3545.4616077886963</v>
      </c>
    </row>
    <row r="458" spans="1:19">
      <c r="A458" s="32" t="s">
        <v>649</v>
      </c>
      <c r="B458" s="32">
        <v>50000</v>
      </c>
      <c r="C458" s="32">
        <v>9.3115701000000026</v>
      </c>
      <c r="D458" s="32">
        <v>9.320812181085385</v>
      </c>
      <c r="E458" s="32">
        <v>9.3070575503363777</v>
      </c>
      <c r="F458" s="32">
        <v>6.8332213028438451</v>
      </c>
      <c r="G458" s="32">
        <v>1.618339841947654</v>
      </c>
      <c r="H458" s="32">
        <v>2.6190238440351576</v>
      </c>
      <c r="I458" s="32">
        <v>5.900396413912324E-2</v>
      </c>
      <c r="J458" s="32">
        <v>3.0306713771228844</v>
      </c>
      <c r="K458" s="32">
        <v>0.17362648345513626</v>
      </c>
      <c r="L458" s="32">
        <v>2.3299313022348378</v>
      </c>
      <c r="M458" s="32">
        <v>16.683229178868721</v>
      </c>
      <c r="N458" s="32">
        <v>14.353297876633883</v>
      </c>
      <c r="O458" s="32">
        <v>7.2374357945824402E-3</v>
      </c>
      <c r="P458" s="32"/>
      <c r="Q458" s="32" t="s">
        <v>1611</v>
      </c>
      <c r="R458" s="32">
        <v>6.1987514816906666</v>
      </c>
      <c r="S458" s="32">
        <v>12.524892391615264</v>
      </c>
    </row>
    <row r="459" spans="1:19">
      <c r="A459" s="32" t="s">
        <v>650</v>
      </c>
      <c r="B459" s="32">
        <v>50000</v>
      </c>
      <c r="C459" s="32">
        <v>27.561532699999994</v>
      </c>
      <c r="D459" s="32">
        <v>27.577951681900181</v>
      </c>
      <c r="E459" s="32">
        <v>27.374287378190274</v>
      </c>
      <c r="F459" s="32">
        <v>21.521918881983588</v>
      </c>
      <c r="G459" s="32">
        <v>5.4135376005294162</v>
      </c>
      <c r="H459" s="32">
        <v>29.306389352345786</v>
      </c>
      <c r="I459" s="32">
        <v>0.26602736895071682</v>
      </c>
      <c r="J459" s="32">
        <v>3.4243086590877581</v>
      </c>
      <c r="K459" s="32">
        <v>0.19629948093942018</v>
      </c>
      <c r="L459" s="32">
        <v>7.6450187575763948</v>
      </c>
      <c r="M459" s="32">
        <v>58.131167418004978</v>
      </c>
      <c r="N459" s="32">
        <v>50.486148660428583</v>
      </c>
      <c r="O459" s="32">
        <v>2.4210076147069753E-2</v>
      </c>
      <c r="P459" s="32"/>
      <c r="Q459" s="32" t="s">
        <v>1612</v>
      </c>
      <c r="R459" s="32">
        <v>17.476635957699997</v>
      </c>
      <c r="S459" s="32">
        <v>38.734699551674119</v>
      </c>
    </row>
    <row r="460" spans="1:19">
      <c r="A460" s="32" t="s">
        <v>651</v>
      </c>
      <c r="B460" s="32">
        <v>50000</v>
      </c>
      <c r="C460" s="32">
        <v>14.055064380000006</v>
      </c>
      <c r="D460" s="32">
        <v>14.056127993988802</v>
      </c>
      <c r="E460" s="32">
        <v>14.060337760624407</v>
      </c>
      <c r="F460" s="32">
        <v>13.288541572876477</v>
      </c>
      <c r="G460" s="32">
        <v>0.65958681322362578</v>
      </c>
      <c r="H460" s="32">
        <v>0.43505476417849825</v>
      </c>
      <c r="I460" s="32">
        <v>-5.3168265220879347E-3</v>
      </c>
      <c r="J460" s="32">
        <v>3.0301795410675774</v>
      </c>
      <c r="K460" s="32">
        <v>4.6925213935566215E-2</v>
      </c>
      <c r="L460" s="32">
        <v>11.191118381724756</v>
      </c>
      <c r="M460" s="32">
        <v>17.284725147455454</v>
      </c>
      <c r="N460" s="32">
        <v>6.0936067657306978</v>
      </c>
      <c r="O460" s="32">
        <v>2.9497619028609691E-3</v>
      </c>
      <c r="P460" s="32"/>
      <c r="Q460" s="32" t="s">
        <v>1613</v>
      </c>
      <c r="R460" s="32">
        <v>12.758954808618919</v>
      </c>
      <c r="S460" s="32">
        <v>15.332507906420044</v>
      </c>
    </row>
    <row r="461" spans="1:19">
      <c r="A461" s="32" t="s">
        <v>652</v>
      </c>
      <c r="B461" s="32">
        <v>50000</v>
      </c>
      <c r="C461" s="32">
        <v>0.11849250000000001</v>
      </c>
      <c r="D461" s="32">
        <v>0.11861516828705608</v>
      </c>
      <c r="E461" s="32">
        <v>0.11758226293675689</v>
      </c>
      <c r="F461" s="32">
        <v>6.2107029885433936E-2</v>
      </c>
      <c r="G461" s="32">
        <v>4.3070177307402022E-2</v>
      </c>
      <c r="H461" s="32">
        <v>1.855040173291048E-3</v>
      </c>
      <c r="I461" s="32">
        <v>0.14115301027871385</v>
      </c>
      <c r="J461" s="32">
        <v>3.0966579425066025</v>
      </c>
      <c r="K461" s="32">
        <v>0.36310851242203285</v>
      </c>
      <c r="L461" s="32">
        <v>-7.3036934569111076E-2</v>
      </c>
      <c r="M461" s="32">
        <v>0.30947620220290023</v>
      </c>
      <c r="N461" s="32">
        <v>0.38251313677201132</v>
      </c>
      <c r="O461" s="32">
        <v>1.9261568852463955E-4</v>
      </c>
      <c r="P461" s="32"/>
      <c r="Q461" s="32" t="s">
        <v>1614</v>
      </c>
      <c r="R461" s="32">
        <v>3.7326501354933997E-2</v>
      </c>
      <c r="S461" s="32">
        <v>0.20596441963190401</v>
      </c>
    </row>
    <row r="462" spans="1:19">
      <c r="A462" s="32" t="s">
        <v>653</v>
      </c>
      <c r="B462" s="32">
        <v>50000</v>
      </c>
      <c r="C462" s="32">
        <v>0.14721279999999992</v>
      </c>
      <c r="D462" s="32">
        <v>0.14724094713251112</v>
      </c>
      <c r="E462" s="32">
        <v>0.14684024143236535</v>
      </c>
      <c r="F462" s="32">
        <v>0.13075142691455044</v>
      </c>
      <c r="G462" s="32">
        <v>3.3574473949794549E-2</v>
      </c>
      <c r="H462" s="32">
        <v>1.1272453010054328E-3</v>
      </c>
      <c r="I462" s="32">
        <v>4.9317850605531906E-2</v>
      </c>
      <c r="J462" s="32">
        <v>3.0228062790948313</v>
      </c>
      <c r="K462" s="32">
        <v>0.22802402866628413</v>
      </c>
      <c r="L462" s="32">
        <v>1.585369504444166E-2</v>
      </c>
      <c r="M462" s="32">
        <v>0.29255777317316362</v>
      </c>
      <c r="N462" s="32">
        <v>0.27670407812872194</v>
      </c>
      <c r="O462" s="32">
        <v>1.5014961212107296E-4</v>
      </c>
      <c r="P462" s="32"/>
      <c r="Q462" s="32" t="s">
        <v>1615</v>
      </c>
      <c r="R462" s="32">
        <v>8.2742574011043998E-2</v>
      </c>
      <c r="S462" s="32">
        <v>0.21397511468956201</v>
      </c>
    </row>
    <row r="463" spans="1:19">
      <c r="A463" s="32" t="s">
        <v>654</v>
      </c>
      <c r="B463" s="32">
        <v>50000</v>
      </c>
      <c r="C463" s="32">
        <v>184.64316317999993</v>
      </c>
      <c r="D463" s="32">
        <v>184.635754288089</v>
      </c>
      <c r="E463" s="32">
        <v>184.65025597100234</v>
      </c>
      <c r="F463" s="32">
        <v>184.03227368271374</v>
      </c>
      <c r="G463" s="32">
        <v>3.2468979368204636</v>
      </c>
      <c r="H463" s="32">
        <v>10.542346212128983</v>
      </c>
      <c r="I463" s="32">
        <v>-7.7204511159856114E-3</v>
      </c>
      <c r="J463" s="32">
        <v>2.9803791357242768</v>
      </c>
      <c r="K463" s="32">
        <v>1.758542352395244E-2</v>
      </c>
      <c r="L463" s="32">
        <v>170.70528523581686</v>
      </c>
      <c r="M463" s="32">
        <v>197.48668813372711</v>
      </c>
      <c r="N463" s="32">
        <v>26.781402897910255</v>
      </c>
      <c r="O463" s="32">
        <v>1.4520569005468749E-2</v>
      </c>
      <c r="P463" s="32"/>
      <c r="Q463" s="32" t="s">
        <v>1616</v>
      </c>
      <c r="R463" s="32">
        <v>178.24448770051808</v>
      </c>
      <c r="S463" s="32">
        <v>190.99160251365498</v>
      </c>
    </row>
    <row r="464" spans="1:19">
      <c r="A464" s="32" t="s">
        <v>655</v>
      </c>
      <c r="B464" s="32">
        <v>50000</v>
      </c>
      <c r="C464" s="32">
        <v>0.21621789000000005</v>
      </c>
      <c r="D464" s="32">
        <v>0.21629200124895837</v>
      </c>
      <c r="E464" s="32">
        <v>0.21613901989373821</v>
      </c>
      <c r="F464" s="32">
        <v>0.17657704926620788</v>
      </c>
      <c r="G464" s="32">
        <v>5.8681130783185376E-2</v>
      </c>
      <c r="H464" s="32">
        <v>3.4434751099933067E-3</v>
      </c>
      <c r="I464" s="32">
        <v>9.5943267654188683E-4</v>
      </c>
      <c r="J464" s="32">
        <v>3.0160449595682706</v>
      </c>
      <c r="K464" s="32">
        <v>0.27130513585493937</v>
      </c>
      <c r="L464" s="32">
        <v>-1.3699733032172756E-2</v>
      </c>
      <c r="M464" s="32">
        <v>0.47693085708669208</v>
      </c>
      <c r="N464" s="32">
        <v>0.49063059011886484</v>
      </c>
      <c r="O464" s="32">
        <v>2.6242999485551595E-4</v>
      </c>
      <c r="P464" s="32"/>
      <c r="Q464" s="32" t="s">
        <v>1617</v>
      </c>
      <c r="R464" s="32">
        <v>0.10098410216744901</v>
      </c>
      <c r="S464" s="32">
        <v>0.33100346256365298</v>
      </c>
    </row>
    <row r="465" spans="1:19">
      <c r="A465" s="32" t="s">
        <v>656</v>
      </c>
      <c r="B465" s="32">
        <v>50000</v>
      </c>
      <c r="C465" s="32">
        <v>1.083167899999999</v>
      </c>
      <c r="D465" s="32">
        <v>1.0838811176021197</v>
      </c>
      <c r="E465" s="32">
        <v>1.084015243621558</v>
      </c>
      <c r="F465" s="32">
        <v>1.0213661100291318</v>
      </c>
      <c r="G465" s="32">
        <v>0.19223575778163299</v>
      </c>
      <c r="H465" s="32">
        <v>3.6954586569878663E-2</v>
      </c>
      <c r="I465" s="32">
        <v>1.3425814428234354E-2</v>
      </c>
      <c r="J465" s="32">
        <v>3.0276107337922338</v>
      </c>
      <c r="K465" s="32">
        <v>0.17735871089526672</v>
      </c>
      <c r="L465" s="32">
        <v>0.25471710932635006</v>
      </c>
      <c r="M465" s="32">
        <v>1.9038124145096371</v>
      </c>
      <c r="N465" s="32">
        <v>1.6490953051832871</v>
      </c>
      <c r="O465" s="32">
        <v>8.5970444421183114E-4</v>
      </c>
      <c r="P465" s="32"/>
      <c r="Q465" s="32" t="s">
        <v>1618</v>
      </c>
      <c r="R465" s="32">
        <v>0.705080791326268</v>
      </c>
      <c r="S465" s="32">
        <v>1.4626879810040521</v>
      </c>
    </row>
    <row r="466" spans="1:19">
      <c r="A466" s="32" t="s">
        <v>657</v>
      </c>
      <c r="B466" s="32">
        <v>50000</v>
      </c>
      <c r="C466" s="32">
        <v>222.4175625</v>
      </c>
      <c r="D466" s="32">
        <v>218.27073373848654</v>
      </c>
      <c r="E466" s="32">
        <v>76.08129873557435</v>
      </c>
      <c r="F466" s="32">
        <v>77.684589242884655</v>
      </c>
      <c r="G466" s="32">
        <v>5199.7170527707813</v>
      </c>
      <c r="H466" s="32">
        <v>27037057.428875256</v>
      </c>
      <c r="I466" s="32">
        <v>173.85718080937792</v>
      </c>
      <c r="J466" s="32">
        <v>34932.940048493372</v>
      </c>
      <c r="K466" s="32">
        <v>23.822328187161546</v>
      </c>
      <c r="L466" s="32">
        <v>56.593412999104679</v>
      </c>
      <c r="M466" s="32">
        <v>1062583.1257350489</v>
      </c>
      <c r="N466" s="32">
        <v>1062526.5323220498</v>
      </c>
      <c r="O466" s="32">
        <v>23.253841587520657</v>
      </c>
      <c r="P466" s="32"/>
      <c r="Q466" s="32" t="s">
        <v>1619</v>
      </c>
      <c r="R466" s="32">
        <v>65.583735449950495</v>
      </c>
      <c r="S466" s="32">
        <v>548.06617565336478</v>
      </c>
    </row>
    <row r="467" spans="1:19">
      <c r="A467" s="32" t="s">
        <v>658</v>
      </c>
      <c r="B467" s="32">
        <v>50000</v>
      </c>
      <c r="C467" s="32">
        <v>37.250750099999998</v>
      </c>
      <c r="D467" s="32">
        <v>37.310241136309344</v>
      </c>
      <c r="E467" s="32">
        <v>32.930597954889905</v>
      </c>
      <c r="F467" s="32">
        <v>32.802929876786628</v>
      </c>
      <c r="G467" s="32">
        <v>18.785325955925515</v>
      </c>
      <c r="H467" s="32">
        <v>352.88847127036883</v>
      </c>
      <c r="I467" s="32">
        <v>1.9831713960271877</v>
      </c>
      <c r="J467" s="32">
        <v>10.779680177852415</v>
      </c>
      <c r="K467" s="32">
        <v>0.50348980290143797</v>
      </c>
      <c r="L467" s="32">
        <v>6.7936364611454056</v>
      </c>
      <c r="M467" s="32">
        <v>293.39705324697945</v>
      </c>
      <c r="N467" s="32">
        <v>286.60341678583404</v>
      </c>
      <c r="O467" s="32">
        <v>8.401053163388135E-2</v>
      </c>
      <c r="P467" s="32"/>
      <c r="Q467" s="32" t="s">
        <v>1620</v>
      </c>
      <c r="R467" s="32">
        <v>14.516023971763895</v>
      </c>
      <c r="S467" s="32">
        <v>85.181952931368258</v>
      </c>
    </row>
    <row r="468" spans="1:19">
      <c r="A468" s="32" t="s">
        <v>659</v>
      </c>
      <c r="B468" s="32">
        <v>50000</v>
      </c>
      <c r="C468" s="32">
        <v>230.58906180000017</v>
      </c>
      <c r="D468" s="32">
        <v>230.6544838853614</v>
      </c>
      <c r="E468" s="32">
        <v>230.68077424023616</v>
      </c>
      <c r="F468" s="32">
        <v>222.22862859391427</v>
      </c>
      <c r="G468" s="32">
        <v>10.023414039546054</v>
      </c>
      <c r="H468" s="32">
        <v>100.46882900816894</v>
      </c>
      <c r="I468" s="32">
        <v>-8.1303902965356827E-3</v>
      </c>
      <c r="J468" s="32">
        <v>2.9860594063057091</v>
      </c>
      <c r="K468" s="32">
        <v>4.3456402280598341E-2</v>
      </c>
      <c r="L468" s="32">
        <v>191.9786055857472</v>
      </c>
      <c r="M468" s="32">
        <v>270.10748410955995</v>
      </c>
      <c r="N468" s="32">
        <v>78.128878523812745</v>
      </c>
      <c r="O468" s="32">
        <v>4.4826070318101485E-2</v>
      </c>
      <c r="P468" s="32"/>
      <c r="Q468" s="32" t="s">
        <v>1621</v>
      </c>
      <c r="R468" s="32">
        <v>210.84032329888393</v>
      </c>
      <c r="S468" s="32">
        <v>250.26353293480659</v>
      </c>
    </row>
    <row r="469" spans="1:19">
      <c r="A469" s="32" t="s">
        <v>660</v>
      </c>
      <c r="B469" s="32">
        <v>50000</v>
      </c>
      <c r="C469" s="32">
        <v>2.3977904999999944</v>
      </c>
      <c r="D469" s="32">
        <v>2.4024956227669811</v>
      </c>
      <c r="E469" s="32">
        <v>2.3962943922544868</v>
      </c>
      <c r="F469" s="32">
        <v>2.6504616581770359</v>
      </c>
      <c r="G469" s="32">
        <v>0.48843499020395847</v>
      </c>
      <c r="H469" s="32">
        <v>0.23856873965554098</v>
      </c>
      <c r="I469" s="32">
        <v>5.7154023524879263E-2</v>
      </c>
      <c r="J469" s="32">
        <v>3.0223503126376219</v>
      </c>
      <c r="K469" s="32">
        <v>0.20330317590398872</v>
      </c>
      <c r="L469" s="32">
        <v>9.590919431585232E-2</v>
      </c>
      <c r="M469" s="32">
        <v>4.4563793242689451</v>
      </c>
      <c r="N469" s="32">
        <v>4.360470129953093</v>
      </c>
      <c r="O469" s="32">
        <v>2.1843476813709901E-3</v>
      </c>
      <c r="P469" s="32"/>
      <c r="Q469" s="32" t="s">
        <v>1622</v>
      </c>
      <c r="R469" s="32">
        <v>1.45625246499519</v>
      </c>
      <c r="S469" s="32">
        <v>3.3784747637614849</v>
      </c>
    </row>
    <row r="470" spans="1:19">
      <c r="A470" s="32" t="s">
        <v>661</v>
      </c>
      <c r="B470" s="32">
        <v>50000</v>
      </c>
      <c r="C470" s="32">
        <v>2.7704110999999987</v>
      </c>
      <c r="D470" s="32">
        <v>2.7688062658155443</v>
      </c>
      <c r="E470" s="32">
        <v>2.4912593539619952</v>
      </c>
      <c r="F470" s="32">
        <v>2.0526687587154111</v>
      </c>
      <c r="G470" s="32">
        <v>1.2854076857379919</v>
      </c>
      <c r="H470" s="32">
        <v>1.6522729185543004</v>
      </c>
      <c r="I470" s="32">
        <v>1.7827470742001208</v>
      </c>
      <c r="J470" s="32">
        <v>9.2743767329061093</v>
      </c>
      <c r="K470" s="32">
        <v>0.46424616326826268</v>
      </c>
      <c r="L470" s="32">
        <v>0.51245249957617445</v>
      </c>
      <c r="M470" s="32">
        <v>20.359281210213005</v>
      </c>
      <c r="N470" s="32">
        <v>19.846828710636832</v>
      </c>
      <c r="O470" s="32">
        <v>5.7485179282216739E-3</v>
      </c>
      <c r="P470" s="32"/>
      <c r="Q470" s="32" t="s">
        <v>1623</v>
      </c>
      <c r="R470" s="32">
        <v>1.1451808265177441</v>
      </c>
      <c r="S470" s="32">
        <v>6.0396905918732733</v>
      </c>
    </row>
    <row r="471" spans="1:19">
      <c r="A471" s="32" t="s">
        <v>662</v>
      </c>
      <c r="B471" s="32">
        <v>50000</v>
      </c>
      <c r="C471" s="32">
        <v>233.74000000000004</v>
      </c>
      <c r="D471" s="32">
        <v>233.33451238248472</v>
      </c>
      <c r="E471" s="32">
        <v>233.46882463402127</v>
      </c>
      <c r="F471" s="32">
        <v>212.53219248033523</v>
      </c>
      <c r="G471" s="32">
        <v>73.705617646914774</v>
      </c>
      <c r="H471" s="32">
        <v>5432.5180727131938</v>
      </c>
      <c r="I471" s="32">
        <v>-7.9364153030701129E-3</v>
      </c>
      <c r="J471" s="32">
        <v>2.9850768854975107</v>
      </c>
      <c r="K471" s="32">
        <v>0.31587962232563199</v>
      </c>
      <c r="L471" s="32">
        <v>-64.829879363854189</v>
      </c>
      <c r="M471" s="32">
        <v>556.53826728971706</v>
      </c>
      <c r="N471" s="32">
        <v>621.36814665357122</v>
      </c>
      <c r="O471" s="32">
        <v>0.32962154276421907</v>
      </c>
      <c r="P471" s="32"/>
      <c r="Q471" s="32" t="s">
        <v>1624</v>
      </c>
      <c r="R471" s="32">
        <v>89.07571315530825</v>
      </c>
      <c r="S471" s="32">
        <v>376.78253518892018</v>
      </c>
    </row>
    <row r="472" spans="1:19">
      <c r="A472" s="32" t="s">
        <v>663</v>
      </c>
      <c r="B472" s="32">
        <v>50000</v>
      </c>
      <c r="C472" s="32">
        <v>46.967999999999989</v>
      </c>
      <c r="D472" s="32">
        <v>46.989159928236354</v>
      </c>
      <c r="E472" s="32">
        <v>46.940942071366493</v>
      </c>
      <c r="F472" s="32">
        <v>35.47020358042866</v>
      </c>
      <c r="G472" s="32">
        <v>4.9604302786050738</v>
      </c>
      <c r="H472" s="32">
        <v>24.605868548902013</v>
      </c>
      <c r="I472" s="32">
        <v>3.3572929453940602E-2</v>
      </c>
      <c r="J472" s="32">
        <v>3.0032580973123104</v>
      </c>
      <c r="K472" s="32">
        <v>0.1055654173469122</v>
      </c>
      <c r="L472" s="32">
        <v>27.095170042425043</v>
      </c>
      <c r="M472" s="32">
        <v>69.35574615329557</v>
      </c>
      <c r="N472" s="32">
        <v>42.260576110870531</v>
      </c>
      <c r="O472" s="32">
        <v>2.2183718601218334E-2</v>
      </c>
      <c r="P472" s="32"/>
      <c r="Q472" s="32" t="s">
        <v>1625</v>
      </c>
      <c r="R472" s="32">
        <v>37.329878525394825</v>
      </c>
      <c r="S472" s="32">
        <v>56.837372694300136</v>
      </c>
    </row>
    <row r="473" spans="1:19">
      <c r="A473" s="32" t="s">
        <v>664</v>
      </c>
      <c r="B473" s="32">
        <v>50000</v>
      </c>
      <c r="C473" s="32">
        <v>5.3760000000000016E-2</v>
      </c>
      <c r="D473" s="32">
        <v>5.3826470497156352E-2</v>
      </c>
      <c r="E473" s="32">
        <v>5.3251430599847903E-2</v>
      </c>
      <c r="F473" s="32">
        <v>4.6709948416139825E-2</v>
      </c>
      <c r="G473" s="32">
        <v>1.7383654120504591E-2</v>
      </c>
      <c r="H473" s="32">
        <v>3.021914305813362E-4</v>
      </c>
      <c r="I473" s="32">
        <v>0.17433324768520994</v>
      </c>
      <c r="J473" s="32">
        <v>3.1276954921114606</v>
      </c>
      <c r="K473" s="32">
        <v>0.3229573471926413</v>
      </c>
      <c r="L473" s="32">
        <v>-2.7216230114757167E-2</v>
      </c>
      <c r="M473" s="32">
        <v>0.14001028145519112</v>
      </c>
      <c r="N473" s="32">
        <v>0.16722651156994828</v>
      </c>
      <c r="O473" s="32">
        <v>7.7742064621585171E-5</v>
      </c>
      <c r="P473" s="32"/>
      <c r="Q473" s="32" t="s">
        <v>1626</v>
      </c>
      <c r="R473" s="32">
        <v>2.0907742073363999E-2</v>
      </c>
      <c r="S473" s="32">
        <v>8.9447872908154993E-2</v>
      </c>
    </row>
    <row r="474" spans="1:19">
      <c r="A474" s="32" t="s">
        <v>665</v>
      </c>
      <c r="B474" s="32">
        <v>50000</v>
      </c>
      <c r="C474" s="32">
        <v>0.39711000000000002</v>
      </c>
      <c r="D474" s="32">
        <v>0.39781562772301082</v>
      </c>
      <c r="E474" s="32">
        <v>0.394243943282368</v>
      </c>
      <c r="F474" s="32">
        <v>0.29987884092191253</v>
      </c>
      <c r="G474" s="32">
        <v>0.129078197663722</v>
      </c>
      <c r="H474" s="32">
        <v>1.6661181112114887E-2</v>
      </c>
      <c r="I474" s="32">
        <v>0.16413889420997477</v>
      </c>
      <c r="J474" s="32">
        <v>3.1126086260613355</v>
      </c>
      <c r="K474" s="32">
        <v>0.32446738807756426</v>
      </c>
      <c r="L474" s="32">
        <v>-6.5778041450427441E-2</v>
      </c>
      <c r="M474" s="32">
        <v>1.1254874071096848</v>
      </c>
      <c r="N474" s="32">
        <v>1.1912654485601122</v>
      </c>
      <c r="O474" s="32">
        <v>5.7725524877847388E-4</v>
      </c>
      <c r="P474" s="32"/>
      <c r="Q474" s="32" t="s">
        <v>1627</v>
      </c>
      <c r="R474" s="32">
        <v>0.15462121584958199</v>
      </c>
      <c r="S474" s="32">
        <v>0.66122168840126405</v>
      </c>
    </row>
    <row r="475" spans="1:19">
      <c r="A475" s="32" t="s">
        <v>666</v>
      </c>
      <c r="B475" s="32">
        <v>50000</v>
      </c>
      <c r="C475" s="32">
        <v>945.48804000000052</v>
      </c>
      <c r="D475" s="32">
        <v>945.83901458940909</v>
      </c>
      <c r="E475" s="32">
        <v>945.8970645955801</v>
      </c>
      <c r="F475" s="32">
        <v>854.59257723418727</v>
      </c>
      <c r="G475" s="32">
        <v>100.50378799851664</v>
      </c>
      <c r="H475" s="32">
        <v>10101.011402050779</v>
      </c>
      <c r="I475" s="32">
        <v>-1.2886278825285761E-2</v>
      </c>
      <c r="J475" s="32">
        <v>3.0428535523086095</v>
      </c>
      <c r="K475" s="32">
        <v>0.10625887328420848</v>
      </c>
      <c r="L475" s="32">
        <v>459.86672818794</v>
      </c>
      <c r="M475" s="32">
        <v>1351.6241652087249</v>
      </c>
      <c r="N475" s="32">
        <v>891.75743702078489</v>
      </c>
      <c r="O475" s="32">
        <v>0.44946660392182153</v>
      </c>
      <c r="P475" s="32"/>
      <c r="Q475" s="32" t="s">
        <v>1628</v>
      </c>
      <c r="R475" s="32">
        <v>747.53202171542955</v>
      </c>
      <c r="S475" s="32">
        <v>1143.3533826717055</v>
      </c>
    </row>
    <row r="476" spans="1:19">
      <c r="A476" s="32" t="s">
        <v>667</v>
      </c>
      <c r="B476" s="32">
        <v>50000</v>
      </c>
      <c r="C476" s="32">
        <v>2.2142400000000029</v>
      </c>
      <c r="D476" s="32">
        <v>2.2117394578817442</v>
      </c>
      <c r="E476" s="32">
        <v>2.1820124998223935</v>
      </c>
      <c r="F476" s="32">
        <v>2.3080973572650048</v>
      </c>
      <c r="G476" s="32">
        <v>0.63011740367598879</v>
      </c>
      <c r="H476" s="32">
        <v>0.397047942415369</v>
      </c>
      <c r="I476" s="32">
        <v>0.30331525470442688</v>
      </c>
      <c r="J476" s="32">
        <v>3.2535479901756785</v>
      </c>
      <c r="K476" s="32">
        <v>0.28489675916867391</v>
      </c>
      <c r="L476" s="32">
        <v>-0.14218992196418492</v>
      </c>
      <c r="M476" s="32">
        <v>5.629546741518884</v>
      </c>
      <c r="N476" s="32">
        <v>5.7717366634830691</v>
      </c>
      <c r="O476" s="32">
        <v>2.8179706968503738E-3</v>
      </c>
      <c r="P476" s="32"/>
      <c r="Q476" s="32" t="s">
        <v>1629</v>
      </c>
      <c r="R476" s="32">
        <v>1.068579938944481</v>
      </c>
      <c r="S476" s="32">
        <v>3.528932273012392</v>
      </c>
    </row>
    <row r="477" spans="1:19">
      <c r="A477" s="32" t="s">
        <v>668</v>
      </c>
      <c r="B477" s="32">
        <v>50000</v>
      </c>
      <c r="C477" s="32">
        <v>7.0159199999999977</v>
      </c>
      <c r="D477" s="32">
        <v>7.0258215412137783</v>
      </c>
      <c r="E477" s="32">
        <v>6.9378238701002006</v>
      </c>
      <c r="F477" s="32">
        <v>5.6334365577378884</v>
      </c>
      <c r="G477" s="32">
        <v>1.8803483138585484</v>
      </c>
      <c r="H477" s="32">
        <v>3.5357097814306857</v>
      </c>
      <c r="I477" s="32">
        <v>0.29439139071357312</v>
      </c>
      <c r="J477" s="32">
        <v>3.1923311712567162</v>
      </c>
      <c r="K477" s="32">
        <v>0.26763394185695472</v>
      </c>
      <c r="L477" s="32">
        <v>0.31313439263144716</v>
      </c>
      <c r="M477" s="32">
        <v>16.662855811419149</v>
      </c>
      <c r="N477" s="32">
        <v>16.349721418787702</v>
      </c>
      <c r="O477" s="32">
        <v>8.4091733023296481E-3</v>
      </c>
      <c r="P477" s="32"/>
      <c r="Q477" s="32" t="s">
        <v>1630</v>
      </c>
      <c r="R477" s="32">
        <v>3.6328580273606641</v>
      </c>
      <c r="S477" s="32">
        <v>10.963410952296979</v>
      </c>
    </row>
    <row r="478" spans="1:19">
      <c r="A478" s="32" t="s">
        <v>669</v>
      </c>
      <c r="B478" s="32">
        <v>50000</v>
      </c>
      <c r="C478" s="32">
        <v>231.42892089000034</v>
      </c>
      <c r="D478" s="32">
        <v>231.46535917366077</v>
      </c>
      <c r="E478" s="32">
        <v>231.37262479179219</v>
      </c>
      <c r="F478" s="32">
        <v>258.0150179237732</v>
      </c>
      <c r="G478" s="32">
        <v>44.537578924631582</v>
      </c>
      <c r="H478" s="32">
        <v>1983.5959364677872</v>
      </c>
      <c r="I478" s="32">
        <v>-1.0741828689851227E-3</v>
      </c>
      <c r="J478" s="32">
        <v>2.9970920476590717</v>
      </c>
      <c r="K478" s="32">
        <v>0.19241574239718745</v>
      </c>
      <c r="L478" s="32">
        <v>36.639697493916934</v>
      </c>
      <c r="M478" s="32">
        <v>432.7129630386936</v>
      </c>
      <c r="N478" s="32">
        <v>396.07326554477669</v>
      </c>
      <c r="O478" s="32">
        <v>0.19917810805747641</v>
      </c>
      <c r="P478" s="32"/>
      <c r="Q478" s="32" t="s">
        <v>1631</v>
      </c>
      <c r="R478" s="32">
        <v>144.17414404136463</v>
      </c>
      <c r="S478" s="32">
        <v>318.91382850289637</v>
      </c>
    </row>
    <row r="479" spans="1:19">
      <c r="A479" s="32" t="s">
        <v>670</v>
      </c>
      <c r="B479" s="32">
        <v>50000</v>
      </c>
      <c r="C479" s="32">
        <v>0.26346117000000052</v>
      </c>
      <c r="D479" s="32">
        <v>0.26367004162556484</v>
      </c>
      <c r="E479" s="32">
        <v>0.25663123883418965</v>
      </c>
      <c r="F479" s="32">
        <v>0.1915508219705937</v>
      </c>
      <c r="G479" s="32">
        <v>9.6745171299876809E-2</v>
      </c>
      <c r="H479" s="32">
        <v>9.3596281698425082E-3</v>
      </c>
      <c r="I479" s="32">
        <v>0.4376155183036432</v>
      </c>
      <c r="J479" s="32">
        <v>3.3301624140423254</v>
      </c>
      <c r="K479" s="32">
        <v>0.36691757130779251</v>
      </c>
      <c r="L479" s="32">
        <v>-7.4935061406221457E-2</v>
      </c>
      <c r="M479" s="32">
        <v>0.76663094389458741</v>
      </c>
      <c r="N479" s="32">
        <v>0.84156600530080883</v>
      </c>
      <c r="O479" s="32">
        <v>4.326575590427725E-4</v>
      </c>
      <c r="P479" s="32"/>
      <c r="Q479" s="32" t="s">
        <v>1632</v>
      </c>
      <c r="R479" s="32">
        <v>9.4923207351511996E-2</v>
      </c>
      <c r="S479" s="32">
        <v>0.47309615931732901</v>
      </c>
    </row>
    <row r="480" spans="1:19">
      <c r="A480" s="32" t="s">
        <v>521</v>
      </c>
      <c r="B480" s="32">
        <v>50000</v>
      </c>
      <c r="C480" s="32">
        <v>1.3099887000000034</v>
      </c>
      <c r="D480" s="32">
        <v>1.3145610161195</v>
      </c>
      <c r="E480" s="32">
        <v>1.2792444463031662</v>
      </c>
      <c r="F480" s="32">
        <v>1.9863119068981474</v>
      </c>
      <c r="G480" s="32">
        <v>0.48040770326985477</v>
      </c>
      <c r="H480" s="32">
        <v>0.23079156136101681</v>
      </c>
      <c r="I480" s="32">
        <v>0.42262867080948879</v>
      </c>
      <c r="J480" s="32">
        <v>3.2605613927526642</v>
      </c>
      <c r="K480" s="32">
        <v>0.36545104972608083</v>
      </c>
      <c r="L480" s="32">
        <v>-0.26499053040099141</v>
      </c>
      <c r="M480" s="32">
        <v>3.9748381436706874</v>
      </c>
      <c r="N480" s="32">
        <v>4.2398286740716786</v>
      </c>
      <c r="O480" s="32">
        <v>2.1484485628518865E-3</v>
      </c>
      <c r="P480" s="32"/>
      <c r="Q480" s="32" t="s">
        <v>1633</v>
      </c>
      <c r="R480" s="32">
        <v>0.47976966682644401</v>
      </c>
      <c r="S480" s="32">
        <v>2.34217923874801</v>
      </c>
    </row>
    <row r="481" spans="1:19">
      <c r="A481" s="32" t="s">
        <v>522</v>
      </c>
      <c r="B481" s="32">
        <v>50000</v>
      </c>
      <c r="C481" s="32">
        <v>2.8515899999999985</v>
      </c>
      <c r="D481" s="32">
        <v>2.8499906024823471</v>
      </c>
      <c r="E481" s="32">
        <v>2.8432426761738547</v>
      </c>
      <c r="F481" s="32">
        <v>2.686760432144732</v>
      </c>
      <c r="G481" s="32">
        <v>0.87439061238192461</v>
      </c>
      <c r="H481" s="32">
        <v>0.76455894302163707</v>
      </c>
      <c r="I481" s="32">
        <v>3.1677293671700857E-2</v>
      </c>
      <c r="J481" s="32">
        <v>3.0624303103062003</v>
      </c>
      <c r="K481" s="32">
        <v>0.30680473529292646</v>
      </c>
      <c r="L481" s="32">
        <v>-1.0109377565775701</v>
      </c>
      <c r="M481" s="32">
        <v>6.5902165607227756</v>
      </c>
      <c r="N481" s="32">
        <v>7.6011543173003453</v>
      </c>
      <c r="O481" s="32">
        <v>3.9103936963473061E-3</v>
      </c>
      <c r="P481" s="32"/>
      <c r="Q481" s="32" t="s">
        <v>1634</v>
      </c>
      <c r="R481" s="32">
        <v>1.1438555923856959</v>
      </c>
      <c r="S481" s="32">
        <v>4.5814464133131629</v>
      </c>
    </row>
    <row r="482" spans="1:19">
      <c r="A482" s="32" t="s">
        <v>523</v>
      </c>
      <c r="B482" s="32">
        <v>50000</v>
      </c>
      <c r="C482" s="32">
        <v>0.7923600000000004</v>
      </c>
      <c r="D482" s="32">
        <v>0.7909956989573369</v>
      </c>
      <c r="E482" s="32">
        <v>0.78902119677744287</v>
      </c>
      <c r="F482" s="32">
        <v>0.75757346517523794</v>
      </c>
      <c r="G482" s="32">
        <v>0.21846860857001021</v>
      </c>
      <c r="H482" s="32">
        <v>4.7728532930516342E-2</v>
      </c>
      <c r="I482" s="32">
        <v>6.2953440466578289E-2</v>
      </c>
      <c r="J482" s="32">
        <v>3.0353448162444288</v>
      </c>
      <c r="K482" s="32">
        <v>0.27619443298868496</v>
      </c>
      <c r="L482" s="32">
        <v>1.9365648437948135E-3</v>
      </c>
      <c r="M482" s="32">
        <v>1.8501834636546588</v>
      </c>
      <c r="N482" s="32">
        <v>1.848246898810864</v>
      </c>
      <c r="O482" s="32">
        <v>9.7702131942467205E-4</v>
      </c>
      <c r="P482" s="32"/>
      <c r="Q482" s="32" t="s">
        <v>1635</v>
      </c>
      <c r="R482" s="32">
        <v>0.37035913407756199</v>
      </c>
      <c r="S482" s="32">
        <v>1.2246172712670631</v>
      </c>
    </row>
    <row r="483" spans="1:19">
      <c r="A483" s="32" t="s">
        <v>524</v>
      </c>
      <c r="B483" s="32">
        <v>50000</v>
      </c>
      <c r="C483" s="32">
        <v>179.90848</v>
      </c>
      <c r="D483" s="32">
        <v>180.02568881497103</v>
      </c>
      <c r="E483" s="32">
        <v>180.06639894141551</v>
      </c>
      <c r="F483" s="32">
        <v>143.89206884617028</v>
      </c>
      <c r="G483" s="32">
        <v>26.160154666238011</v>
      </c>
      <c r="H483" s="32">
        <v>684.35369216149434</v>
      </c>
      <c r="I483" s="32">
        <v>2.5411062138861445E-3</v>
      </c>
      <c r="J483" s="32">
        <v>2.9713391853992044</v>
      </c>
      <c r="K483" s="32">
        <v>0.14531345408779525</v>
      </c>
      <c r="L483" s="32">
        <v>76.316165247107776</v>
      </c>
      <c r="M483" s="32">
        <v>284.50418700481833</v>
      </c>
      <c r="N483" s="32">
        <v>208.18802175771054</v>
      </c>
      <c r="O483" s="32">
        <v>0.11699176827123303</v>
      </c>
      <c r="P483" s="32"/>
      <c r="Q483" s="32" t="s">
        <v>1636</v>
      </c>
      <c r="R483" s="32">
        <v>128.8081158435466</v>
      </c>
      <c r="S483" s="32">
        <v>230.93504874282627</v>
      </c>
    </row>
    <row r="484" spans="1:19">
      <c r="A484" s="32" t="s">
        <v>525</v>
      </c>
      <c r="B484" s="32">
        <v>50000</v>
      </c>
      <c r="C484" s="32">
        <v>0.15645000000000014</v>
      </c>
      <c r="D484" s="32">
        <v>0.15660990405457648</v>
      </c>
      <c r="E484" s="32">
        <v>0.15435840598919476</v>
      </c>
      <c r="F484" s="32">
        <v>0.12844999542221225</v>
      </c>
      <c r="G484" s="32">
        <v>3.8602032555615846E-2</v>
      </c>
      <c r="H484" s="32">
        <v>1.4901169174248259E-3</v>
      </c>
      <c r="I484" s="32">
        <v>0.327999697920625</v>
      </c>
      <c r="J484" s="32">
        <v>3.1420331400387127</v>
      </c>
      <c r="K484" s="32">
        <v>0.2464852576767019</v>
      </c>
      <c r="L484" s="32">
        <v>3.2446682831113946E-2</v>
      </c>
      <c r="M484" s="32">
        <v>0.35445860802776663</v>
      </c>
      <c r="N484" s="32">
        <v>0.32201192519665267</v>
      </c>
      <c r="O484" s="32">
        <v>1.7263353772803395E-4</v>
      </c>
      <c r="P484" s="32"/>
      <c r="Q484" s="32" t="s">
        <v>1637</v>
      </c>
      <c r="R484" s="32">
        <v>8.7314919769045998E-2</v>
      </c>
      <c r="S484" s="32">
        <v>0.23767263496643301</v>
      </c>
    </row>
    <row r="485" spans="1:19">
      <c r="A485" s="32" t="s">
        <v>526</v>
      </c>
      <c r="B485" s="32">
        <v>50000</v>
      </c>
      <c r="C485" s="32">
        <v>2.1501600000000001</v>
      </c>
      <c r="D485" s="32">
        <v>2.3548883438703765</v>
      </c>
      <c r="E485" s="32">
        <v>0.86145921382247481</v>
      </c>
      <c r="F485" s="32">
        <v>0.63906374091377016</v>
      </c>
      <c r="G485" s="32">
        <v>73.924599627075651</v>
      </c>
      <c r="H485" s="32">
        <v>5464.8464300234336</v>
      </c>
      <c r="I485" s="32">
        <v>155.17624174710645</v>
      </c>
      <c r="J485" s="32">
        <v>27090.091185402634</v>
      </c>
      <c r="K485" s="32">
        <v>31.391976532346703</v>
      </c>
      <c r="L485" s="32">
        <v>0.33172452562215288</v>
      </c>
      <c r="M485" s="32">
        <v>13925.724799248781</v>
      </c>
      <c r="N485" s="32">
        <v>13925.393074723159</v>
      </c>
      <c r="O485" s="32">
        <v>0.33060085995119354</v>
      </c>
      <c r="P485" s="32"/>
      <c r="Q485" s="32" t="s">
        <v>1638</v>
      </c>
      <c r="R485" s="32">
        <v>0.55892539087469095</v>
      </c>
      <c r="S485" s="32">
        <v>5.1395409922409643</v>
      </c>
    </row>
    <row r="486" spans="1:19">
      <c r="A486" s="32" t="s">
        <v>527</v>
      </c>
      <c r="B486" s="32">
        <v>50000</v>
      </c>
      <c r="C486" s="32">
        <v>6.3000000000000079E-4</v>
      </c>
      <c r="D486" s="32">
        <v>6.293355662591321E-4</v>
      </c>
      <c r="E486" s="32">
        <v>5.2935248875000279E-4</v>
      </c>
      <c r="F486" s="32">
        <v>3.4496163994856443E-4</v>
      </c>
      <c r="G486" s="32">
        <v>4.1232086686678352E-4</v>
      </c>
      <c r="H486" s="32">
        <v>1.7000849725377583E-7</v>
      </c>
      <c r="I486" s="32">
        <v>2.1642768377469204</v>
      </c>
      <c r="J486" s="32">
        <v>12.702005677025955</v>
      </c>
      <c r="K486" s="32">
        <v>0.65516854437082339</v>
      </c>
      <c r="L486" s="32">
        <v>-9.9386376812543692E-5</v>
      </c>
      <c r="M486" s="32">
        <v>7.0653934924987108E-3</v>
      </c>
      <c r="N486" s="32">
        <v>7.1647798693112545E-3</v>
      </c>
      <c r="O486" s="32">
        <v>1.8439549737115374E-6</v>
      </c>
      <c r="P486" s="32"/>
      <c r="Q486" s="32" t="s">
        <v>1639</v>
      </c>
      <c r="R486" s="32">
        <v>1.5275693194865246E-4</v>
      </c>
      <c r="S486" s="32">
        <v>1.6833383919476375E-3</v>
      </c>
    </row>
    <row r="487" spans="1:19">
      <c r="A487" s="32" t="s">
        <v>528</v>
      </c>
      <c r="B487" s="32">
        <v>50000</v>
      </c>
      <c r="C487" s="32">
        <v>4.650000000000004E-3</v>
      </c>
      <c r="D487" s="32">
        <v>4.6290089019198058E-3</v>
      </c>
      <c r="E487" s="32">
        <v>3.8922141457306408E-3</v>
      </c>
      <c r="F487" s="32">
        <v>3.998520157831695E-3</v>
      </c>
      <c r="G487" s="32">
        <v>3.0164395098661225E-3</v>
      </c>
      <c r="H487" s="32">
        <v>9.0989073166813729E-6</v>
      </c>
      <c r="I487" s="32">
        <v>2.1527380121855044</v>
      </c>
      <c r="J487" s="32">
        <v>12.33977195478213</v>
      </c>
      <c r="K487" s="32">
        <v>0.65163830396072553</v>
      </c>
      <c r="L487" s="32">
        <v>-2.1974548058667205E-4</v>
      </c>
      <c r="M487" s="32">
        <v>5.4049780300984535E-2</v>
      </c>
      <c r="N487" s="32">
        <v>5.426952578157121E-2</v>
      </c>
      <c r="O487" s="32">
        <v>1.3489927588153595E-5</v>
      </c>
      <c r="P487" s="32"/>
      <c r="Q487" s="32" t="s">
        <v>1640</v>
      </c>
      <c r="R487" s="32">
        <v>1.1367740018332173E-3</v>
      </c>
      <c r="S487" s="32">
        <v>1.2455297082132E-2</v>
      </c>
    </row>
    <row r="488" spans="1:19">
      <c r="A488" s="32" t="s">
        <v>529</v>
      </c>
      <c r="B488" s="32">
        <v>50000</v>
      </c>
      <c r="C488" s="32">
        <v>1.4299999999999988</v>
      </c>
      <c r="D488" s="32">
        <v>1.4292429329548797</v>
      </c>
      <c r="E488" s="32">
        <v>1.4101588957260445</v>
      </c>
      <c r="F488" s="32">
        <v>0.79566756751623879</v>
      </c>
      <c r="G488" s="32">
        <v>0.68473454428849634</v>
      </c>
      <c r="H488" s="32">
        <v>0.46886139614197481</v>
      </c>
      <c r="I488" s="32">
        <v>0.17859704285436667</v>
      </c>
      <c r="J488" s="32">
        <v>3.1789248082804717</v>
      </c>
      <c r="K488" s="32">
        <v>0.47908898375508918</v>
      </c>
      <c r="L488" s="32">
        <v>-1.3699466254042814</v>
      </c>
      <c r="M488" s="32">
        <v>4.7715875217571071</v>
      </c>
      <c r="N488" s="32">
        <v>6.1415341471613889</v>
      </c>
      <c r="O488" s="32">
        <v>3.0622259751428363E-3</v>
      </c>
      <c r="P488" s="32"/>
      <c r="Q488" s="32" t="s">
        <v>1641</v>
      </c>
      <c r="R488" s="32">
        <v>0.142937369197528</v>
      </c>
      <c r="S488" s="32">
        <v>2.8417550219469909</v>
      </c>
    </row>
    <row r="489" spans="1:19">
      <c r="A489" s="32" t="s">
        <v>530</v>
      </c>
      <c r="B489" s="32">
        <v>50000</v>
      </c>
      <c r="C489" s="32">
        <v>10.919999999999998</v>
      </c>
      <c r="D489" s="32">
        <v>10.89401112329325</v>
      </c>
      <c r="E489" s="32">
        <v>9.8786718901617956</v>
      </c>
      <c r="F489" s="32">
        <v>5.6101646928057711</v>
      </c>
      <c r="G489" s="32">
        <v>7.3846973091825783</v>
      </c>
      <c r="H489" s="32">
        <v>54.533754348248408</v>
      </c>
      <c r="I489" s="32">
        <v>0.79860101354364876</v>
      </c>
      <c r="J489" s="32">
        <v>3.9820993269964702</v>
      </c>
      <c r="K489" s="32">
        <v>0.67786761236114756</v>
      </c>
      <c r="L489" s="32">
        <v>-15.203385460129148</v>
      </c>
      <c r="M489" s="32">
        <v>57.121213343536155</v>
      </c>
      <c r="N489" s="32">
        <v>72.32459880366531</v>
      </c>
      <c r="O489" s="32">
        <v>3.3025370353184057E-2</v>
      </c>
      <c r="P489" s="32"/>
      <c r="Q489" s="32" t="s">
        <v>1642</v>
      </c>
      <c r="R489" s="32">
        <v>-0.21672658022471769</v>
      </c>
      <c r="S489" s="32">
        <v>28.01437993835459</v>
      </c>
    </row>
    <row r="490" spans="1:19">
      <c r="A490" s="32" t="s">
        <v>531</v>
      </c>
      <c r="B490" s="32">
        <v>50000</v>
      </c>
      <c r="C490" s="32">
        <v>0.56649999999999945</v>
      </c>
      <c r="D490" s="32">
        <v>0.56554407266684537</v>
      </c>
      <c r="E490" s="32">
        <v>0.56473668026255064</v>
      </c>
      <c r="F490" s="32">
        <v>0.72900365625092078</v>
      </c>
      <c r="G490" s="32">
        <v>7.3678114988649748E-2</v>
      </c>
      <c r="H490" s="32">
        <v>5.4284646282806949E-3</v>
      </c>
      <c r="I490" s="32">
        <v>3.8122815139339773E-2</v>
      </c>
      <c r="J490" s="32">
        <v>2.9949414851355534</v>
      </c>
      <c r="K490" s="32">
        <v>0.13027829049859491</v>
      </c>
      <c r="L490" s="32">
        <v>0.2545598531009815</v>
      </c>
      <c r="M490" s="32">
        <v>0.84795309472406621</v>
      </c>
      <c r="N490" s="32">
        <v>0.59339324162308471</v>
      </c>
      <c r="O490" s="32">
        <v>3.2949854713733398E-4</v>
      </c>
      <c r="P490" s="32"/>
      <c r="Q490" s="32" t="s">
        <v>1643</v>
      </c>
      <c r="R490" s="32">
        <v>0.42213116812377299</v>
      </c>
      <c r="S490" s="32">
        <v>0.71119882928546097</v>
      </c>
    </row>
    <row r="491" spans="1:19">
      <c r="A491" s="32" t="s">
        <v>532</v>
      </c>
      <c r="B491" s="32">
        <v>50000</v>
      </c>
      <c r="C491" s="32">
        <v>4.3259999999999996</v>
      </c>
      <c r="D491" s="32">
        <v>4.3258552268992432</v>
      </c>
      <c r="E491" s="32">
        <v>4.3254392487098468</v>
      </c>
      <c r="F491" s="32">
        <v>4.5998077373416759</v>
      </c>
      <c r="G491" s="32">
        <v>0.11067541851086969</v>
      </c>
      <c r="H491" s="32">
        <v>1.2249048262556158E-2</v>
      </c>
      <c r="I491" s="32">
        <v>3.1454872656534125E-4</v>
      </c>
      <c r="J491" s="32">
        <v>3.0309003906485774</v>
      </c>
      <c r="K491" s="32">
        <v>2.5584633027629405E-2</v>
      </c>
      <c r="L491" s="32">
        <v>3.8396057297856361</v>
      </c>
      <c r="M491" s="32">
        <v>4.885945411139752</v>
      </c>
      <c r="N491" s="32">
        <v>1.0463396813541159</v>
      </c>
      <c r="O491" s="32">
        <v>4.9495551845708634E-4</v>
      </c>
      <c r="P491" s="32"/>
      <c r="Q491" s="32" t="s">
        <v>1644</v>
      </c>
      <c r="R491" s="32">
        <v>4.1092781008039143</v>
      </c>
      <c r="S491" s="32">
        <v>4.5421146425297989</v>
      </c>
    </row>
    <row r="492" spans="1:19">
      <c r="A492" s="32" t="s">
        <v>533</v>
      </c>
      <c r="B492" s="32">
        <v>50000</v>
      </c>
      <c r="C492" s="32">
        <v>2.8000000000000025</v>
      </c>
      <c r="D492" s="32">
        <v>2.7994110661825293</v>
      </c>
      <c r="E492" s="32">
        <v>2.7995052183200144</v>
      </c>
      <c r="F492" s="32">
        <v>2.5064182440736085</v>
      </c>
      <c r="G492" s="32">
        <v>0.35896231216287383</v>
      </c>
      <c r="H492" s="32">
        <v>0.12885394155331648</v>
      </c>
      <c r="I492" s="32">
        <v>-4.7147728305676631E-3</v>
      </c>
      <c r="J492" s="32">
        <v>2.9719387876480967</v>
      </c>
      <c r="K492" s="32">
        <v>0.12822779637446374</v>
      </c>
      <c r="L492" s="32">
        <v>1.3417988766781785</v>
      </c>
      <c r="M492" s="32">
        <v>4.2030798051934015</v>
      </c>
      <c r="N492" s="32">
        <v>2.8612809285152228</v>
      </c>
      <c r="O492" s="32">
        <v>1.6053282627133709E-3</v>
      </c>
      <c r="P492" s="32"/>
      <c r="Q492" s="32" t="s">
        <v>1645</v>
      </c>
      <c r="R492" s="32">
        <v>2.088930614960852</v>
      </c>
      <c r="S492" s="32">
        <v>3.5002012599151038</v>
      </c>
    </row>
    <row r="493" spans="1:19">
      <c r="A493" s="32" t="s">
        <v>534</v>
      </c>
      <c r="B493" s="32">
        <v>50000</v>
      </c>
      <c r="C493" s="32">
        <v>21.000000000000039</v>
      </c>
      <c r="D493" s="32">
        <v>20.996765584185226</v>
      </c>
      <c r="E493" s="32">
        <v>20.994511752165693</v>
      </c>
      <c r="F493" s="32">
        <v>21.182236453702547</v>
      </c>
      <c r="G493" s="32">
        <v>0.3228830655961854</v>
      </c>
      <c r="H493" s="32">
        <v>0.10425347404879057</v>
      </c>
      <c r="I493" s="32">
        <v>1.0815855479986673E-2</v>
      </c>
      <c r="J493" s="32">
        <v>2.9950025332058048</v>
      </c>
      <c r="K493" s="32">
        <v>1.5377752554392525E-2</v>
      </c>
      <c r="L493" s="32">
        <v>19.624915229569265</v>
      </c>
      <c r="M493" s="32">
        <v>22.220235596052031</v>
      </c>
      <c r="N493" s="32">
        <v>2.5953203664827669</v>
      </c>
      <c r="O493" s="32">
        <v>1.4439769669131884E-3</v>
      </c>
      <c r="P493" s="32"/>
      <c r="Q493" s="32" t="s">
        <v>1646</v>
      </c>
      <c r="R493" s="32">
        <v>20.368476481476119</v>
      </c>
      <c r="S493" s="32">
        <v>21.630242878824706</v>
      </c>
    </row>
    <row r="494" spans="1:19">
      <c r="A494" s="32" t="s">
        <v>535</v>
      </c>
      <c r="B494" s="32">
        <v>50000</v>
      </c>
      <c r="C494" s="32">
        <v>87.999197949999981</v>
      </c>
      <c r="D494" s="32">
        <v>88.017338388227031</v>
      </c>
      <c r="E494" s="32">
        <v>87.977486287815537</v>
      </c>
      <c r="F494" s="32">
        <v>89.002327521622632</v>
      </c>
      <c r="G494" s="32">
        <v>16.987972788242235</v>
      </c>
      <c r="H494" s="32">
        <v>288.59121945405866</v>
      </c>
      <c r="I494" s="32">
        <v>2.3216779273289708E-3</v>
      </c>
      <c r="J494" s="32">
        <v>3.0180157437003845</v>
      </c>
      <c r="K494" s="32">
        <v>0.19300711768074208</v>
      </c>
      <c r="L494" s="32">
        <v>17.698496859961999</v>
      </c>
      <c r="M494" s="32">
        <v>165.32658481837186</v>
      </c>
      <c r="N494" s="32">
        <v>147.62808795840985</v>
      </c>
      <c r="O494" s="32">
        <v>7.5972523908852563E-2</v>
      </c>
      <c r="P494" s="32"/>
      <c r="Q494" s="32" t="s">
        <v>1647</v>
      </c>
      <c r="R494" s="32">
        <v>54.595336422636919</v>
      </c>
      <c r="S494" s="32">
        <v>121.4481991897718</v>
      </c>
    </row>
    <row r="495" spans="1:19">
      <c r="A495" s="32" t="s">
        <v>536</v>
      </c>
      <c r="B495" s="32">
        <v>50000</v>
      </c>
      <c r="C495" s="32">
        <v>2.4437489999999999E-2</v>
      </c>
      <c r="D495" s="32">
        <v>2.4434122108636342E-2</v>
      </c>
      <c r="E495" s="32">
        <v>2.4457744636071151E-2</v>
      </c>
      <c r="F495" s="32">
        <v>2.1177957916804487E-2</v>
      </c>
      <c r="G495" s="32">
        <v>6.1154453339497955E-3</v>
      </c>
      <c r="H495" s="32">
        <v>3.739867163252833E-5</v>
      </c>
      <c r="I495" s="32">
        <v>1.4017064713826794E-2</v>
      </c>
      <c r="J495" s="32">
        <v>3.0101348355840747</v>
      </c>
      <c r="K495" s="32">
        <v>0.2502829979632567</v>
      </c>
      <c r="L495" s="32">
        <v>-4.0245550830950126E-3</v>
      </c>
      <c r="M495" s="32">
        <v>5.0103139018713057E-2</v>
      </c>
      <c r="N495" s="32">
        <v>5.4127694101808066E-2</v>
      </c>
      <c r="O495" s="32">
        <v>2.7349102958791292E-5</v>
      </c>
      <c r="P495" s="32"/>
      <c r="Q495" s="32" t="s">
        <v>1648</v>
      </c>
      <c r="R495" s="32">
        <v>1.2453948981578001E-2</v>
      </c>
      <c r="S495" s="32">
        <v>3.6514273968302001E-2</v>
      </c>
    </row>
    <row r="496" spans="1:19">
      <c r="A496" s="32" t="s">
        <v>537</v>
      </c>
      <c r="B496" s="32">
        <v>50000</v>
      </c>
      <c r="C496" s="32">
        <v>0.72148780000000001</v>
      </c>
      <c r="D496" s="32">
        <v>0.71989633107805673</v>
      </c>
      <c r="E496" s="32">
        <v>0.71935622148182454</v>
      </c>
      <c r="F496" s="32">
        <v>0.633673278255796</v>
      </c>
      <c r="G496" s="32">
        <v>0.18126447524996436</v>
      </c>
      <c r="H496" s="32">
        <v>3.2856809987644939E-2</v>
      </c>
      <c r="I496" s="32">
        <v>2.7752056089823908E-3</v>
      </c>
      <c r="J496" s="32">
        <v>2.9893257948532064</v>
      </c>
      <c r="K496" s="32">
        <v>0.25179246986648451</v>
      </c>
      <c r="L496" s="32">
        <v>-9.6267752625940395E-2</v>
      </c>
      <c r="M496" s="32">
        <v>1.3892419993980438</v>
      </c>
      <c r="N496" s="32">
        <v>1.4855097520239842</v>
      </c>
      <c r="O496" s="32">
        <v>8.1063937712949705E-4</v>
      </c>
      <c r="P496" s="32"/>
      <c r="Q496" s="32" t="s">
        <v>1649</v>
      </c>
      <c r="R496" s="32">
        <v>0.364394893424549</v>
      </c>
      <c r="S496" s="32">
        <v>1.0747824510032491</v>
      </c>
    </row>
    <row r="497" spans="1:19">
      <c r="A497" s="32" t="s">
        <v>538</v>
      </c>
      <c r="B497" s="32">
        <v>50000</v>
      </c>
      <c r="C497" s="32">
        <v>28.459326147347305</v>
      </c>
      <c r="D497" s="32">
        <v>28.511682783430423</v>
      </c>
      <c r="E497" s="32">
        <v>28.264305321602023</v>
      </c>
      <c r="F497" s="32">
        <v>10.08129897217381</v>
      </c>
      <c r="G497" s="32">
        <v>14.787119881362198</v>
      </c>
      <c r="H497" s="32">
        <v>218.65891438577719</v>
      </c>
      <c r="I497" s="32">
        <v>0.10172105257305629</v>
      </c>
      <c r="J497" s="32">
        <v>3.1088252159404006</v>
      </c>
      <c r="K497" s="32">
        <v>0.51863371214117659</v>
      </c>
      <c r="L497" s="32">
        <v>-30.821010340681237</v>
      </c>
      <c r="M497" s="32">
        <v>103.84242689720558</v>
      </c>
      <c r="N497" s="32">
        <v>134.66343723788682</v>
      </c>
      <c r="O497" s="32">
        <v>6.6130010492329E-2</v>
      </c>
      <c r="P497" s="32"/>
      <c r="Q497" s="32" t="s">
        <v>1650</v>
      </c>
      <c r="R497" s="32">
        <v>0.14423018751379801</v>
      </c>
      <c r="S497" s="32">
        <v>57.98980739553064</v>
      </c>
    </row>
    <row r="498" spans="1:19">
      <c r="A498" s="32" t="s">
        <v>539</v>
      </c>
      <c r="B498" s="32">
        <v>50000</v>
      </c>
      <c r="C498" s="32">
        <v>563.70555827318083</v>
      </c>
      <c r="D498" s="32">
        <v>563.66096496378668</v>
      </c>
      <c r="E498" s="32">
        <v>563.64025487964591</v>
      </c>
      <c r="F498" s="32">
        <v>571.95859879426246</v>
      </c>
      <c r="G498" s="32">
        <v>15.424587095528841</v>
      </c>
      <c r="H498" s="32">
        <v>237.91788706755486</v>
      </c>
      <c r="I498" s="32">
        <v>1.2968110859511781E-2</v>
      </c>
      <c r="J498" s="32">
        <v>3.0216648133799646</v>
      </c>
      <c r="K498" s="32">
        <v>2.7365008496765104E-2</v>
      </c>
      <c r="L498" s="32">
        <v>502.7170810768979</v>
      </c>
      <c r="M498" s="32">
        <v>628.22537449356207</v>
      </c>
      <c r="N498" s="32">
        <v>125.50829341666417</v>
      </c>
      <c r="O498" s="32">
        <v>6.8980850540937069E-2</v>
      </c>
      <c r="P498" s="32"/>
      <c r="Q498" s="32" t="s">
        <v>1651</v>
      </c>
      <c r="R498" s="32">
        <v>533.65174920784978</v>
      </c>
      <c r="S498" s="32">
        <v>594.26729373832177</v>
      </c>
    </row>
    <row r="499" spans="1:19">
      <c r="A499" s="32" t="s">
        <v>540</v>
      </c>
      <c r="B499" s="32">
        <v>50000</v>
      </c>
      <c r="C499" s="32">
        <v>437.89813989080511</v>
      </c>
      <c r="D499" s="32">
        <v>437.93147429673945</v>
      </c>
      <c r="E499" s="32">
        <v>437.88184265648022</v>
      </c>
      <c r="F499" s="32">
        <v>431.7083215791539</v>
      </c>
      <c r="G499" s="32">
        <v>8.055907424702113</v>
      </c>
      <c r="H499" s="32">
        <v>64.897644435370623</v>
      </c>
      <c r="I499" s="32">
        <v>2.704608653214052E-2</v>
      </c>
      <c r="J499" s="32">
        <v>3.0119441154521089</v>
      </c>
      <c r="K499" s="32">
        <v>1.8395360684314466E-2</v>
      </c>
      <c r="L499" s="32">
        <v>407.12596668459605</v>
      </c>
      <c r="M499" s="32">
        <v>472.31021164913579</v>
      </c>
      <c r="N499" s="32">
        <v>65.184244964539744</v>
      </c>
      <c r="O499" s="32">
        <v>3.6027113244158387E-2</v>
      </c>
      <c r="P499" s="32"/>
      <c r="Q499" s="32" t="s">
        <v>1652</v>
      </c>
      <c r="R499" s="32">
        <v>422.30745257585039</v>
      </c>
      <c r="S499" s="32">
        <v>453.88349558086639</v>
      </c>
    </row>
    <row r="500" spans="1:19">
      <c r="A500" s="32" t="s">
        <v>541</v>
      </c>
      <c r="B500" s="32">
        <v>50000</v>
      </c>
      <c r="C500" s="32">
        <v>281.32754314522879</v>
      </c>
      <c r="D500" s="32">
        <v>281.39406205004326</v>
      </c>
      <c r="E500" s="32">
        <v>281.32603092986562</v>
      </c>
      <c r="F500" s="32">
        <v>278.82474802811811</v>
      </c>
      <c r="G500" s="32">
        <v>8.3757598159275055</v>
      </c>
      <c r="H500" s="32">
        <v>70.15335249410596</v>
      </c>
      <c r="I500" s="32">
        <v>2.2165562026956184E-2</v>
      </c>
      <c r="J500" s="32">
        <v>2.9962935404320721</v>
      </c>
      <c r="K500" s="32">
        <v>2.9765232979358167E-2</v>
      </c>
      <c r="L500" s="32">
        <v>249.65383104813236</v>
      </c>
      <c r="M500" s="32">
        <v>323.41866983620577</v>
      </c>
      <c r="N500" s="32">
        <v>73.764838788073405</v>
      </c>
      <c r="O500" s="32">
        <v>3.7457536623250055E-2</v>
      </c>
      <c r="P500" s="32"/>
      <c r="Q500" s="32" t="s">
        <v>1653</v>
      </c>
      <c r="R500" s="32">
        <v>265.13001023344026</v>
      </c>
      <c r="S500" s="32">
        <v>297.89967923299082</v>
      </c>
    </row>
    <row r="501" spans="1:19">
      <c r="A501" s="32" t="s">
        <v>542</v>
      </c>
      <c r="B501" s="32">
        <v>50000</v>
      </c>
      <c r="C501" s="32">
        <v>21.341500948349999</v>
      </c>
      <c r="D501" s="32">
        <v>21.340100407806517</v>
      </c>
      <c r="E501" s="32">
        <v>21.336440344860939</v>
      </c>
      <c r="F501" s="32">
        <v>20.800998960249842</v>
      </c>
      <c r="G501" s="32">
        <v>0.63506248434622803</v>
      </c>
      <c r="H501" s="32">
        <v>0.40330435902400313</v>
      </c>
      <c r="I501" s="32">
        <v>3.7364066699444573E-2</v>
      </c>
      <c r="J501" s="32">
        <v>3.0040665701501341</v>
      </c>
      <c r="K501" s="32">
        <v>2.9759114165831803E-2</v>
      </c>
      <c r="L501" s="32">
        <v>18.273291908856553</v>
      </c>
      <c r="M501" s="32">
        <v>23.954861114549008</v>
      </c>
      <c r="N501" s="32">
        <v>5.6815692056924547</v>
      </c>
      <c r="O501" s="32">
        <v>2.8400857699161239E-3</v>
      </c>
      <c r="P501" s="32"/>
      <c r="Q501" s="32" t="s">
        <v>1654</v>
      </c>
      <c r="R501" s="32">
        <v>20.111530678566925</v>
      </c>
      <c r="S501" s="32">
        <v>22.589984922934864</v>
      </c>
    </row>
    <row r="502" spans="1:19">
      <c r="A502" s="32" t="s">
        <v>543</v>
      </c>
      <c r="B502" s="32">
        <v>50000</v>
      </c>
      <c r="C502" s="32">
        <v>1.4698736242666697</v>
      </c>
      <c r="D502" s="32">
        <v>1.4677553274459469</v>
      </c>
      <c r="E502" s="32">
        <v>1.454979952631827</v>
      </c>
      <c r="F502" s="32">
        <v>1.0099837167931445</v>
      </c>
      <c r="G502" s="32">
        <v>0.66133091670219757</v>
      </c>
      <c r="H502" s="32">
        <v>0.43735858138616901</v>
      </c>
      <c r="I502" s="32">
        <v>0.11538061947531919</v>
      </c>
      <c r="J502" s="32">
        <v>3.1013903709842401</v>
      </c>
      <c r="K502" s="32">
        <v>0.45057299696740655</v>
      </c>
      <c r="L502" s="32">
        <v>-1.2544183168725245</v>
      </c>
      <c r="M502" s="32">
        <v>4.3203757852345612</v>
      </c>
      <c r="N502" s="32">
        <v>5.5747941021070861</v>
      </c>
      <c r="O502" s="32">
        <v>2.9575617707367297E-3</v>
      </c>
      <c r="P502" s="32"/>
      <c r="Q502" s="32" t="s">
        <v>1655</v>
      </c>
      <c r="R502" s="32">
        <v>0.19513404445171501</v>
      </c>
      <c r="S502" s="32">
        <v>2.8104778340165901</v>
      </c>
    </row>
    <row r="503" spans="1:19">
      <c r="A503" s="32" t="s">
        <v>544</v>
      </c>
      <c r="B503" s="32">
        <v>50000</v>
      </c>
      <c r="C503" s="32">
        <v>1.7747260518449608</v>
      </c>
      <c r="D503" s="32">
        <v>1.7750134927064487</v>
      </c>
      <c r="E503" s="32">
        <v>1.7748727791108025</v>
      </c>
      <c r="F503" s="32">
        <v>1.8314999988038345</v>
      </c>
      <c r="G503" s="32">
        <v>5.266321993825307E-2</v>
      </c>
      <c r="H503" s="32">
        <v>2.7734147342648157E-3</v>
      </c>
      <c r="I503" s="32">
        <v>2.9699400828621252E-2</v>
      </c>
      <c r="J503" s="32">
        <v>3.0091834859814259</v>
      </c>
      <c r="K503" s="32">
        <v>2.9669194152408901E-2</v>
      </c>
      <c r="L503" s="32">
        <v>1.5648633566505958</v>
      </c>
      <c r="M503" s="32">
        <v>2.0015574269870595</v>
      </c>
      <c r="N503" s="32">
        <v>0.43669407033646368</v>
      </c>
      <c r="O503" s="32">
        <v>2.3551707939191229E-4</v>
      </c>
      <c r="P503" s="32"/>
      <c r="Q503" s="32" t="s">
        <v>1656</v>
      </c>
      <c r="R503" s="32">
        <v>1.672051975546236</v>
      </c>
      <c r="S503" s="32">
        <v>1.878733299866596</v>
      </c>
    </row>
    <row r="504" spans="1:19">
      <c r="A504" s="32" t="s">
        <v>545</v>
      </c>
      <c r="B504" s="32">
        <v>50000</v>
      </c>
      <c r="C504" s="32">
        <v>134.97399999999973</v>
      </c>
      <c r="D504" s="32">
        <v>135.02058225730033</v>
      </c>
      <c r="E504" s="32">
        <v>134.95821737932857</v>
      </c>
      <c r="F504" s="32">
        <v>124.39144690682168</v>
      </c>
      <c r="G504" s="32">
        <v>10.511009922079301</v>
      </c>
      <c r="H504" s="32">
        <v>110.48132958204951</v>
      </c>
      <c r="I504" s="32">
        <v>9.5942811028397017E-3</v>
      </c>
      <c r="J504" s="32">
        <v>2.981032308882507</v>
      </c>
      <c r="K504" s="32">
        <v>7.7847464041068362E-2</v>
      </c>
      <c r="L504" s="32">
        <v>92.999262227042209</v>
      </c>
      <c r="M504" s="32">
        <v>178.41210020097174</v>
      </c>
      <c r="N504" s="32">
        <v>85.412837973929527</v>
      </c>
      <c r="O504" s="32">
        <v>4.7006665395888172E-2</v>
      </c>
      <c r="P504" s="32"/>
      <c r="Q504" s="32" t="s">
        <v>1657</v>
      </c>
      <c r="R504" s="32">
        <v>114.4859578656683</v>
      </c>
      <c r="S504" s="32">
        <v>155.68995174255204</v>
      </c>
    </row>
    <row r="505" spans="1:19">
      <c r="A505" s="32" t="s">
        <v>546</v>
      </c>
      <c r="B505" s="32">
        <v>50000</v>
      </c>
      <c r="C505" s="32">
        <v>7.6031436506666594</v>
      </c>
      <c r="D505" s="32">
        <v>7.6101660354503782</v>
      </c>
      <c r="E505" s="32">
        <v>7.5260606416152278</v>
      </c>
      <c r="F505" s="32">
        <v>6.081152272339561</v>
      </c>
      <c r="G505" s="32">
        <v>3.9622975901234625</v>
      </c>
      <c r="H505" s="32">
        <v>15.699802192698197</v>
      </c>
      <c r="I505" s="32">
        <v>0.11572292756952164</v>
      </c>
      <c r="J505" s="32">
        <v>3.1306827655027734</v>
      </c>
      <c r="K505" s="32">
        <v>0.52065849439630119</v>
      </c>
      <c r="L505" s="32">
        <v>-10.579801185325369</v>
      </c>
      <c r="M505" s="32">
        <v>25.226614088647274</v>
      </c>
      <c r="N505" s="32">
        <v>35.806415273972647</v>
      </c>
      <c r="O505" s="32">
        <v>1.7719933517199325E-2</v>
      </c>
      <c r="P505" s="32"/>
      <c r="Q505" s="32" t="s">
        <v>1658</v>
      </c>
      <c r="R505" s="32">
        <v>4.6054773359397998E-2</v>
      </c>
      <c r="S505" s="32">
        <v>15.625502273798036</v>
      </c>
    </row>
    <row r="506" spans="1:19">
      <c r="A506" s="32" t="s">
        <v>547</v>
      </c>
      <c r="B506" s="32">
        <v>50000</v>
      </c>
      <c r="C506" s="32">
        <v>668.31613127624314</v>
      </c>
      <c r="D506" s="32">
        <v>668.32953895785386</v>
      </c>
      <c r="E506" s="32">
        <v>668.2087182206219</v>
      </c>
      <c r="F506" s="32">
        <v>670.45825574067055</v>
      </c>
      <c r="G506" s="32">
        <v>19.770382490587302</v>
      </c>
      <c r="H506" s="32">
        <v>390.86802382412094</v>
      </c>
      <c r="I506" s="32">
        <v>4.2143202547054538E-2</v>
      </c>
      <c r="J506" s="32">
        <v>2.978209675047371</v>
      </c>
      <c r="K506" s="32">
        <v>2.9581787633411877E-2</v>
      </c>
      <c r="L506" s="32">
        <v>590.82053586880625</v>
      </c>
      <c r="M506" s="32">
        <v>744.70277377390391</v>
      </c>
      <c r="N506" s="32">
        <v>153.88223790509767</v>
      </c>
      <c r="O506" s="32">
        <v>8.8415838380249606E-2</v>
      </c>
      <c r="P506" s="32"/>
      <c r="Q506" s="32" t="s">
        <v>1659</v>
      </c>
      <c r="R506" s="32">
        <v>630.09795447239037</v>
      </c>
      <c r="S506" s="32">
        <v>707.18613274764505</v>
      </c>
    </row>
    <row r="507" spans="1:19">
      <c r="A507" s="32" t="s">
        <v>548</v>
      </c>
      <c r="B507" s="32">
        <v>50000</v>
      </c>
      <c r="C507" s="32">
        <v>36.744595740999998</v>
      </c>
      <c r="D507" s="32">
        <v>36.740531698188548</v>
      </c>
      <c r="E507" s="32">
        <v>36.735803627238184</v>
      </c>
      <c r="F507" s="32">
        <v>35.780604012827375</v>
      </c>
      <c r="G507" s="32">
        <v>1.3131909746641215</v>
      </c>
      <c r="H507" s="32">
        <v>1.7244705359393053</v>
      </c>
      <c r="I507" s="32">
        <v>2.0306979185129838E-2</v>
      </c>
      <c r="J507" s="32">
        <v>2.9938703007288874</v>
      </c>
      <c r="K507" s="32">
        <v>3.5742296422151862E-2</v>
      </c>
      <c r="L507" s="32">
        <v>31.196688639181751</v>
      </c>
      <c r="M507" s="32">
        <v>42.440428387721994</v>
      </c>
      <c r="N507" s="32">
        <v>11.243739748540243</v>
      </c>
      <c r="O507" s="32">
        <v>5.8727685735763596E-3</v>
      </c>
      <c r="P507" s="32"/>
      <c r="Q507" s="32" t="s">
        <v>1660</v>
      </c>
      <c r="R507" s="32">
        <v>34.180478182707965</v>
      </c>
      <c r="S507" s="32">
        <v>39.330665688821036</v>
      </c>
    </row>
    <row r="508" spans="1:19">
      <c r="A508" s="32" t="s">
        <v>549</v>
      </c>
      <c r="B508" s="32">
        <v>50000</v>
      </c>
      <c r="C508" s="32">
        <v>2358.4406476409968</v>
      </c>
      <c r="D508" s="32">
        <v>2358.495419861898</v>
      </c>
      <c r="E508" s="32">
        <v>2358.2276832506095</v>
      </c>
      <c r="F508" s="32">
        <v>2352.6785079829847</v>
      </c>
      <c r="G508" s="32">
        <v>55.259424661304706</v>
      </c>
      <c r="H508" s="32">
        <v>3053.6040138984104</v>
      </c>
      <c r="I508" s="32">
        <v>3.5380978762728499E-2</v>
      </c>
      <c r="J508" s="32">
        <v>3.0137157858887633</v>
      </c>
      <c r="K508" s="32">
        <v>2.3429947837058096E-2</v>
      </c>
      <c r="L508" s="32">
        <v>2141.2079846835518</v>
      </c>
      <c r="M508" s="32">
        <v>2614.2067549483754</v>
      </c>
      <c r="N508" s="32">
        <v>472.99877026482363</v>
      </c>
      <c r="O508" s="32">
        <v>0.24712765988041124</v>
      </c>
      <c r="P508" s="32"/>
      <c r="Q508" s="32" t="s">
        <v>1661</v>
      </c>
      <c r="R508" s="32">
        <v>2250.9193723934081</v>
      </c>
      <c r="S508" s="32">
        <v>2468.5993128797641</v>
      </c>
    </row>
    <row r="509" spans="1:19">
      <c r="A509" s="32" t="s">
        <v>550</v>
      </c>
      <c r="B509" s="32">
        <v>50000</v>
      </c>
      <c r="C509" s="32">
        <v>8.9502105000000096</v>
      </c>
      <c r="D509" s="32">
        <v>8.9528689838924755</v>
      </c>
      <c r="E509" s="32">
        <v>8.9534795769898192</v>
      </c>
      <c r="F509" s="32">
        <v>7.8900676291926546</v>
      </c>
      <c r="G509" s="32">
        <v>0.92745978258217854</v>
      </c>
      <c r="H509" s="32">
        <v>0.86018164830738186</v>
      </c>
      <c r="I509" s="32">
        <v>1.9715119879099872E-2</v>
      </c>
      <c r="J509" s="32">
        <v>3.0351492175754937</v>
      </c>
      <c r="K509" s="32">
        <v>0.10359358371610428</v>
      </c>
      <c r="L509" s="32">
        <v>5.0710769760763714</v>
      </c>
      <c r="M509" s="32">
        <v>13.514197766354414</v>
      </c>
      <c r="N509" s="32">
        <v>8.4431207902780425</v>
      </c>
      <c r="O509" s="32">
        <v>4.1477262405018537E-3</v>
      </c>
      <c r="P509" s="32"/>
      <c r="Q509" s="32" t="s">
        <v>1662</v>
      </c>
      <c r="R509" s="32">
        <v>7.1422236501337508</v>
      </c>
      <c r="S509" s="32">
        <v>10.785928082726656</v>
      </c>
    </row>
    <row r="510" spans="1:19">
      <c r="A510" s="32" t="s">
        <v>551</v>
      </c>
      <c r="B510" s="32">
        <v>50000</v>
      </c>
      <c r="C510" s="32">
        <v>0.20316834157159808</v>
      </c>
      <c r="D510" s="32">
        <v>0.20282050323809619</v>
      </c>
      <c r="E510" s="32">
        <v>0.20065313685327563</v>
      </c>
      <c r="F510" s="32">
        <v>0.29616173072572433</v>
      </c>
      <c r="G510" s="32">
        <v>0.10562686518800635</v>
      </c>
      <c r="H510" s="32">
        <v>1.1157034649445266E-2</v>
      </c>
      <c r="I510" s="32">
        <v>0.12170382460283646</v>
      </c>
      <c r="J510" s="32">
        <v>3.0887636664026878</v>
      </c>
      <c r="K510" s="32">
        <v>0.52078987825016998</v>
      </c>
      <c r="L510" s="32">
        <v>-0.21601347065631005</v>
      </c>
      <c r="M510" s="32">
        <v>0.74481003426647929</v>
      </c>
      <c r="N510" s="32">
        <v>0.96082350492278934</v>
      </c>
      <c r="O510" s="32">
        <v>4.7237770162117658E-4</v>
      </c>
      <c r="P510" s="32"/>
      <c r="Q510" s="32" t="s">
        <v>1663</v>
      </c>
      <c r="R510" s="32">
        <v>8.0652198056516437E-4</v>
      </c>
      <c r="S510" s="32">
        <v>0.41651903128748602</v>
      </c>
    </row>
    <row r="511" spans="1:19">
      <c r="A511" s="32" t="s">
        <v>552</v>
      </c>
      <c r="B511" s="32">
        <v>50000</v>
      </c>
      <c r="C511" s="32">
        <v>977.13499999999999</v>
      </c>
      <c r="D511" s="32">
        <v>977.05783760742486</v>
      </c>
      <c r="E511" s="32">
        <v>977.10612651414635</v>
      </c>
      <c r="F511" s="32">
        <v>770.35997461205966</v>
      </c>
      <c r="G511" s="32">
        <v>74.656226104076197</v>
      </c>
      <c r="H511" s="32">
        <v>5573.5520961029479</v>
      </c>
      <c r="I511" s="32">
        <v>-7.8634809333387647E-3</v>
      </c>
      <c r="J511" s="32">
        <v>3.0251481839490992</v>
      </c>
      <c r="K511" s="32">
        <v>7.6409218810312179E-2</v>
      </c>
      <c r="L511" s="32">
        <v>667.26319629660657</v>
      </c>
      <c r="M511" s="32">
        <v>1322.0084664878159</v>
      </c>
      <c r="N511" s="32">
        <v>654.74527019120933</v>
      </c>
      <c r="O511" s="32">
        <v>0.33387279302461736</v>
      </c>
      <c r="P511" s="32"/>
      <c r="Q511" s="32" t="s">
        <v>1664</v>
      </c>
      <c r="R511" s="32">
        <v>829.4737025962504</v>
      </c>
      <c r="S511" s="32">
        <v>1123.2533853820296</v>
      </c>
    </row>
    <row r="512" spans="1:19">
      <c r="A512" s="32" t="s">
        <v>553</v>
      </c>
      <c r="B512" s="32">
        <v>50000</v>
      </c>
      <c r="C512" s="32">
        <v>0.16799999999999998</v>
      </c>
      <c r="D512" s="32">
        <v>0.16777954953630889</v>
      </c>
      <c r="E512" s="32">
        <v>0.16786360606965589</v>
      </c>
      <c r="F512" s="32">
        <v>0.18698715364655169</v>
      </c>
      <c r="G512" s="32">
        <v>3.4245106547342592E-2</v>
      </c>
      <c r="H512" s="32">
        <v>1.1727273224388464E-3</v>
      </c>
      <c r="I512" s="32">
        <v>-1.552700072115343E-2</v>
      </c>
      <c r="J512" s="32">
        <v>3.0228190121033349</v>
      </c>
      <c r="K512" s="32">
        <v>0.2041077511650588</v>
      </c>
      <c r="L512" s="32">
        <v>1.3746880799298783E-2</v>
      </c>
      <c r="M512" s="32">
        <v>0.31272521910300288</v>
      </c>
      <c r="N512" s="32">
        <v>0.29897833830370413</v>
      </c>
      <c r="O512" s="32">
        <v>1.5314877227316231E-4</v>
      </c>
      <c r="P512" s="32"/>
      <c r="Q512" s="32" t="s">
        <v>1665</v>
      </c>
      <c r="R512" s="32">
        <v>0.100331422796039</v>
      </c>
      <c r="S512" s="32">
        <v>0.234454457113729</v>
      </c>
    </row>
    <row r="513" spans="1:19">
      <c r="A513" s="32" t="s">
        <v>554</v>
      </c>
      <c r="B513" s="32">
        <v>50000</v>
      </c>
      <c r="C513" s="32">
        <v>7.2871999999999995</v>
      </c>
      <c r="D513" s="32">
        <v>7.2565819248853671</v>
      </c>
      <c r="E513" s="32">
        <v>7.2869608555473597</v>
      </c>
      <c r="F513" s="32">
        <v>6.6939957693948742</v>
      </c>
      <c r="G513" s="32">
        <v>2.1352333408560842</v>
      </c>
      <c r="H513" s="32">
        <v>4.5592214199034347</v>
      </c>
      <c r="I513" s="32">
        <v>1.1179358588575807</v>
      </c>
      <c r="J513" s="32">
        <v>32.568643231698097</v>
      </c>
      <c r="K513" s="32">
        <v>0.29424781018920482</v>
      </c>
      <c r="L513" s="32">
        <v>0.36658565108466057</v>
      </c>
      <c r="M513" s="32">
        <v>78.362757306519725</v>
      </c>
      <c r="N513" s="32">
        <v>77.996171655435063</v>
      </c>
      <c r="O513" s="32">
        <v>9.5490537959563668E-3</v>
      </c>
      <c r="P513" s="32"/>
      <c r="Q513" s="32" t="s">
        <v>1666</v>
      </c>
      <c r="R513" s="32">
        <v>3.2174930960964638</v>
      </c>
      <c r="S513" s="32">
        <v>11.10981506308381</v>
      </c>
    </row>
    <row r="514" spans="1:19">
      <c r="A514" s="32" t="s">
        <v>555</v>
      </c>
      <c r="B514" s="32">
        <v>50000</v>
      </c>
      <c r="C514" s="32">
        <v>38.456380000000003</v>
      </c>
      <c r="D514" s="32">
        <v>38.472806741354105</v>
      </c>
      <c r="E514" s="32">
        <v>38.446974299068238</v>
      </c>
      <c r="F514" s="32">
        <v>33.483649526731192</v>
      </c>
      <c r="G514" s="32">
        <v>5.5135053190079306</v>
      </c>
      <c r="H514" s="32">
        <v>30.39874090272874</v>
      </c>
      <c r="I514" s="32">
        <v>4.0684894914473366E-3</v>
      </c>
      <c r="J514" s="32">
        <v>3.005251852626412</v>
      </c>
      <c r="K514" s="32">
        <v>0.14330915225588436</v>
      </c>
      <c r="L514" s="32">
        <v>13.587463002060577</v>
      </c>
      <c r="M514" s="32">
        <v>61.257639619045115</v>
      </c>
      <c r="N514" s="32">
        <v>47.670176616984534</v>
      </c>
      <c r="O514" s="32">
        <v>2.4657145375216794E-2</v>
      </c>
      <c r="P514" s="32"/>
      <c r="Q514" s="32" t="s">
        <v>1667</v>
      </c>
      <c r="R514" s="32">
        <v>27.626651524082817</v>
      </c>
      <c r="S514" s="32">
        <v>49.291278249624405</v>
      </c>
    </row>
    <row r="515" spans="1:19">
      <c r="A515" s="32" t="s">
        <v>556</v>
      </c>
      <c r="B515" s="32">
        <v>50000</v>
      </c>
      <c r="C515" s="32">
        <v>8.0782000000000007</v>
      </c>
      <c r="D515" s="32">
        <v>8.0786714312833414</v>
      </c>
      <c r="E515" s="32">
        <v>8.0795097445023778</v>
      </c>
      <c r="F515" s="32">
        <v>7.6977954512467459</v>
      </c>
      <c r="G515" s="32">
        <v>0.28888522823758672</v>
      </c>
      <c r="H515" s="32">
        <v>8.3454675093882574E-2</v>
      </c>
      <c r="I515" s="32">
        <v>-9.8604903746396383E-3</v>
      </c>
      <c r="J515" s="32">
        <v>3.049430952578934</v>
      </c>
      <c r="K515" s="32">
        <v>3.5759002045673699E-2</v>
      </c>
      <c r="L515" s="32">
        <v>6.7762585315694031</v>
      </c>
      <c r="M515" s="32">
        <v>9.3764024297467685</v>
      </c>
      <c r="N515" s="32">
        <v>2.6001438981773655</v>
      </c>
      <c r="O515" s="32">
        <v>1.2919340160695715E-3</v>
      </c>
      <c r="P515" s="32"/>
      <c r="Q515" s="32" t="s">
        <v>1668</v>
      </c>
      <c r="R515" s="32">
        <v>7.5102815711857067</v>
      </c>
      <c r="S515" s="32">
        <v>8.6416046857777928</v>
      </c>
    </row>
    <row r="516" spans="1:19">
      <c r="A516" s="32" t="s">
        <v>557</v>
      </c>
      <c r="B516" s="32">
        <v>50000</v>
      </c>
      <c r="C516" s="32">
        <v>3.0312999999999999</v>
      </c>
      <c r="D516" s="32">
        <v>3.0328535867374646</v>
      </c>
      <c r="E516" s="32">
        <v>3.0331162986163696</v>
      </c>
      <c r="F516" s="32">
        <v>3.0122176930993669</v>
      </c>
      <c r="G516" s="32">
        <v>0.23186292959526972</v>
      </c>
      <c r="H516" s="32">
        <v>5.3760418120501002E-2</v>
      </c>
      <c r="I516" s="32">
        <v>7.296584347783624E-3</v>
      </c>
      <c r="J516" s="32">
        <v>2.960921215001747</v>
      </c>
      <c r="K516" s="32">
        <v>7.6450419700178102E-2</v>
      </c>
      <c r="L516" s="32">
        <v>2.1455935818059126</v>
      </c>
      <c r="M516" s="32">
        <v>4.0214592876869695</v>
      </c>
      <c r="N516" s="32">
        <v>1.8758657058810568</v>
      </c>
      <c r="O516" s="32">
        <v>1.0369225440745417E-3</v>
      </c>
      <c r="P516" s="32"/>
      <c r="Q516" s="32" t="s">
        <v>1669</v>
      </c>
      <c r="R516" s="32">
        <v>2.5808596462566959</v>
      </c>
      <c r="S516" s="32">
        <v>3.4887866786428101</v>
      </c>
    </row>
    <row r="517" spans="1:19">
      <c r="A517" s="32" t="s">
        <v>558</v>
      </c>
      <c r="B517" s="32">
        <v>50000</v>
      </c>
      <c r="C517" s="32">
        <v>1.2078</v>
      </c>
      <c r="D517" s="32">
        <v>1.2079288208569547</v>
      </c>
      <c r="E517" s="32">
        <v>1.2077148691854023</v>
      </c>
      <c r="F517" s="32">
        <v>1.2942981725086851</v>
      </c>
      <c r="G517" s="32">
        <v>0.11742470068851689</v>
      </c>
      <c r="H517" s="32">
        <v>1.378856033178778E-2</v>
      </c>
      <c r="I517" s="32">
        <v>1.7313994428008277E-2</v>
      </c>
      <c r="J517" s="32">
        <v>3.0185800929303617</v>
      </c>
      <c r="K517" s="32">
        <v>9.7211606065671113E-2</v>
      </c>
      <c r="L517" s="32">
        <v>0.76356708623906733</v>
      </c>
      <c r="M517" s="32">
        <v>1.7276580541953703</v>
      </c>
      <c r="N517" s="32">
        <v>0.964090967956303</v>
      </c>
      <c r="O517" s="32">
        <v>5.2513922595418027E-4</v>
      </c>
      <c r="P517" s="32"/>
      <c r="Q517" s="32" t="s">
        <v>1670</v>
      </c>
      <c r="R517" s="32">
        <v>0.97937532801539395</v>
      </c>
      <c r="S517" s="32">
        <v>1.4406539490274981</v>
      </c>
    </row>
    <row r="518" spans="1:19">
      <c r="A518" s="32" t="s">
        <v>559</v>
      </c>
      <c r="B518" s="32">
        <v>50000</v>
      </c>
      <c r="C518" s="32">
        <v>27.743120000000001</v>
      </c>
      <c r="D518" s="32">
        <v>27.731020106529176</v>
      </c>
      <c r="E518" s="32">
        <v>27.738790262473316</v>
      </c>
      <c r="F518" s="32">
        <v>27.103181297103312</v>
      </c>
      <c r="G518" s="32">
        <v>2.4031696291007467</v>
      </c>
      <c r="H518" s="32">
        <v>5.7752242662322208</v>
      </c>
      <c r="I518" s="32">
        <v>8.2821661047466424E-3</v>
      </c>
      <c r="J518" s="32">
        <v>2.9978574413510199</v>
      </c>
      <c r="K518" s="32">
        <v>8.6659979325280162E-2</v>
      </c>
      <c r="L518" s="32">
        <v>18.717027528219361</v>
      </c>
      <c r="M518" s="32">
        <v>38.34987866261438</v>
      </c>
      <c r="N518" s="32">
        <v>19.632851134395018</v>
      </c>
      <c r="O518" s="32">
        <v>1.0747301304264453E-2</v>
      </c>
      <c r="P518" s="32"/>
      <c r="Q518" s="32" t="s">
        <v>1671</v>
      </c>
      <c r="R518" s="32">
        <v>23.008248135099773</v>
      </c>
      <c r="S518" s="32">
        <v>32.463268575515272</v>
      </c>
    </row>
    <row r="519" spans="1:19">
      <c r="A519" s="32" t="s">
        <v>560</v>
      </c>
      <c r="B519" s="32">
        <v>50000</v>
      </c>
      <c r="C519" s="32">
        <v>43.194560989974519</v>
      </c>
      <c r="D519" s="32">
        <v>43.209660698204125</v>
      </c>
      <c r="E519" s="32">
        <v>43.120116131251827</v>
      </c>
      <c r="F519" s="32">
        <v>11.831605204360381</v>
      </c>
      <c r="G519" s="32">
        <v>13.701131482832716</v>
      </c>
      <c r="H519" s="32">
        <v>187.72100390986981</v>
      </c>
      <c r="I519" s="32">
        <v>8.0220882329766582E-2</v>
      </c>
      <c r="J519" s="32">
        <v>3.057746337136992</v>
      </c>
      <c r="K519" s="32">
        <v>0.31708491252749321</v>
      </c>
      <c r="L519" s="32">
        <v>-13.114529226004807</v>
      </c>
      <c r="M519" s="32">
        <v>103.26235106236773</v>
      </c>
      <c r="N519" s="32">
        <v>116.37688028837253</v>
      </c>
      <c r="O519" s="32">
        <v>6.1273322728552897E-2</v>
      </c>
      <c r="P519" s="32"/>
      <c r="Q519" s="32" t="s">
        <v>1672</v>
      </c>
      <c r="R519" s="32">
        <v>16.767015480022067</v>
      </c>
      <c r="S519" s="32">
        <v>70.626656931693162</v>
      </c>
    </row>
    <row r="520" spans="1:19">
      <c r="A520" s="32" t="s">
        <v>561</v>
      </c>
      <c r="B520" s="32">
        <v>50000</v>
      </c>
      <c r="C520" s="32">
        <v>26.633340000000004</v>
      </c>
      <c r="D520" s="32">
        <v>26.630415704796057</v>
      </c>
      <c r="E520" s="32">
        <v>26.633671191780039</v>
      </c>
      <c r="F520" s="32">
        <v>24.449815333355634</v>
      </c>
      <c r="G520" s="32">
        <v>1.3577589695624437</v>
      </c>
      <c r="H520" s="32">
        <v>1.843509419427269</v>
      </c>
      <c r="I520" s="32">
        <v>-1.1568731462305125E-2</v>
      </c>
      <c r="J520" s="32">
        <v>2.9943292047344943</v>
      </c>
      <c r="K520" s="32">
        <v>5.098527130081245E-2</v>
      </c>
      <c r="L520" s="32">
        <v>21.138825120645439</v>
      </c>
      <c r="M520" s="32">
        <v>32.513332194920267</v>
      </c>
      <c r="N520" s="32">
        <v>11.374507074274828</v>
      </c>
      <c r="O520" s="32">
        <v>6.0720827060033846E-3</v>
      </c>
      <c r="P520" s="32"/>
      <c r="Q520" s="32" t="s">
        <v>1673</v>
      </c>
      <c r="R520" s="32">
        <v>23.938191556980058</v>
      </c>
      <c r="S520" s="32">
        <v>29.287060280701613</v>
      </c>
    </row>
    <row r="521" spans="1:19">
      <c r="A521" s="32" t="s">
        <v>562</v>
      </c>
      <c r="B521" s="32">
        <v>50000</v>
      </c>
      <c r="C521" s="32">
        <v>1593.9450367483801</v>
      </c>
      <c r="D521" s="32">
        <v>1595.1563700621127</v>
      </c>
      <c r="E521" s="32">
        <v>1595.2434583695358</v>
      </c>
      <c r="F521" s="32">
        <v>1661.8510189865258</v>
      </c>
      <c r="G521" s="32">
        <v>203.01036385832043</v>
      </c>
      <c r="H521" s="32">
        <v>41213.207833887653</v>
      </c>
      <c r="I521" s="32">
        <v>-1.5521515115036006E-2</v>
      </c>
      <c r="J521" s="32">
        <v>2.9919615971602718</v>
      </c>
      <c r="K521" s="32">
        <v>0.12726674805581317</v>
      </c>
      <c r="L521" s="32">
        <v>719.65614481484329</v>
      </c>
      <c r="M521" s="32">
        <v>2406.4896927380373</v>
      </c>
      <c r="N521" s="32">
        <v>1686.8335479231941</v>
      </c>
      <c r="O521" s="32">
        <v>0.90788994744834195</v>
      </c>
      <c r="P521" s="32"/>
      <c r="Q521" s="32" t="s">
        <v>1674</v>
      </c>
      <c r="R521" s="32">
        <v>1194.0464370670134</v>
      </c>
      <c r="S521" s="32">
        <v>1992.8461833065751</v>
      </c>
    </row>
    <row r="522" spans="1:19">
      <c r="A522" s="32" t="s">
        <v>563</v>
      </c>
      <c r="B522" s="32">
        <v>50000</v>
      </c>
      <c r="C522" s="32">
        <v>299.87769550374702</v>
      </c>
      <c r="D522" s="32">
        <v>299.84741547613402</v>
      </c>
      <c r="E522" s="32">
        <v>299.88299626030562</v>
      </c>
      <c r="F522" s="32">
        <v>298.59574600018919</v>
      </c>
      <c r="G522" s="32">
        <v>18.411933041765941</v>
      </c>
      <c r="H522" s="32">
        <v>338.99927833447242</v>
      </c>
      <c r="I522" s="32">
        <v>4.1858227407812702E-3</v>
      </c>
      <c r="J522" s="32">
        <v>3.0170770381818546</v>
      </c>
      <c r="K522" s="32">
        <v>6.1404341313161713E-2</v>
      </c>
      <c r="L522" s="32">
        <v>225.9488398061952</v>
      </c>
      <c r="M522" s="32">
        <v>377.88632892075435</v>
      </c>
      <c r="N522" s="32">
        <v>151.93748911455916</v>
      </c>
      <c r="O522" s="32">
        <v>8.2340667757126243E-2</v>
      </c>
      <c r="P522" s="32"/>
      <c r="Q522" s="32" t="s">
        <v>1675</v>
      </c>
      <c r="R522" s="32">
        <v>263.73680026008117</v>
      </c>
      <c r="S522" s="32">
        <v>335.85262710743314</v>
      </c>
    </row>
    <row r="523" spans="1:19">
      <c r="A523" s="32" t="s">
        <v>564</v>
      </c>
      <c r="B523" s="32">
        <v>50000</v>
      </c>
      <c r="C523" s="32">
        <v>425.84825613425414</v>
      </c>
      <c r="D523" s="32">
        <v>426.18831641577663</v>
      </c>
      <c r="E523" s="32">
        <v>407.75221599840432</v>
      </c>
      <c r="F523" s="32">
        <v>436.21016414306547</v>
      </c>
      <c r="G523" s="32">
        <v>120.77596125498725</v>
      </c>
      <c r="H523" s="32">
        <v>14586.832817066183</v>
      </c>
      <c r="I523" s="32">
        <v>0.9697290845883938</v>
      </c>
      <c r="J523" s="32">
        <v>4.622781111138865</v>
      </c>
      <c r="K523" s="32">
        <v>0.28338637311953391</v>
      </c>
      <c r="L523" s="32">
        <v>144.96109330060114</v>
      </c>
      <c r="M523" s="32">
        <v>1302.6340769139499</v>
      </c>
      <c r="N523" s="32">
        <v>1157.6729836133488</v>
      </c>
      <c r="O523" s="32">
        <v>0.54012651882806462</v>
      </c>
      <c r="P523" s="32"/>
      <c r="Q523" s="32" t="s">
        <v>1676</v>
      </c>
      <c r="R523" s="32">
        <v>243.38164472035197</v>
      </c>
      <c r="S523" s="32">
        <v>709.88583071803282</v>
      </c>
    </row>
    <row r="524" spans="1:19">
      <c r="A524" s="32" t="s">
        <v>565</v>
      </c>
      <c r="B524" s="32">
        <v>50000</v>
      </c>
      <c r="C524" s="32">
        <v>2750.8663570283529</v>
      </c>
      <c r="D524" s="32">
        <v>2755.6778592658097</v>
      </c>
      <c r="E524" s="32">
        <v>2531.6155125422506</v>
      </c>
      <c r="F524" s="32">
        <v>2859.741526671191</v>
      </c>
      <c r="G524" s="32">
        <v>1346.069577715479</v>
      </c>
      <c r="H524" s="32">
        <v>1811903.3080511282</v>
      </c>
      <c r="I524" s="32">
        <v>1.142840976072707</v>
      </c>
      <c r="J524" s="32">
        <v>5.3352693702045508</v>
      </c>
      <c r="K524" s="32">
        <v>0.48847131140143857</v>
      </c>
      <c r="L524" s="32">
        <v>-100.45855089688246</v>
      </c>
      <c r="M524" s="32">
        <v>14564.945591951178</v>
      </c>
      <c r="N524" s="32">
        <v>14665.404142848061</v>
      </c>
      <c r="O524" s="32">
        <v>6.0198061564324945</v>
      </c>
      <c r="P524" s="32"/>
      <c r="Q524" s="32" t="s">
        <v>1677</v>
      </c>
      <c r="R524" s="32">
        <v>803.02872695458882</v>
      </c>
      <c r="S524" s="32">
        <v>6006.7036489641359</v>
      </c>
    </row>
    <row r="525" spans="1:19">
      <c r="A525" s="32" t="s">
        <v>566</v>
      </c>
      <c r="B525" s="32">
        <v>50000</v>
      </c>
      <c r="C525" s="32">
        <v>187.77375053408491</v>
      </c>
      <c r="D525" s="32">
        <v>187.39616222945187</v>
      </c>
      <c r="E525" s="32">
        <v>146.93948069417405</v>
      </c>
      <c r="F525" s="32">
        <v>111.50450497904805</v>
      </c>
      <c r="G525" s="32">
        <v>141.11653545732719</v>
      </c>
      <c r="H525" s="32">
        <v>19913.876579479082</v>
      </c>
      <c r="I525" s="32">
        <v>3.6747926032915714</v>
      </c>
      <c r="J525" s="32">
        <v>37.222184731089364</v>
      </c>
      <c r="K525" s="32">
        <v>0.75303855627812211</v>
      </c>
      <c r="L525" s="32">
        <v>35.606533496782788</v>
      </c>
      <c r="M525" s="32">
        <v>3835.0815750178358</v>
      </c>
      <c r="N525" s="32">
        <v>3799.4750415210528</v>
      </c>
      <c r="O525" s="32">
        <v>0.63109233206368598</v>
      </c>
      <c r="P525" s="32"/>
      <c r="Q525" s="32" t="s">
        <v>1678</v>
      </c>
      <c r="R525" s="32">
        <v>56.231593770401048</v>
      </c>
      <c r="S525" s="32">
        <v>552.57320688888808</v>
      </c>
    </row>
    <row r="526" spans="1:19">
      <c r="A526" s="32" t="s">
        <v>567</v>
      </c>
      <c r="B526" s="32">
        <v>50000</v>
      </c>
      <c r="C526" s="32">
        <v>602.71829967114513</v>
      </c>
      <c r="D526" s="32">
        <v>542.94558196206106</v>
      </c>
      <c r="E526" s="32">
        <v>129.84541475679049</v>
      </c>
      <c r="F526" s="32">
        <v>121.12771496484085</v>
      </c>
      <c r="G526" s="32">
        <v>5474.2779120754813</v>
      </c>
      <c r="H526" s="32">
        <v>29967718.65863749</v>
      </c>
      <c r="I526" s="32">
        <v>45.703223556749322</v>
      </c>
      <c r="J526" s="32">
        <v>2756.7934241825487</v>
      </c>
      <c r="K526" s="32">
        <v>10.082553563274047</v>
      </c>
      <c r="L526" s="32">
        <v>120.5063163772827</v>
      </c>
      <c r="M526" s="32">
        <v>444597.51538213319</v>
      </c>
      <c r="N526" s="32">
        <v>444477.00906575593</v>
      </c>
      <c r="O526" s="32">
        <v>24.481715078252787</v>
      </c>
      <c r="P526" s="32"/>
      <c r="Q526" s="32" t="s">
        <v>1679</v>
      </c>
      <c r="R526" s="32">
        <v>120.54468566244059</v>
      </c>
      <c r="S526" s="32">
        <v>2371.9109929862084</v>
      </c>
    </row>
    <row r="527" spans="1:19">
      <c r="A527" s="32" t="s">
        <v>568</v>
      </c>
      <c r="B527" s="32">
        <v>50000</v>
      </c>
      <c r="C527" s="32">
        <v>0.39429164738042899</v>
      </c>
      <c r="D527" s="32">
        <v>0.39470996768773126</v>
      </c>
      <c r="E527" s="32">
        <v>0.38872705371420607</v>
      </c>
      <c r="F527" s="32">
        <v>0.46355518500430637</v>
      </c>
      <c r="G527" s="32">
        <v>0.10138386511907424</v>
      </c>
      <c r="H527" s="32">
        <v>1.0278688106482638E-2</v>
      </c>
      <c r="I527" s="32">
        <v>0.36856922668425462</v>
      </c>
      <c r="J527" s="32">
        <v>3.272637546754301</v>
      </c>
      <c r="K527" s="32">
        <v>0.25685661224365763</v>
      </c>
      <c r="L527" s="32">
        <v>2.5262372179022163E-2</v>
      </c>
      <c r="M527" s="32">
        <v>0.93331533012153045</v>
      </c>
      <c r="N527" s="32">
        <v>0.90805295794250829</v>
      </c>
      <c r="O527" s="32">
        <v>4.5340242845583965E-4</v>
      </c>
      <c r="P527" s="32"/>
      <c r="Q527" s="32" t="s">
        <v>1680</v>
      </c>
      <c r="R527" s="32">
        <v>0.212876063650591</v>
      </c>
      <c r="S527" s="32">
        <v>0.61114142783015202</v>
      </c>
    </row>
    <row r="528" spans="1:19">
      <c r="A528" s="32" t="s">
        <v>569</v>
      </c>
      <c r="B528" s="32">
        <v>50000</v>
      </c>
      <c r="C528" s="32">
        <v>0.11524581579147988</v>
      </c>
      <c r="D528" s="32">
        <v>0.1152404734003469</v>
      </c>
      <c r="E528" s="32">
        <v>0.11388900520187042</v>
      </c>
      <c r="F528" s="32">
        <v>0.10980785768488437</v>
      </c>
      <c r="G528" s="32">
        <v>2.4130310679982916E-2</v>
      </c>
      <c r="H528" s="32">
        <v>5.8227189351249759E-4</v>
      </c>
      <c r="I528" s="32">
        <v>0.31890445162758468</v>
      </c>
      <c r="J528" s="32">
        <v>3.1995277752963491</v>
      </c>
      <c r="K528" s="32">
        <v>0.20939093677751477</v>
      </c>
      <c r="L528" s="32">
        <v>3.5684601527488015E-2</v>
      </c>
      <c r="M528" s="32">
        <v>0.2331938635346375</v>
      </c>
      <c r="N528" s="32">
        <v>0.19750926200714949</v>
      </c>
      <c r="O528" s="32">
        <v>1.0791402999726196E-4</v>
      </c>
      <c r="P528" s="32"/>
      <c r="Q528" s="32" t="s">
        <v>1681</v>
      </c>
      <c r="R528" s="32">
        <v>7.1632990195875004E-2</v>
      </c>
      <c r="S528" s="32">
        <v>0.16582952722869501</v>
      </c>
    </row>
    <row r="529" spans="1:19">
      <c r="A529" s="32" t="s">
        <v>570</v>
      </c>
      <c r="B529" s="32">
        <v>50000</v>
      </c>
      <c r="C529" s="32">
        <v>-36152.438666666654</v>
      </c>
      <c r="D529" s="32">
        <v>-36165.339215664942</v>
      </c>
      <c r="E529" s="32">
        <v>-36732.891231096997</v>
      </c>
      <c r="F529" s="32">
        <v>-44677.464476828965</v>
      </c>
      <c r="G529" s="32">
        <v>5261.772901087239</v>
      </c>
      <c r="H529" s="32">
        <v>27686254.062616024</v>
      </c>
      <c r="I529" s="32">
        <v>1.079977683163301</v>
      </c>
      <c r="J529" s="32">
        <v>7.0362451871387313</v>
      </c>
      <c r="K529" s="32">
        <v>-0.14549214842724642</v>
      </c>
      <c r="L529" s="32">
        <v>-53318.687015767071</v>
      </c>
      <c r="M529" s="32">
        <v>37890.20604095509</v>
      </c>
      <c r="N529" s="32">
        <v>91208.893056722154</v>
      </c>
      <c r="O529" s="32">
        <v>23.531363777994688</v>
      </c>
      <c r="P529" s="32"/>
      <c r="Q529" s="32" t="s">
        <v>1682</v>
      </c>
      <c r="R529" s="32">
        <v>-44712.839280044071</v>
      </c>
      <c r="S529" s="32">
        <v>-24057.210430918563</v>
      </c>
    </row>
    <row r="530" spans="1:19">
      <c r="A530" s="32" t="s">
        <v>571</v>
      </c>
      <c r="B530" s="32">
        <v>50000</v>
      </c>
      <c r="C530" s="32">
        <v>164.09433333333342</v>
      </c>
      <c r="D530" s="32">
        <v>163.61124427928394</v>
      </c>
      <c r="E530" s="32">
        <v>163.5997658543908</v>
      </c>
      <c r="F530" s="32">
        <v>154.75575131644604</v>
      </c>
      <c r="G530" s="32">
        <v>163.85939783483653</v>
      </c>
      <c r="H530" s="32">
        <v>26849.902258795228</v>
      </c>
      <c r="I530" s="32">
        <v>5.3122150203585086E-3</v>
      </c>
      <c r="J530" s="32">
        <v>3.0228972660393509</v>
      </c>
      <c r="K530" s="32">
        <v>1.001516726779053</v>
      </c>
      <c r="L530" s="32">
        <v>-471.9221230769403</v>
      </c>
      <c r="M530" s="32">
        <v>860.04863389659306</v>
      </c>
      <c r="N530" s="32">
        <v>1331.9707569735333</v>
      </c>
      <c r="O530" s="32">
        <v>0.73280150462175275</v>
      </c>
      <c r="P530" s="32"/>
      <c r="Q530" s="32" t="s">
        <v>1683</v>
      </c>
      <c r="R530" s="32">
        <v>-158.41030487302632</v>
      </c>
      <c r="S530" s="32">
        <v>486.02069747824487</v>
      </c>
    </row>
    <row r="531" spans="1:19">
      <c r="A531" s="32" t="s">
        <v>572</v>
      </c>
      <c r="B531" s="32">
        <v>50000</v>
      </c>
      <c r="C531" s="32">
        <v>5342.709699290981</v>
      </c>
      <c r="D531" s="32">
        <v>5332.6811200801258</v>
      </c>
      <c r="E531" s="32">
        <v>5061.82093655682</v>
      </c>
      <c r="F531" s="32">
        <v>4344.6426730013363</v>
      </c>
      <c r="G531" s="32">
        <v>1773.2146120910254</v>
      </c>
      <c r="H531" s="32">
        <v>3144290.0605331259</v>
      </c>
      <c r="I531" s="32">
        <v>1.0501885594819624</v>
      </c>
      <c r="J531" s="32">
        <v>4.9815329901208631</v>
      </c>
      <c r="K531" s="32">
        <v>0.33251840343762801</v>
      </c>
      <c r="L531" s="32">
        <v>1300.4356177421853</v>
      </c>
      <c r="M531" s="32">
        <v>18768.318829307929</v>
      </c>
      <c r="N531" s="32">
        <v>17467.883211565742</v>
      </c>
      <c r="O531" s="32">
        <v>7.9300568226629071</v>
      </c>
      <c r="P531" s="32"/>
      <c r="Q531" s="32" t="s">
        <v>1684</v>
      </c>
      <c r="R531" s="32">
        <v>2690.6247171457089</v>
      </c>
      <c r="S531" s="32">
        <v>9562.7176316044788</v>
      </c>
    </row>
    <row r="532" spans="1:19">
      <c r="A532" s="32" t="s">
        <v>573</v>
      </c>
      <c r="B532" s="32">
        <v>50000</v>
      </c>
      <c r="C532" s="32">
        <v>1324.1003274383488</v>
      </c>
      <c r="D532" s="32">
        <v>1313.5392464284939</v>
      </c>
      <c r="E532" s="32">
        <v>1215.724232925706</v>
      </c>
      <c r="F532" s="32">
        <v>1485.5896484612188</v>
      </c>
      <c r="G532" s="32">
        <v>1276.8522161416549</v>
      </c>
      <c r="H532" s="32">
        <v>1630351.5818658553</v>
      </c>
      <c r="I532" s="32">
        <v>86.004218100810675</v>
      </c>
      <c r="J532" s="32">
        <v>10109.373836095623</v>
      </c>
      <c r="K532" s="32">
        <v>0.97207009201545302</v>
      </c>
      <c r="L532" s="32">
        <v>-384.69240768385976</v>
      </c>
      <c r="M532" s="32">
        <v>179348.73190778805</v>
      </c>
      <c r="N532" s="32">
        <v>179733.4243154719</v>
      </c>
      <c r="O532" s="32">
        <v>5.71025670502799</v>
      </c>
      <c r="P532" s="32"/>
      <c r="Q532" s="32" t="s">
        <v>1685</v>
      </c>
      <c r="R532" s="32">
        <v>773.79453470122962</v>
      </c>
      <c r="S532" s="32">
        <v>2231.537599764501</v>
      </c>
    </row>
    <row r="533" spans="1:19">
      <c r="A533" s="32" t="s">
        <v>574</v>
      </c>
      <c r="B533" s="32">
        <v>50000</v>
      </c>
      <c r="C533" s="32">
        <v>286.96951848888904</v>
      </c>
      <c r="D533" s="32">
        <v>363.12989545331692</v>
      </c>
      <c r="E533" s="32">
        <v>-108.9707866530109</v>
      </c>
      <c r="F533" s="32">
        <v>-266.53614830577453</v>
      </c>
      <c r="G533" s="32">
        <v>17571.583978559262</v>
      </c>
      <c r="H533" s="32">
        <v>308760563.51556051</v>
      </c>
      <c r="I533" s="32">
        <v>86.456011385029257</v>
      </c>
      <c r="J533" s="32">
        <v>8814.4044495245398</v>
      </c>
      <c r="K533" s="32">
        <v>48.38925188636312</v>
      </c>
      <c r="L533" s="32">
        <v>-938.79402961803203</v>
      </c>
      <c r="M533" s="32">
        <v>2287831.3665642305</v>
      </c>
      <c r="N533" s="32">
        <v>2288770.1605938487</v>
      </c>
      <c r="O533" s="32">
        <v>78.582512496809429</v>
      </c>
      <c r="P533" s="32"/>
      <c r="Q533" s="32" t="s">
        <v>1686</v>
      </c>
      <c r="R533" s="32">
        <v>-446.61371823344956</v>
      </c>
      <c r="S533" s="32">
        <v>1227.6484624526759</v>
      </c>
    </row>
    <row r="534" spans="1:19">
      <c r="A534" s="32" t="s">
        <v>575</v>
      </c>
      <c r="B534" s="32">
        <v>50000</v>
      </c>
      <c r="C534" s="32">
        <v>-84.676015694372765</v>
      </c>
      <c r="D534" s="32">
        <v>-77.076269558783466</v>
      </c>
      <c r="E534" s="32">
        <v>-195.1814285206149</v>
      </c>
      <c r="F534" s="32">
        <v>373.95472909363383</v>
      </c>
      <c r="G534" s="32">
        <v>5134.3340870611137</v>
      </c>
      <c r="H534" s="32">
        <v>26361386.517557681</v>
      </c>
      <c r="I534" s="32">
        <v>127.17141320993106</v>
      </c>
      <c r="J534" s="32">
        <v>18054.267427508355</v>
      </c>
      <c r="K534" s="32">
        <v>-66.613681700634586</v>
      </c>
      <c r="L534" s="32">
        <v>-1553.8786316745827</v>
      </c>
      <c r="M534" s="32">
        <v>787188.57704502647</v>
      </c>
      <c r="N534" s="32">
        <v>788742.45567670104</v>
      </c>
      <c r="O534" s="32">
        <v>22.96144007572595</v>
      </c>
      <c r="P534" s="32"/>
      <c r="Q534" s="32" t="s">
        <v>1687</v>
      </c>
      <c r="R534" s="32">
        <v>-433.21774028861068</v>
      </c>
      <c r="S534" s="32">
        <v>300.9057169233364</v>
      </c>
    </row>
    <row r="535" spans="1:19">
      <c r="A535" s="32" t="s">
        <v>576</v>
      </c>
      <c r="B535" s="32">
        <v>50000</v>
      </c>
      <c r="C535" s="32">
        <v>1983.2266666666667</v>
      </c>
      <c r="D535" s="32">
        <v>1984.2343403244531</v>
      </c>
      <c r="E535" s="32">
        <v>1984.130748874561</v>
      </c>
      <c r="F535" s="32">
        <v>1855.2340042005862</v>
      </c>
      <c r="G535" s="32">
        <v>302.99910753970556</v>
      </c>
      <c r="H535" s="32">
        <v>91808.459169858063</v>
      </c>
      <c r="I535" s="32">
        <v>6.0770469725170487E-3</v>
      </c>
      <c r="J535" s="32">
        <v>3.0528346717096584</v>
      </c>
      <c r="K535" s="32">
        <v>0.15270328780327452</v>
      </c>
      <c r="L535" s="32">
        <v>625.92194417927806</v>
      </c>
      <c r="M535" s="32">
        <v>3233.2399519128144</v>
      </c>
      <c r="N535" s="32">
        <v>2607.3180077335364</v>
      </c>
      <c r="O535" s="32">
        <v>1.3550532031611013</v>
      </c>
      <c r="P535" s="32"/>
      <c r="Q535" s="32" t="s">
        <v>1688</v>
      </c>
      <c r="R535" s="32">
        <v>1391.7419291387175</v>
      </c>
      <c r="S535" s="32">
        <v>2577.9437237746474</v>
      </c>
    </row>
    <row r="536" spans="1:19">
      <c r="A536" s="32" t="s">
        <v>577</v>
      </c>
      <c r="B536" s="32">
        <v>50000</v>
      </c>
      <c r="C536" s="32">
        <v>1522.7266666666667</v>
      </c>
      <c r="D536" s="32">
        <v>1525.8858529075749</v>
      </c>
      <c r="E536" s="32">
        <v>1489.9964705336984</v>
      </c>
      <c r="F536" s="32">
        <v>2154.8213454326715</v>
      </c>
      <c r="G536" s="32">
        <v>456.46384225639019</v>
      </c>
      <c r="H536" s="32">
        <v>208359.23928746668</v>
      </c>
      <c r="I536" s="32">
        <v>0.42597377973275902</v>
      </c>
      <c r="J536" s="32">
        <v>3.2529207238083515</v>
      </c>
      <c r="K536" s="32">
        <v>0.29914678177702386</v>
      </c>
      <c r="L536" s="32">
        <v>106.1784380369367</v>
      </c>
      <c r="M536" s="32">
        <v>3775.9693475238973</v>
      </c>
      <c r="N536" s="32">
        <v>3669.7909094869606</v>
      </c>
      <c r="O536" s="32">
        <v>2.0413683611120592</v>
      </c>
      <c r="P536" s="32"/>
      <c r="Q536" s="32" t="s">
        <v>1689</v>
      </c>
      <c r="R536" s="32">
        <v>725.59635482582462</v>
      </c>
      <c r="S536" s="32">
        <v>2503.4591446626232</v>
      </c>
    </row>
    <row r="537" spans="1:19">
      <c r="A537" s="32" t="s">
        <v>578</v>
      </c>
      <c r="B537" s="32">
        <v>50000</v>
      </c>
      <c r="C537" s="32">
        <v>650.136666666667</v>
      </c>
      <c r="D537" s="32">
        <v>650.31970959032822</v>
      </c>
      <c r="E537" s="32">
        <v>650.40803537225997</v>
      </c>
      <c r="F537" s="32">
        <v>692.30620833980106</v>
      </c>
      <c r="G537" s="32">
        <v>82.831094772153577</v>
      </c>
      <c r="H537" s="32">
        <v>6860.9902611534872</v>
      </c>
      <c r="I537" s="32">
        <v>-9.4373427168453327E-3</v>
      </c>
      <c r="J537" s="32">
        <v>3.007987742695633</v>
      </c>
      <c r="K537" s="32">
        <v>0.12736980526752506</v>
      </c>
      <c r="L537" s="32">
        <v>293.75591825723444</v>
      </c>
      <c r="M537" s="32">
        <v>1000.8460365857077</v>
      </c>
      <c r="N537" s="32">
        <v>707.09011832847318</v>
      </c>
      <c r="O537" s="32">
        <v>0.37043191712252571</v>
      </c>
      <c r="P537" s="32"/>
      <c r="Q537" s="32" t="s">
        <v>1690</v>
      </c>
      <c r="R537" s="32">
        <v>487.37781435029115</v>
      </c>
      <c r="S537" s="32">
        <v>812.64953458574541</v>
      </c>
    </row>
    <row r="538" spans="1:19">
      <c r="A538" s="32" t="s">
        <v>579</v>
      </c>
      <c r="B538" s="32">
        <v>50000</v>
      </c>
      <c r="C538" s="32">
        <v>21.081210103329454</v>
      </c>
      <c r="D538" s="32">
        <v>21.055441540068347</v>
      </c>
      <c r="E538" s="32">
        <v>18.738494381598045</v>
      </c>
      <c r="F538" s="32">
        <v>25.081005704407044</v>
      </c>
      <c r="G538" s="32">
        <v>11.87649125950046</v>
      </c>
      <c r="H538" s="32">
        <v>141.05104463699084</v>
      </c>
      <c r="I538" s="32">
        <v>1.4129362160257415</v>
      </c>
      <c r="J538" s="32">
        <v>6.6201496542898406</v>
      </c>
      <c r="K538" s="32">
        <v>0.56405804821996186</v>
      </c>
      <c r="L538" s="32">
        <v>-1.3129287059105159</v>
      </c>
      <c r="M538" s="32">
        <v>138.34453541749011</v>
      </c>
      <c r="N538" s="32">
        <v>139.65746412340062</v>
      </c>
      <c r="O538" s="32">
        <v>5.3113283580850247E-2</v>
      </c>
      <c r="P538" s="32"/>
      <c r="Q538" s="32" t="s">
        <v>1691</v>
      </c>
      <c r="R538" s="32">
        <v>5.0290466426258211</v>
      </c>
      <c r="S538" s="32">
        <v>50.423565258819693</v>
      </c>
    </row>
    <row r="539" spans="1:19">
      <c r="A539" s="32" t="s">
        <v>580</v>
      </c>
      <c r="B539" s="32">
        <v>50000</v>
      </c>
      <c r="C539" s="32">
        <v>58.527000000000008</v>
      </c>
      <c r="D539" s="32">
        <v>58.100859764874464</v>
      </c>
      <c r="E539" s="32">
        <v>56.681867384139508</v>
      </c>
      <c r="F539" s="32">
        <v>59.004327579054099</v>
      </c>
      <c r="G539" s="32">
        <v>55.807002164956884</v>
      </c>
      <c r="H539" s="32">
        <v>3114.4214906395023</v>
      </c>
      <c r="I539" s="32">
        <v>113.72629230368759</v>
      </c>
      <c r="J539" s="32">
        <v>15486.478130577911</v>
      </c>
      <c r="K539" s="32">
        <v>0.96051938630167455</v>
      </c>
      <c r="L539" s="32">
        <v>19.893184102209801</v>
      </c>
      <c r="M539" s="32">
        <v>7922.2024976108587</v>
      </c>
      <c r="N539" s="32">
        <v>7902.3093135086492</v>
      </c>
      <c r="O539" s="32">
        <v>0.24957650092264305</v>
      </c>
      <c r="P539" s="32"/>
      <c r="Q539" s="32" t="s">
        <v>1692</v>
      </c>
      <c r="R539" s="32">
        <v>40.29183782263776</v>
      </c>
      <c r="S539" s="32">
        <v>75.1245968250484</v>
      </c>
    </row>
    <row r="540" spans="1:19">
      <c r="A540" s="32" t="s">
        <v>581</v>
      </c>
      <c r="B540" s="32">
        <v>50000</v>
      </c>
      <c r="C540" s="32">
        <v>104.78</v>
      </c>
      <c r="D540" s="32">
        <v>104.71485649695029</v>
      </c>
      <c r="E540" s="32">
        <v>104.7977672976332</v>
      </c>
      <c r="F540" s="32">
        <v>117.47567035059866</v>
      </c>
      <c r="G540" s="32">
        <v>16.075237409094417</v>
      </c>
      <c r="H540" s="32">
        <v>258.41325775874861</v>
      </c>
      <c r="I540" s="32">
        <v>1.8196303763244829E-3</v>
      </c>
      <c r="J540" s="32">
        <v>3.0152366316905668</v>
      </c>
      <c r="K540" s="32">
        <v>0.15351439085974003</v>
      </c>
      <c r="L540" s="32">
        <v>41.24256405391727</v>
      </c>
      <c r="M540" s="32">
        <v>189.59123362528092</v>
      </c>
      <c r="N540" s="32">
        <v>148.34866957136364</v>
      </c>
      <c r="O540" s="32">
        <v>7.1890647202365432E-2</v>
      </c>
      <c r="P540" s="32"/>
      <c r="Q540" s="32" t="s">
        <v>1693</v>
      </c>
      <c r="R540" s="32">
        <v>73.231028313396905</v>
      </c>
      <c r="S540" s="32">
        <v>136.04989206235282</v>
      </c>
    </row>
    <row r="541" spans="1:19">
      <c r="A541" s="32" t="s">
        <v>582</v>
      </c>
      <c r="B541" s="32">
        <v>50000</v>
      </c>
      <c r="C541" s="32">
        <v>11.619402191944438</v>
      </c>
      <c r="D541" s="32">
        <v>11.627740100037094</v>
      </c>
      <c r="E541" s="32">
        <v>11.361887420743184</v>
      </c>
      <c r="F541" s="32">
        <v>10.214934472409009</v>
      </c>
      <c r="G541" s="32">
        <v>3.5117500596106055</v>
      </c>
      <c r="H541" s="32">
        <v>12.332388481175091</v>
      </c>
      <c r="I541" s="32">
        <v>0.47634058492774844</v>
      </c>
      <c r="J541" s="32">
        <v>3.4841645506461947</v>
      </c>
      <c r="K541" s="32">
        <v>0.30201483946131563</v>
      </c>
      <c r="L541" s="32">
        <v>-2.6956481989070831</v>
      </c>
      <c r="M541" s="32">
        <v>32.147161757231359</v>
      </c>
      <c r="N541" s="32">
        <v>34.842809956138439</v>
      </c>
      <c r="O541" s="32">
        <v>1.5705023706556506E-2</v>
      </c>
      <c r="P541" s="32"/>
      <c r="Q541" s="32" t="s">
        <v>1694</v>
      </c>
      <c r="R541" s="32">
        <v>5.5517532085909416</v>
      </c>
      <c r="S541" s="32">
        <v>19.296378555102233</v>
      </c>
    </row>
    <row r="542" spans="1:19">
      <c r="A542" s="32" t="s">
        <v>583</v>
      </c>
      <c r="B542" s="32">
        <v>50000</v>
      </c>
      <c r="C542" s="32">
        <v>182.88841340000064</v>
      </c>
      <c r="D542" s="32">
        <v>182.88148309346485</v>
      </c>
      <c r="E542" s="32">
        <v>182.84301606495987</v>
      </c>
      <c r="F542" s="32">
        <v>169.2489551753348</v>
      </c>
      <c r="G542" s="32">
        <v>19.209093396815934</v>
      </c>
      <c r="H542" s="32">
        <v>368.98926912759748</v>
      </c>
      <c r="I542" s="32">
        <v>1.7977025374671038E-2</v>
      </c>
      <c r="J542" s="32">
        <v>3.0111531383386834</v>
      </c>
      <c r="K542" s="32">
        <v>0.10503574813530346</v>
      </c>
      <c r="L542" s="32">
        <v>92.962177846243719</v>
      </c>
      <c r="M542" s="32">
        <v>261.91590607350361</v>
      </c>
      <c r="N542" s="32">
        <v>168.95372822725989</v>
      </c>
      <c r="O542" s="32">
        <v>8.5905677242845549E-2</v>
      </c>
      <c r="P542" s="32"/>
      <c r="Q542" s="32" t="s">
        <v>1695</v>
      </c>
      <c r="R542" s="32">
        <v>145.35606553786121</v>
      </c>
      <c r="S542" s="32">
        <v>220.77812749235892</v>
      </c>
    </row>
    <row r="543" spans="1:19">
      <c r="A543" s="32" t="s">
        <v>584</v>
      </c>
      <c r="B543" s="32">
        <v>50000</v>
      </c>
      <c r="C543" s="32">
        <v>5.6757561900000013</v>
      </c>
      <c r="D543" s="32">
        <v>5.684202916262171</v>
      </c>
      <c r="E543" s="32">
        <v>5.6736838050722804</v>
      </c>
      <c r="F543" s="32">
        <v>4.871225678344234</v>
      </c>
      <c r="G543" s="32">
        <v>2.0604185205852685</v>
      </c>
      <c r="H543" s="32">
        <v>4.2453244799707859</v>
      </c>
      <c r="I543" s="32">
        <v>3.3391439771285697E-2</v>
      </c>
      <c r="J543" s="32">
        <v>3.01695243308265</v>
      </c>
      <c r="K543" s="32">
        <v>0.3624815213212273</v>
      </c>
      <c r="L543" s="32">
        <v>-2.1520789323985974</v>
      </c>
      <c r="M543" s="32">
        <v>15.19389595022561</v>
      </c>
      <c r="N543" s="32">
        <v>17.345974882624208</v>
      </c>
      <c r="O543" s="32">
        <v>9.2144717482564205E-3</v>
      </c>
      <c r="P543" s="32"/>
      <c r="Q543" s="32" t="s">
        <v>1696</v>
      </c>
      <c r="R543" s="32">
        <v>1.696304870668079</v>
      </c>
      <c r="S543" s="32">
        <v>9.7207030313857796</v>
      </c>
    </row>
    <row r="544" spans="1:19">
      <c r="A544" s="32" t="s">
        <v>585</v>
      </c>
      <c r="B544" s="32">
        <v>50000</v>
      </c>
      <c r="C544" s="32">
        <v>1.0398568692330001</v>
      </c>
      <c r="D544" s="32">
        <v>1.0408044257446905</v>
      </c>
      <c r="E544" s="32">
        <v>1.0389530067293564</v>
      </c>
      <c r="F544" s="32">
        <v>1.1921333839398551</v>
      </c>
      <c r="G544" s="32">
        <v>0.37619847191470934</v>
      </c>
      <c r="H544" s="32">
        <v>0.14152529027096236</v>
      </c>
      <c r="I544" s="32">
        <v>4.9406723213965463E-2</v>
      </c>
      <c r="J544" s="32">
        <v>3.0094148737127271</v>
      </c>
      <c r="K544" s="32">
        <v>0.36144972351125537</v>
      </c>
      <c r="L544" s="32">
        <v>-0.3907375391796491</v>
      </c>
      <c r="M544" s="32">
        <v>2.8620074415278762</v>
      </c>
      <c r="N544" s="32">
        <v>3.2527449807075253</v>
      </c>
      <c r="O544" s="32">
        <v>1.6824107124656712E-3</v>
      </c>
      <c r="P544" s="32"/>
      <c r="Q544" s="32" t="s">
        <v>1697</v>
      </c>
      <c r="R544" s="32">
        <v>0.312549842189772</v>
      </c>
      <c r="S544" s="32">
        <v>1.789013060890009</v>
      </c>
    </row>
    <row r="545" spans="1:19">
      <c r="A545" s="32" t="s">
        <v>586</v>
      </c>
      <c r="B545" s="32">
        <v>50000</v>
      </c>
      <c r="C545" s="32">
        <v>0.10539776273</v>
      </c>
      <c r="D545" s="32">
        <v>0.10522370526708731</v>
      </c>
      <c r="E545" s="32">
        <v>0.10499579058687075</v>
      </c>
      <c r="F545" s="32">
        <v>0.17646249424645405</v>
      </c>
      <c r="G545" s="32">
        <v>3.8298012767191247E-2</v>
      </c>
      <c r="H545" s="32">
        <v>1.4667377819159435E-3</v>
      </c>
      <c r="I545" s="32">
        <v>4.4134480102437305E-2</v>
      </c>
      <c r="J545" s="32">
        <v>3.0368462066933422</v>
      </c>
      <c r="K545" s="32">
        <v>0.36396753630733808</v>
      </c>
      <c r="L545" s="32">
        <v>-7.959857692488817E-2</v>
      </c>
      <c r="M545" s="32">
        <v>0.25960202999640108</v>
      </c>
      <c r="N545" s="32">
        <v>0.33920060692128928</v>
      </c>
      <c r="O545" s="32">
        <v>1.7127391990118891E-4</v>
      </c>
      <c r="P545" s="32"/>
      <c r="Q545" s="32" t="s">
        <v>1698</v>
      </c>
      <c r="R545" s="32">
        <v>3.1369877284516998E-2</v>
      </c>
      <c r="S545" s="32">
        <v>0.18193035453120601</v>
      </c>
    </row>
    <row r="546" spans="1:19">
      <c r="A546" s="32" t="s">
        <v>587</v>
      </c>
      <c r="B546" s="32">
        <v>50000</v>
      </c>
      <c r="C546" s="32">
        <v>1768.7536622463099</v>
      </c>
      <c r="D546" s="32">
        <v>1769.6331064721971</v>
      </c>
      <c r="E546" s="32">
        <v>1770.7670019964812</v>
      </c>
      <c r="F546" s="32">
        <v>1777.0113670562014</v>
      </c>
      <c r="G546" s="32">
        <v>270.08553352239733</v>
      </c>
      <c r="H546" s="32">
        <v>72946.195418078001</v>
      </c>
      <c r="I546" s="32">
        <v>-1.3374844021564495E-2</v>
      </c>
      <c r="J546" s="32">
        <v>3.0234871469762421</v>
      </c>
      <c r="K546" s="32">
        <v>0.15262233314611681</v>
      </c>
      <c r="L546" s="32">
        <v>697.53585108319839</v>
      </c>
      <c r="M546" s="32">
        <v>2822.7185134928659</v>
      </c>
      <c r="N546" s="32">
        <v>2125.1826624096675</v>
      </c>
      <c r="O546" s="32">
        <v>1.2078592253907574</v>
      </c>
      <c r="P546" s="32"/>
      <c r="Q546" s="32" t="s">
        <v>1699</v>
      </c>
      <c r="R546" s="32">
        <v>1238.9025792661332</v>
      </c>
      <c r="S546" s="32">
        <v>2297.3497186794207</v>
      </c>
    </row>
    <row r="547" spans="1:19">
      <c r="A547" s="32" t="s">
        <v>588</v>
      </c>
      <c r="B547" s="32">
        <v>50000</v>
      </c>
      <c r="C547" s="32">
        <v>15.970604999999999</v>
      </c>
      <c r="D547" s="32">
        <v>15.830818509999624</v>
      </c>
      <c r="E547" s="32">
        <v>6.6917602922050321</v>
      </c>
      <c r="F547" s="32">
        <v>5.9324638846990956</v>
      </c>
      <c r="G547" s="32">
        <v>264.76102256154604</v>
      </c>
      <c r="H547" s="32">
        <v>70098.399067835489</v>
      </c>
      <c r="I547" s="32">
        <v>85.71634192128235</v>
      </c>
      <c r="J547" s="32">
        <v>10068.151296385178</v>
      </c>
      <c r="K547" s="32">
        <v>16.724405146474787</v>
      </c>
      <c r="L547" s="32">
        <v>2.488738385316728</v>
      </c>
      <c r="M547" s="32">
        <v>38380.281415130718</v>
      </c>
      <c r="N547" s="32">
        <v>38377.792676745397</v>
      </c>
      <c r="O547" s="32">
        <v>1.1840472884799449</v>
      </c>
      <c r="P547" s="32"/>
      <c r="Q547" s="32" t="s">
        <v>1700</v>
      </c>
      <c r="R547" s="32">
        <v>4.5174797129460034</v>
      </c>
      <c r="S547" s="32">
        <v>32.059216362836516</v>
      </c>
    </row>
    <row r="548" spans="1:19">
      <c r="A548" s="32" t="s">
        <v>589</v>
      </c>
      <c r="B548" s="32">
        <v>50000</v>
      </c>
      <c r="C548" s="32">
        <v>100.88559522442144</v>
      </c>
      <c r="D548" s="32">
        <v>100.75066532575769</v>
      </c>
      <c r="E548" s="32">
        <v>101.28001652189765</v>
      </c>
      <c r="F548" s="32">
        <v>98.442383006732328</v>
      </c>
      <c r="G548" s="32">
        <v>14.828409138486283</v>
      </c>
      <c r="H548" s="32">
        <v>219.88171757834351</v>
      </c>
      <c r="I548" s="32">
        <v>-0.29515557534679393</v>
      </c>
      <c r="J548" s="32">
        <v>3.9339040122165279</v>
      </c>
      <c r="K548" s="32">
        <v>0.14717926765586611</v>
      </c>
      <c r="L548" s="32">
        <v>-15.28605651748064</v>
      </c>
      <c r="M548" s="32">
        <v>169.49452348000668</v>
      </c>
      <c r="N548" s="32">
        <v>184.78057999748731</v>
      </c>
      <c r="O548" s="32">
        <v>6.6314661663668839E-2</v>
      </c>
      <c r="P548" s="32"/>
      <c r="Q548" s="32" t="s">
        <v>1701</v>
      </c>
      <c r="R548" s="32">
        <v>69.685710253544372</v>
      </c>
      <c r="S548" s="32">
        <v>128.72338975098052</v>
      </c>
    </row>
    <row r="549" spans="1:19">
      <c r="A549" s="32" t="s">
        <v>590</v>
      </c>
      <c r="B549" s="32">
        <v>50000</v>
      </c>
      <c r="C549" s="32">
        <v>76.012163857142838</v>
      </c>
      <c r="D549" s="32">
        <v>70.004056353810299</v>
      </c>
      <c r="E549" s="32">
        <v>6.2517654617111234</v>
      </c>
      <c r="F549" s="32">
        <v>4.8873970443306121</v>
      </c>
      <c r="G549" s="32">
        <v>882.01388945492522</v>
      </c>
      <c r="H549" s="32">
        <v>777948.501191405</v>
      </c>
      <c r="I549" s="32">
        <v>60.497791518160071</v>
      </c>
      <c r="J549" s="32">
        <v>5077.3157177702597</v>
      </c>
      <c r="K549" s="32">
        <v>12.599468307909239</v>
      </c>
      <c r="L549" s="32">
        <v>4.0815475243568358</v>
      </c>
      <c r="M549" s="32">
        <v>99199.012897927954</v>
      </c>
      <c r="N549" s="32">
        <v>99194.931350403596</v>
      </c>
      <c r="O549" s="32">
        <v>3.9444860278403957</v>
      </c>
      <c r="P549" s="32"/>
      <c r="Q549" s="32" t="s">
        <v>1702</v>
      </c>
      <c r="R549" s="32">
        <v>4.4537705838056096</v>
      </c>
      <c r="S549" s="32">
        <v>362.54562512869154</v>
      </c>
    </row>
    <row r="550" spans="1:19">
      <c r="A550" s="32" t="s">
        <v>591</v>
      </c>
      <c r="B550" s="32">
        <v>50000</v>
      </c>
      <c r="C550" s="32">
        <v>17.581959999999995</v>
      </c>
      <c r="D550" s="32">
        <v>16.196594164872369</v>
      </c>
      <c r="E550" s="32">
        <v>1.4478225755780363</v>
      </c>
      <c r="F550" s="32">
        <v>1.1838102726593434</v>
      </c>
      <c r="G550" s="32">
        <v>202.79459673500472</v>
      </c>
      <c r="H550" s="32">
        <v>41125.648464913189</v>
      </c>
      <c r="I550" s="32">
        <v>59.667585411046858</v>
      </c>
      <c r="J550" s="32">
        <v>4947.9920854655775</v>
      </c>
      <c r="K550" s="32">
        <v>12.520817319410973</v>
      </c>
      <c r="L550" s="32">
        <v>0.92645017590807055</v>
      </c>
      <c r="M550" s="32">
        <v>22633.612995852724</v>
      </c>
      <c r="N550" s="32">
        <v>22632.686545676814</v>
      </c>
      <c r="O550" s="32">
        <v>0.90692500753825489</v>
      </c>
      <c r="P550" s="32"/>
      <c r="Q550" s="32" t="s">
        <v>1703</v>
      </c>
      <c r="R550" s="32">
        <v>1.02168472501535</v>
      </c>
      <c r="S550" s="32">
        <v>83.803481331053888</v>
      </c>
    </row>
    <row r="551" spans="1:19">
      <c r="A551" s="32" t="s">
        <v>592</v>
      </c>
      <c r="B551" s="32">
        <v>50000</v>
      </c>
      <c r="C551" s="32">
        <v>2.9256338571428571</v>
      </c>
      <c r="D551" s="32">
        <v>2.6853370710372766</v>
      </c>
      <c r="E551" s="32">
        <v>0.24115922578906843</v>
      </c>
      <c r="F551" s="32">
        <v>0.19691742298140458</v>
      </c>
      <c r="G551" s="32">
        <v>33.601217249939062</v>
      </c>
      <c r="H551" s="32">
        <v>1129.0418006776024</v>
      </c>
      <c r="I551" s="32">
        <v>59.332844029848729</v>
      </c>
      <c r="J551" s="32">
        <v>4884.9550936200012</v>
      </c>
      <c r="K551" s="32">
        <v>12.512848987319037</v>
      </c>
      <c r="L551" s="32">
        <v>0.14304492760606899</v>
      </c>
      <c r="M551" s="32">
        <v>3738.51770293441</v>
      </c>
      <c r="N551" s="32">
        <v>3738.3746580068041</v>
      </c>
      <c r="O551" s="32">
        <v>0.15026921179520458</v>
      </c>
      <c r="P551" s="32"/>
      <c r="Q551" s="32" t="s">
        <v>1704</v>
      </c>
      <c r="R551" s="32">
        <v>0.16632489253447899</v>
      </c>
      <c r="S551" s="32">
        <v>13.952017168131498</v>
      </c>
    </row>
    <row r="552" spans="1:19">
      <c r="A552" s="32" t="s">
        <v>593</v>
      </c>
      <c r="B552" s="32">
        <v>50000</v>
      </c>
      <c r="C552" s="32">
        <v>64.55131200000001</v>
      </c>
      <c r="D552" s="32">
        <v>64.656234805582429</v>
      </c>
      <c r="E552" s="32">
        <v>64.176141387375012</v>
      </c>
      <c r="F552" s="32">
        <v>63.671119447810554</v>
      </c>
      <c r="G552" s="32">
        <v>24.25663739318448</v>
      </c>
      <c r="H552" s="32">
        <v>588.38445762443553</v>
      </c>
      <c r="I552" s="32">
        <v>0.11035196812456789</v>
      </c>
      <c r="J552" s="32">
        <v>3.0613880791696171</v>
      </c>
      <c r="K552" s="32">
        <v>0.37516316046121129</v>
      </c>
      <c r="L552" s="32">
        <v>-38.359341762632894</v>
      </c>
      <c r="M552" s="32">
        <v>177.86339748675124</v>
      </c>
      <c r="N552" s="32">
        <v>216.22273924938412</v>
      </c>
      <c r="O552" s="32">
        <v>0.10847898023344758</v>
      </c>
      <c r="P552" s="32"/>
      <c r="Q552" s="32" t="s">
        <v>1705</v>
      </c>
      <c r="R552" s="32">
        <v>18.273848986000271</v>
      </c>
      <c r="S552" s="32">
        <v>113.65495685686554</v>
      </c>
    </row>
    <row r="553" spans="1:19">
      <c r="A553" s="32" t="s">
        <v>594</v>
      </c>
      <c r="B553" s="32">
        <v>50000</v>
      </c>
      <c r="C553" s="32">
        <v>65.049036000000001</v>
      </c>
      <c r="D553" s="32">
        <v>65.213070095682752</v>
      </c>
      <c r="E553" s="32">
        <v>62.986130757296074</v>
      </c>
      <c r="F553" s="32">
        <v>53.331254786319711</v>
      </c>
      <c r="G553" s="32">
        <v>27.122186775168469</v>
      </c>
      <c r="H553" s="32">
        <v>735.61301546712332</v>
      </c>
      <c r="I553" s="32">
        <v>0.87405297552147476</v>
      </c>
      <c r="J553" s="32">
        <v>6.5295175267557957</v>
      </c>
      <c r="K553" s="32">
        <v>0.41590108754846089</v>
      </c>
      <c r="L553" s="32">
        <v>-26.966171335186122</v>
      </c>
      <c r="M553" s="32">
        <v>435.14056247015907</v>
      </c>
      <c r="N553" s="32">
        <v>462.10673380534519</v>
      </c>
      <c r="O553" s="32">
        <v>0.121294106655445</v>
      </c>
      <c r="P553" s="32"/>
      <c r="Q553" s="32" t="s">
        <v>1706</v>
      </c>
      <c r="R553" s="32">
        <v>18.752544535672868</v>
      </c>
      <c r="S553" s="32">
        <v>123.53274643335742</v>
      </c>
    </row>
    <row r="554" spans="1:19">
      <c r="A554" s="32" t="s">
        <v>1068</v>
      </c>
      <c r="B554" s="32">
        <v>50000</v>
      </c>
      <c r="C554" s="32">
        <v>42436.411691945679</v>
      </c>
      <c r="D554" s="32">
        <v>42424.646607829935</v>
      </c>
      <c r="E554" s="32">
        <v>41145.384044612409</v>
      </c>
      <c r="F554" s="32">
        <v>33104.829632011482</v>
      </c>
      <c r="G554" s="32">
        <v>20746.068664827566</v>
      </c>
      <c r="H554" s="32">
        <v>430399365.04574019</v>
      </c>
      <c r="I554" s="32">
        <v>58.425066331502705</v>
      </c>
      <c r="J554" s="32">
        <v>4800.5318150107369</v>
      </c>
      <c r="K554" s="32">
        <v>0.48900981678415789</v>
      </c>
      <c r="L554" s="32">
        <v>22981.0241587645</v>
      </c>
      <c r="M554" s="32">
        <v>2338037.1004489888</v>
      </c>
      <c r="N554" s="32">
        <v>2315056.0762902242</v>
      </c>
      <c r="O554" s="32">
        <v>92.77923960086548</v>
      </c>
      <c r="P554" s="32"/>
      <c r="Q554" s="32" t="s">
        <v>1707</v>
      </c>
      <c r="R554" s="32">
        <v>31735.221085912559</v>
      </c>
      <c r="S554" s="32">
        <v>56960.16335714751</v>
      </c>
    </row>
    <row r="555" spans="1:19">
      <c r="A555" s="32" t="s">
        <v>1067</v>
      </c>
      <c r="B555" s="32">
        <v>50000</v>
      </c>
      <c r="C555" s="32">
        <v>67013.845459237898</v>
      </c>
      <c r="D555" s="32">
        <v>66948.501877394621</v>
      </c>
      <c r="E555" s="32">
        <v>66327.960859556697</v>
      </c>
      <c r="F555" s="32">
        <v>65183.450142061018</v>
      </c>
      <c r="G555" s="32">
        <v>7779.8313087405868</v>
      </c>
      <c r="H555" s="32">
        <v>60525775.192460276</v>
      </c>
      <c r="I555" s="32">
        <v>68.160764360969125</v>
      </c>
      <c r="J555" s="32">
        <v>7662.2810651830587</v>
      </c>
      <c r="K555" s="32">
        <v>0.11620620462856798</v>
      </c>
      <c r="L555" s="32">
        <v>62395.421096986211</v>
      </c>
      <c r="M555" s="32">
        <v>1129527.1503964849</v>
      </c>
      <c r="N555" s="32">
        <v>1067131.7292994987</v>
      </c>
      <c r="O555" s="32">
        <v>34.79246331965021</v>
      </c>
      <c r="P555" s="32"/>
      <c r="Q555" s="32" t="s">
        <v>1708</v>
      </c>
      <c r="R555" s="32">
        <v>64166.080344334448</v>
      </c>
      <c r="S555" s="32">
        <v>71533.062479724511</v>
      </c>
    </row>
    <row r="556" spans="1:19">
      <c r="A556" s="32" t="s">
        <v>1073</v>
      </c>
      <c r="B556" s="32">
        <v>50000</v>
      </c>
      <c r="C556" s="32">
        <v>53384.892417895615</v>
      </c>
      <c r="D556" s="32">
        <v>53380.058849473069</v>
      </c>
      <c r="E556" s="32">
        <v>53258.684781123942</v>
      </c>
      <c r="F556" s="32">
        <v>53173.627587770257</v>
      </c>
      <c r="G556" s="32">
        <v>5210.5167498648461</v>
      </c>
      <c r="H556" s="32">
        <v>27149484.800622124</v>
      </c>
      <c r="I556" s="32">
        <v>173.04192876259916</v>
      </c>
      <c r="J556" s="32">
        <v>34714.475810138072</v>
      </c>
      <c r="K556" s="32">
        <v>9.7611671140304127E-2</v>
      </c>
      <c r="L556" s="32">
        <v>52165.97804630224</v>
      </c>
      <c r="M556" s="32">
        <v>1116283.0130275174</v>
      </c>
      <c r="N556" s="32">
        <v>1064117.0349812151</v>
      </c>
      <c r="O556" s="32">
        <v>23.302139301198128</v>
      </c>
      <c r="P556" s="32"/>
      <c r="Q556" s="32" t="s">
        <v>1709</v>
      </c>
      <c r="R556" s="32">
        <v>52697.787906127029</v>
      </c>
      <c r="S556" s="32">
        <v>53976.7332444965</v>
      </c>
    </row>
    <row r="557" spans="1:19">
      <c r="A557" s="32" t="s">
        <v>1074</v>
      </c>
      <c r="B557" s="32">
        <v>50000</v>
      </c>
      <c r="C557" s="32">
        <v>5585.8562390841535</v>
      </c>
      <c r="D557" s="32">
        <v>5585.9293085111331</v>
      </c>
      <c r="E557" s="32">
        <v>5585.9738905426257</v>
      </c>
      <c r="F557" s="32">
        <v>5381.8940675477979</v>
      </c>
      <c r="G557" s="32">
        <v>98.092373933878278</v>
      </c>
      <c r="H557" s="32">
        <v>9622.1138239838037</v>
      </c>
      <c r="I557" s="32">
        <v>8.9574528981789091E-3</v>
      </c>
      <c r="J557" s="32">
        <v>2.9840209866648602</v>
      </c>
      <c r="K557" s="32">
        <v>1.7560618567875091E-2</v>
      </c>
      <c r="L557" s="32">
        <v>5174.2973609856017</v>
      </c>
      <c r="M557" s="32">
        <v>6010.033611214727</v>
      </c>
      <c r="N557" s="32">
        <v>835.73625022912529</v>
      </c>
      <c r="O557" s="32">
        <v>0.43868243238096061</v>
      </c>
      <c r="P557" s="32"/>
      <c r="Q557" s="32" t="s">
        <v>1710</v>
      </c>
      <c r="R557" s="32">
        <v>5394.759576052671</v>
      </c>
      <c r="S557" s="32">
        <v>5777.5616670261179</v>
      </c>
    </row>
    <row r="558" spans="1:19">
      <c r="A558" s="32" t="s">
        <v>1075</v>
      </c>
      <c r="B558" s="32">
        <v>50000</v>
      </c>
      <c r="C558" s="32">
        <v>69.827900989974523</v>
      </c>
      <c r="D558" s="32">
        <v>69.840076402999728</v>
      </c>
      <c r="E558" s="32">
        <v>69.738745565553486</v>
      </c>
      <c r="F558" s="32">
        <v>36.281420537716016</v>
      </c>
      <c r="G558" s="32">
        <v>13.757620027258907</v>
      </c>
      <c r="H558" s="32">
        <v>189.2721088144354</v>
      </c>
      <c r="I558" s="32">
        <v>7.7516191933270112E-2</v>
      </c>
      <c r="J558" s="32">
        <v>3.0548588442707083</v>
      </c>
      <c r="K558" s="32">
        <v>0.19698747103128883</v>
      </c>
      <c r="L558" s="32">
        <v>13.687828184742648</v>
      </c>
      <c r="M558" s="32">
        <v>131.30350286435319</v>
      </c>
      <c r="N558" s="32">
        <v>117.61567467961055</v>
      </c>
      <c r="O558" s="32">
        <v>6.1525947179126857E-2</v>
      </c>
      <c r="P558" s="32"/>
      <c r="Q558" s="32" t="s">
        <v>1711</v>
      </c>
      <c r="R558" s="32">
        <v>43.308311862621707</v>
      </c>
      <c r="S558" s="32">
        <v>97.485726419914187</v>
      </c>
    </row>
    <row r="559" spans="1:19">
      <c r="A559" s="32" t="s">
        <v>1076</v>
      </c>
      <c r="B559" s="32">
        <v>50000</v>
      </c>
      <c r="C559" s="32">
        <v>5861.5389330831358</v>
      </c>
      <c r="D559" s="32">
        <v>5807.7216558524142</v>
      </c>
      <c r="E559" s="32">
        <v>5304.6721536254627</v>
      </c>
      <c r="F559" s="32">
        <v>5489.6040387875501</v>
      </c>
      <c r="G559" s="32">
        <v>5654.7540263183128</v>
      </c>
      <c r="H559" s="32">
        <v>31976243.098163173</v>
      </c>
      <c r="I559" s="32">
        <v>41.805158464173104</v>
      </c>
      <c r="J559" s="32">
        <v>2453.5133815539671</v>
      </c>
      <c r="K559" s="32">
        <v>0.97366133595952253</v>
      </c>
      <c r="L559" s="32">
        <v>2226.350445229155</v>
      </c>
      <c r="M559" s="32">
        <v>451063.27159721951</v>
      </c>
      <c r="N559" s="32">
        <v>448836.92115199036</v>
      </c>
      <c r="O559" s="32">
        <v>25.288828797776766</v>
      </c>
      <c r="P559" s="32"/>
      <c r="Q559" s="32" t="s">
        <v>1712</v>
      </c>
      <c r="R559" s="32">
        <v>3405.1609512723771</v>
      </c>
      <c r="S559" s="32">
        <v>9775.7568680185777</v>
      </c>
    </row>
    <row r="560" spans="1:19">
      <c r="A560" s="32" t="s">
        <v>1077</v>
      </c>
      <c r="B560" s="32">
        <v>50000</v>
      </c>
      <c r="C560" s="32">
        <v>-24577.433767292245</v>
      </c>
      <c r="D560" s="32">
        <v>-24523.85526956512</v>
      </c>
      <c r="E560" s="32">
        <v>-25551.801764524145</v>
      </c>
      <c r="F560" s="32">
        <v>-33495.431550450718</v>
      </c>
      <c r="G560" s="32">
        <v>19199.018024273766</v>
      </c>
      <c r="H560" s="32">
        <v>368602293.09638894</v>
      </c>
      <c r="I560" s="32">
        <v>68.985764049002825</v>
      </c>
      <c r="J560" s="32">
        <v>6318.4359510020913</v>
      </c>
      <c r="K560" s="32">
        <v>-0.78287111929339892</v>
      </c>
      <c r="L560" s="32">
        <v>-43521.753204195425</v>
      </c>
      <c r="M560" s="32">
        <v>2269314.1385289649</v>
      </c>
      <c r="N560" s="32">
        <v>2312835.8917331602</v>
      </c>
      <c r="O560" s="32">
        <v>85.8606188070397</v>
      </c>
      <c r="P560" s="32"/>
      <c r="Q560" s="32" t="s">
        <v>1713</v>
      </c>
      <c r="R560" s="32">
        <v>-34379.631429339643</v>
      </c>
      <c r="S560" s="32">
        <v>-11410.335658892654</v>
      </c>
    </row>
    <row r="561" spans="1:19">
      <c r="A561" s="32" t="s">
        <v>1066</v>
      </c>
      <c r="B561" s="32">
        <v>50000</v>
      </c>
      <c r="C561" s="32">
        <v>2111.7299681850172</v>
      </c>
      <c r="D561" s="32">
        <v>2104.9614707769892</v>
      </c>
      <c r="E561" s="32">
        <v>2044.1289958394677</v>
      </c>
      <c r="F561" s="32">
        <v>1831.7345741189051</v>
      </c>
      <c r="G561" s="32">
        <v>1181.4438738110553</v>
      </c>
      <c r="H561" s="32">
        <v>1395809.6269656725</v>
      </c>
      <c r="I561" s="32">
        <v>52.230001816870072</v>
      </c>
      <c r="J561" s="32">
        <v>4091.7207458927433</v>
      </c>
      <c r="K561" s="32">
        <v>0.56126627029185339</v>
      </c>
      <c r="L561" s="32">
        <v>965.47642563871398</v>
      </c>
      <c r="M561" s="32">
        <v>127628.04573869656</v>
      </c>
      <c r="N561" s="32">
        <v>126662.56931305784</v>
      </c>
      <c r="O561" s="32">
        <v>5.2835776268844068</v>
      </c>
      <c r="P561" s="32"/>
      <c r="Q561" s="32" t="s">
        <v>1714</v>
      </c>
      <c r="R561" s="32">
        <v>1494.6630372437307</v>
      </c>
      <c r="S561" s="32">
        <v>2753.1106732370758</v>
      </c>
    </row>
    <row r="562" spans="1:19">
      <c r="A562" s="32" t="s">
        <v>1069</v>
      </c>
      <c r="B562" s="32">
        <v>50000</v>
      </c>
      <c r="C562" s="32">
        <v>3459.502616866665</v>
      </c>
      <c r="D562" s="32">
        <v>3454.2767450976326</v>
      </c>
      <c r="E562" s="32">
        <v>3457.975864157288</v>
      </c>
      <c r="F562" s="32">
        <v>2859.4877660549323</v>
      </c>
      <c r="G562" s="32">
        <v>1222.6213953943143</v>
      </c>
      <c r="H562" s="32">
        <v>1494803.0764759399</v>
      </c>
      <c r="I562" s="32">
        <v>-2.4884473696935956E-3</v>
      </c>
      <c r="J562" s="32">
        <v>2.9558234851529668</v>
      </c>
      <c r="K562" s="32">
        <v>0.3539442510301119</v>
      </c>
      <c r="L562" s="32">
        <v>-1485.9861530587473</v>
      </c>
      <c r="M562" s="32">
        <v>9364.0907837499235</v>
      </c>
      <c r="N562" s="32">
        <v>10850.076936808671</v>
      </c>
      <c r="O562" s="32">
        <v>5.4677291016946707</v>
      </c>
      <c r="P562" s="32"/>
      <c r="Q562" s="32" t="s">
        <v>1069</v>
      </c>
      <c r="R562" s="32">
        <v>1054.6184034942967</v>
      </c>
      <c r="S562" s="32">
        <v>5856.991127215877</v>
      </c>
    </row>
    <row r="563" spans="1:19">
      <c r="A563" s="32" t="s">
        <v>1070</v>
      </c>
      <c r="B563" s="32">
        <v>50000</v>
      </c>
      <c r="C563" s="32">
        <v>158.44566666666671</v>
      </c>
      <c r="D563" s="32">
        <v>158.73478026397788</v>
      </c>
      <c r="E563" s="32">
        <v>159.4354816245766</v>
      </c>
      <c r="F563" s="32">
        <v>-22.920563379062855</v>
      </c>
      <c r="G563" s="32">
        <v>181.58194300090508</v>
      </c>
      <c r="H563" s="32">
        <v>32972.002023983943</v>
      </c>
      <c r="I563" s="32">
        <v>-1.3252494186711634E-2</v>
      </c>
      <c r="J563" s="32">
        <v>2.9910861583998622</v>
      </c>
      <c r="K563" s="32">
        <v>1.1439329345398157</v>
      </c>
      <c r="L563" s="32">
        <v>-684.93546442186266</v>
      </c>
      <c r="M563" s="32">
        <v>882.89417215381638</v>
      </c>
      <c r="N563" s="32">
        <v>1567.8296365756792</v>
      </c>
      <c r="O563" s="32">
        <v>0.81205913607303193</v>
      </c>
      <c r="P563" s="32"/>
      <c r="Q563" s="32" t="s">
        <v>1070</v>
      </c>
      <c r="R563" s="32">
        <v>-198.00444888408072</v>
      </c>
      <c r="S563" s="32">
        <v>513.55469620770418</v>
      </c>
    </row>
    <row r="564" spans="1:19">
      <c r="A564" s="32" t="s">
        <v>1071</v>
      </c>
      <c r="B564" s="32">
        <v>50000</v>
      </c>
      <c r="C564" s="32">
        <v>3301.0569501999985</v>
      </c>
      <c r="D564" s="32">
        <v>3295.5419648336692</v>
      </c>
      <c r="E564" s="32">
        <v>3296.0064577397748</v>
      </c>
      <c r="F564" s="32">
        <v>2882.4083294339953</v>
      </c>
      <c r="G564" s="32">
        <v>1208.7223875717002</v>
      </c>
      <c r="H564" s="32">
        <v>1461009.8102170313</v>
      </c>
      <c r="I564" s="32">
        <v>-7.7483231129282246E-3</v>
      </c>
      <c r="J564" s="32">
        <v>2.9601556004041694</v>
      </c>
      <c r="K564" s="32">
        <v>0.36677499496890981</v>
      </c>
      <c r="L564" s="32">
        <v>-1401.6297790503852</v>
      </c>
      <c r="M564" s="32">
        <v>8852.4692448642109</v>
      </c>
      <c r="N564" s="32">
        <v>10254.099023914596</v>
      </c>
      <c r="O564" s="32">
        <v>5.4055708490723378</v>
      </c>
      <c r="P564" s="32"/>
      <c r="Q564" s="32" t="s">
        <v>1071</v>
      </c>
      <c r="R564" s="32">
        <v>914.0762035873903</v>
      </c>
      <c r="S564" s="32">
        <v>5667.9748153271594</v>
      </c>
    </row>
    <row r="565" spans="1:19">
      <c r="A565" s="32" t="s">
        <v>1072</v>
      </c>
      <c r="B565" s="32">
        <v>50000</v>
      </c>
      <c r="C565" s="32">
        <v>-34792.802322511736</v>
      </c>
      <c r="D565" s="32">
        <v>-34767.23662965971</v>
      </c>
      <c r="E565" s="32">
        <v>-34756.134665883204</v>
      </c>
      <c r="F565" s="32">
        <v>-28885.219193933961</v>
      </c>
      <c r="G565" s="32">
        <v>5663.9694408042287</v>
      </c>
      <c r="H565" s="32">
        <v>32080549.826364163</v>
      </c>
      <c r="I565" s="32">
        <v>-9.4385015973004228E-3</v>
      </c>
      <c r="J565" s="32">
        <v>3.0505188238147176</v>
      </c>
      <c r="K565" s="32">
        <v>-0.16291111948691178</v>
      </c>
      <c r="L565" s="32">
        <v>-58786.618154298048</v>
      </c>
      <c r="M565" s="32">
        <v>-12142.122345562777</v>
      </c>
      <c r="N565" s="32">
        <v>46644.495808735272</v>
      </c>
      <c r="O565" s="32">
        <v>25.330041384239454</v>
      </c>
      <c r="P565" s="32"/>
      <c r="Q565" s="32" t="s">
        <v>1072</v>
      </c>
      <c r="R565" s="32">
        <v>-45918.391521209349</v>
      </c>
      <c r="S565" s="32">
        <v>-23736.794582082974</v>
      </c>
    </row>
    <row r="566" spans="1:19">
      <c r="A566" s="32" t="s">
        <v>449</v>
      </c>
      <c r="B566" s="32">
        <v>50000</v>
      </c>
      <c r="C566" s="32">
        <v>2847.1248927020001</v>
      </c>
      <c r="D566" s="32">
        <v>2847.5175079618921</v>
      </c>
      <c r="E566" s="32">
        <v>2846.8433291784868</v>
      </c>
      <c r="F566" s="32">
        <v>2863.895946411169</v>
      </c>
      <c r="G566" s="32">
        <v>73.084252595214352</v>
      </c>
      <c r="H566" s="32">
        <v>5341.3079774010957</v>
      </c>
      <c r="I566" s="32">
        <v>6.4235650808458569E-2</v>
      </c>
      <c r="J566" s="32">
        <v>2.9955240816373245</v>
      </c>
      <c r="K566" s="32">
        <v>2.5665953726663592E-2</v>
      </c>
      <c r="L566" s="32">
        <v>2564.5812763593512</v>
      </c>
      <c r="M566" s="32">
        <v>3171.6592656699945</v>
      </c>
      <c r="N566" s="32">
        <v>607.07798931064326</v>
      </c>
      <c r="O566" s="32">
        <v>0.32684271377532942</v>
      </c>
      <c r="P566" s="32"/>
      <c r="Q566" s="32" t="s">
        <v>1715</v>
      </c>
      <c r="R566" s="32">
        <v>2707.3340616352698</v>
      </c>
      <c r="S566" s="32">
        <v>2993.0231606059392</v>
      </c>
    </row>
    <row r="567" spans="1:19">
      <c r="A567" s="32" t="s">
        <v>450</v>
      </c>
      <c r="B567" s="32">
        <v>50000</v>
      </c>
      <c r="C567" s="32">
        <v>0.96929191799999992</v>
      </c>
      <c r="D567" s="32">
        <v>0.9695902756855499</v>
      </c>
      <c r="E567" s="32">
        <v>0.96881129298463831</v>
      </c>
      <c r="F567" s="32">
        <v>1.0494965504428688</v>
      </c>
      <c r="G567" s="32">
        <v>0.18455042785566619</v>
      </c>
      <c r="H567" s="32">
        <v>3.4058860421709455E-2</v>
      </c>
      <c r="I567" s="32">
        <v>1.0185629889017106E-2</v>
      </c>
      <c r="J567" s="32">
        <v>2.9777392413812311</v>
      </c>
      <c r="K567" s="32">
        <v>0.1903385713364128</v>
      </c>
      <c r="L567" s="32">
        <v>0.19234599947760864</v>
      </c>
      <c r="M567" s="32">
        <v>1.7432113542908074</v>
      </c>
      <c r="N567" s="32">
        <v>1.5508653548131988</v>
      </c>
      <c r="O567" s="32">
        <v>8.2533460392388079E-4</v>
      </c>
      <c r="P567" s="32"/>
      <c r="Q567" s="32" t="s">
        <v>1716</v>
      </c>
      <c r="R567" s="32">
        <v>0.60722058962530301</v>
      </c>
      <c r="S567" s="32">
        <v>1.332167527168115</v>
      </c>
    </row>
    <row r="568" spans="1:19">
      <c r="A568" s="32" t="s">
        <v>451</v>
      </c>
      <c r="B568" s="32">
        <v>50000</v>
      </c>
      <c r="C568" s="32">
        <v>25.030087269999996</v>
      </c>
      <c r="D568" s="32">
        <v>25.015862573676404</v>
      </c>
      <c r="E568" s="32">
        <v>25.018873179798646</v>
      </c>
      <c r="F568" s="32">
        <v>27.201402075399589</v>
      </c>
      <c r="G568" s="32">
        <v>4.8194773050023567</v>
      </c>
      <c r="H568" s="32">
        <v>23.227361493432781</v>
      </c>
      <c r="I568" s="32">
        <v>7.6753665721964537E-3</v>
      </c>
      <c r="J568" s="32">
        <v>3.0079747449146517</v>
      </c>
      <c r="K568" s="32">
        <v>0.19265685086045276</v>
      </c>
      <c r="L568" s="32">
        <v>3.7528374722074878</v>
      </c>
      <c r="M568" s="32">
        <v>47.508483751334182</v>
      </c>
      <c r="N568" s="32">
        <v>43.755646279126694</v>
      </c>
      <c r="O568" s="32">
        <v>2.1553357740005514E-2</v>
      </c>
      <c r="P568" s="32"/>
      <c r="Q568" s="32" t="s">
        <v>1717</v>
      </c>
      <c r="R568" s="32">
        <v>15.559169333378165</v>
      </c>
      <c r="S568" s="32">
        <v>34.503798696980923</v>
      </c>
    </row>
    <row r="569" spans="1:19">
      <c r="A569" s="32" t="s">
        <v>452</v>
      </c>
      <c r="B569" s="32">
        <v>50000</v>
      </c>
      <c r="C569" s="32">
        <v>9640.0629295680046</v>
      </c>
      <c r="D569" s="32">
        <v>9640.4121582488769</v>
      </c>
      <c r="E569" s="32">
        <v>9639.1191907786597</v>
      </c>
      <c r="F569" s="32">
        <v>9886.9799431124848</v>
      </c>
      <c r="G569" s="32">
        <v>213.05039058599112</v>
      </c>
      <c r="H569" s="32">
        <v>45390.468928843373</v>
      </c>
      <c r="I569" s="32">
        <v>2.3431682077038919E-2</v>
      </c>
      <c r="J569" s="32">
        <v>3.0130240907919426</v>
      </c>
      <c r="K569" s="32">
        <v>2.2099718050300709E-2</v>
      </c>
      <c r="L569" s="32">
        <v>8781.7974574660075</v>
      </c>
      <c r="M569" s="32">
        <v>10627.032994084695</v>
      </c>
      <c r="N569" s="32">
        <v>1845.2355366186875</v>
      </c>
      <c r="O569" s="32">
        <v>0.95279031196631481</v>
      </c>
      <c r="P569" s="32"/>
      <c r="Q569" s="32" t="s">
        <v>1718</v>
      </c>
      <c r="R569" s="32">
        <v>9224.3294909768392</v>
      </c>
      <c r="S569" s="32">
        <v>10059.852025069029</v>
      </c>
    </row>
    <row r="570" spans="1:19">
      <c r="A570" s="32" t="s">
        <v>453</v>
      </c>
      <c r="B570" s="32">
        <v>50000</v>
      </c>
      <c r="C570" s="32">
        <v>2.2940339310000031</v>
      </c>
      <c r="D570" s="32">
        <v>2.2897605426644625</v>
      </c>
      <c r="E570" s="32">
        <v>2.2849352746053215</v>
      </c>
      <c r="F570" s="32">
        <v>1.3107014821694114</v>
      </c>
      <c r="G570" s="32">
        <v>0.68822810428663628</v>
      </c>
      <c r="H570" s="32">
        <v>0.4736579235299771</v>
      </c>
      <c r="I570" s="32">
        <v>1.6035215160910853E-2</v>
      </c>
      <c r="J570" s="32">
        <v>2.9567271496987635</v>
      </c>
      <c r="K570" s="32">
        <v>0.30056771940256455</v>
      </c>
      <c r="L570" s="32">
        <v>-0.49010634868610681</v>
      </c>
      <c r="M570" s="32">
        <v>5.1692056943348597</v>
      </c>
      <c r="N570" s="32">
        <v>5.6593120430209662</v>
      </c>
      <c r="O570" s="32">
        <v>3.0778496504214664E-3</v>
      </c>
      <c r="P570" s="32"/>
      <c r="Q570" s="32" t="s">
        <v>1719</v>
      </c>
      <c r="R570" s="32">
        <v>0.952368056204275</v>
      </c>
      <c r="S570" s="32">
        <v>3.6360171395178411</v>
      </c>
    </row>
    <row r="571" spans="1:19">
      <c r="A571" s="32" t="s">
        <v>454</v>
      </c>
      <c r="B571" s="32">
        <v>50000</v>
      </c>
      <c r="C571" s="32">
        <v>43.395072859999964</v>
      </c>
      <c r="D571" s="32">
        <v>43.389949171486379</v>
      </c>
      <c r="E571" s="32">
        <v>43.457096175741341</v>
      </c>
      <c r="F571" s="32">
        <v>34.09575742671268</v>
      </c>
      <c r="G571" s="32">
        <v>13.008870141586213</v>
      </c>
      <c r="H571" s="32">
        <v>169.23070236065331</v>
      </c>
      <c r="I571" s="32">
        <v>-1.9506632986670484E-2</v>
      </c>
      <c r="J571" s="32">
        <v>2.9887873839713026</v>
      </c>
      <c r="K571" s="32">
        <v>0.29981298411234292</v>
      </c>
      <c r="L571" s="32">
        <v>-15.744282357602829</v>
      </c>
      <c r="M571" s="32">
        <v>93.762014675036653</v>
      </c>
      <c r="N571" s="32">
        <v>109.50629703263948</v>
      </c>
      <c r="O571" s="32">
        <v>5.8177435894108176E-2</v>
      </c>
      <c r="P571" s="32"/>
      <c r="Q571" s="32" t="s">
        <v>1720</v>
      </c>
      <c r="R571" s="32">
        <v>17.662788300790311</v>
      </c>
      <c r="S571" s="32">
        <v>68.97301753935524</v>
      </c>
    </row>
    <row r="572" spans="1:19">
      <c r="A572" s="32" t="s">
        <v>455</v>
      </c>
      <c r="B572" s="32">
        <v>50000</v>
      </c>
      <c r="C572" s="32">
        <v>2620.2294135399993</v>
      </c>
      <c r="D572" s="32">
        <v>2620.3415286925738</v>
      </c>
      <c r="E572" s="32">
        <v>2620.1967727845249</v>
      </c>
      <c r="F572" s="32">
        <v>2596.90877915278</v>
      </c>
      <c r="G572" s="32">
        <v>23.725908767754166</v>
      </c>
      <c r="H572" s="32">
        <v>562.9187468557941</v>
      </c>
      <c r="I572" s="32">
        <v>2.5414988986354185E-2</v>
      </c>
      <c r="J572" s="32">
        <v>3.0351826308926877</v>
      </c>
      <c r="K572" s="32">
        <v>9.0545100735751304E-3</v>
      </c>
      <c r="L572" s="32">
        <v>2505.1883377235654</v>
      </c>
      <c r="M572" s="32">
        <v>2713.153485503809</v>
      </c>
      <c r="N572" s="32">
        <v>207.96514778024357</v>
      </c>
      <c r="O572" s="32">
        <v>0.10610548966531318</v>
      </c>
      <c r="P572" s="32"/>
      <c r="Q572" s="32" t="s">
        <v>1721</v>
      </c>
      <c r="R572" s="32">
        <v>2574.4472293346366</v>
      </c>
      <c r="S572" s="32">
        <v>2667.1026847384683</v>
      </c>
    </row>
    <row r="573" spans="1:19">
      <c r="A573" s="32" t="s">
        <v>456</v>
      </c>
      <c r="B573" s="32">
        <v>50000</v>
      </c>
      <c r="C573" s="32">
        <v>1.0325901179999999</v>
      </c>
      <c r="D573" s="32">
        <v>1.0323156104822149</v>
      </c>
      <c r="E573" s="32">
        <v>1.0323290849721656</v>
      </c>
      <c r="F573" s="32">
        <v>0.97751197841321424</v>
      </c>
      <c r="G573" s="32">
        <v>0.25319577708728419</v>
      </c>
      <c r="H573" s="32">
        <v>6.410810153483372E-2</v>
      </c>
      <c r="I573" s="32">
        <v>5.5816813738736671E-3</v>
      </c>
      <c r="J573" s="32">
        <v>3.043367026144538</v>
      </c>
      <c r="K573" s="32">
        <v>0.24526973584077788</v>
      </c>
      <c r="L573" s="32">
        <v>4.1692105474946443E-2</v>
      </c>
      <c r="M573" s="32">
        <v>2.114076946929945</v>
      </c>
      <c r="N573" s="32">
        <v>2.0723848414549986</v>
      </c>
      <c r="O573" s="32">
        <v>1.1323259383661023E-3</v>
      </c>
      <c r="P573" s="32"/>
      <c r="Q573" s="32" t="s">
        <v>1722</v>
      </c>
      <c r="R573" s="32">
        <v>0.53439467710839095</v>
      </c>
      <c r="S573" s="32">
        <v>1.52630788104431</v>
      </c>
    </row>
    <row r="574" spans="1:19">
      <c r="A574" s="32" t="s">
        <v>457</v>
      </c>
      <c r="B574" s="32">
        <v>50000</v>
      </c>
      <c r="C574" s="32">
        <v>15.630939349999988</v>
      </c>
      <c r="D574" s="32">
        <v>15.637026760080508</v>
      </c>
      <c r="E574" s="32">
        <v>15.627380928075066</v>
      </c>
      <c r="F574" s="32">
        <v>13.395167834499867</v>
      </c>
      <c r="G574" s="32">
        <v>3.7441896210896539</v>
      </c>
      <c r="H574" s="32">
        <v>14.018955918675486</v>
      </c>
      <c r="I574" s="32">
        <v>2.6754057140458379E-2</v>
      </c>
      <c r="J574" s="32">
        <v>3.0241232910447842</v>
      </c>
      <c r="K574" s="32">
        <v>0.23944383280382495</v>
      </c>
      <c r="L574" s="32">
        <v>-2.3855514479822482E-3</v>
      </c>
      <c r="M574" s="32">
        <v>30.167937032557315</v>
      </c>
      <c r="N574" s="32">
        <v>30.170322584005298</v>
      </c>
      <c r="O574" s="32">
        <v>1.6744525026811292E-2</v>
      </c>
      <c r="P574" s="32"/>
      <c r="Q574" s="32" t="s">
        <v>1723</v>
      </c>
      <c r="R574" s="32">
        <v>8.2919946125545412</v>
      </c>
      <c r="S574" s="32">
        <v>23.058081936137995</v>
      </c>
    </row>
    <row r="575" spans="1:19">
      <c r="A575" s="32" t="s">
        <v>458</v>
      </c>
      <c r="B575" s="32">
        <v>50000</v>
      </c>
      <c r="C575" s="32">
        <v>1.514119656000001</v>
      </c>
      <c r="D575" s="32">
        <v>1.5101446018634537</v>
      </c>
      <c r="E575" s="32">
        <v>1.5019361915341181</v>
      </c>
      <c r="F575" s="32">
        <v>1.6363120136106437</v>
      </c>
      <c r="G575" s="32">
        <v>0.48017588718508536</v>
      </c>
      <c r="H575" s="32">
        <v>0.23056888263398381</v>
      </c>
      <c r="I575" s="32">
        <v>9.9201036770020914E-2</v>
      </c>
      <c r="J575" s="32">
        <v>3.0740824871406747</v>
      </c>
      <c r="K575" s="32">
        <v>0.31796682688039868</v>
      </c>
      <c r="L575" s="32">
        <v>-0.43013682182581453</v>
      </c>
      <c r="M575" s="32">
        <v>3.6564415834649102</v>
      </c>
      <c r="N575" s="32">
        <v>4.0865784052907248</v>
      </c>
      <c r="O575" s="32">
        <v>2.1474118498042423E-3</v>
      </c>
      <c r="P575" s="32"/>
      <c r="Q575" s="32" t="s">
        <v>1724</v>
      </c>
      <c r="R575" s="32">
        <v>0.59311988391036397</v>
      </c>
      <c r="S575" s="32">
        <v>2.4734946416531081</v>
      </c>
    </row>
    <row r="576" spans="1:19">
      <c r="A576" s="32" t="s">
        <v>459</v>
      </c>
      <c r="B576" s="32">
        <v>50000</v>
      </c>
      <c r="C576" s="32">
        <v>3.070987409999999</v>
      </c>
      <c r="D576" s="32">
        <v>3.0757049821953646</v>
      </c>
      <c r="E576" s="32">
        <v>3.0518588282768246</v>
      </c>
      <c r="F576" s="32">
        <v>3.1401832320285972</v>
      </c>
      <c r="G576" s="32">
        <v>0.97433500409162133</v>
      </c>
      <c r="H576" s="32">
        <v>0.9493287001982198</v>
      </c>
      <c r="I576" s="32">
        <v>0.1260629692859461</v>
      </c>
      <c r="J576" s="32">
        <v>3.0544521540515426</v>
      </c>
      <c r="K576" s="32">
        <v>0.31678428514173174</v>
      </c>
      <c r="L576" s="32">
        <v>-1.1815746312223885</v>
      </c>
      <c r="M576" s="32">
        <v>7.6933766837548889</v>
      </c>
      <c r="N576" s="32">
        <v>8.8749513149772774</v>
      </c>
      <c r="O576" s="32">
        <v>4.357358604012802E-3</v>
      </c>
      <c r="P576" s="32"/>
      <c r="Q576" s="32" t="s">
        <v>1725</v>
      </c>
      <c r="R576" s="32">
        <v>1.2040686875313009</v>
      </c>
      <c r="S576" s="32">
        <v>5.0510700622610649</v>
      </c>
    </row>
    <row r="577" spans="1:19">
      <c r="A577" s="32" t="s">
        <v>460</v>
      </c>
      <c r="B577" s="32">
        <v>50000</v>
      </c>
      <c r="C577" s="32">
        <v>3949.9567661070023</v>
      </c>
      <c r="D577" s="32">
        <v>3949.5262196722756</v>
      </c>
      <c r="E577" s="32">
        <v>3948.0798409927093</v>
      </c>
      <c r="F577" s="32">
        <v>3671.5754389749254</v>
      </c>
      <c r="G577" s="32">
        <v>142.34377570439545</v>
      </c>
      <c r="H577" s="32">
        <v>20261.750481783245</v>
      </c>
      <c r="I577" s="32">
        <v>5.6194380422172632E-2</v>
      </c>
      <c r="J577" s="32">
        <v>3.0005100429309635</v>
      </c>
      <c r="K577" s="32">
        <v>3.6040721794779441E-2</v>
      </c>
      <c r="L577" s="32">
        <v>3308.7209752105668</v>
      </c>
      <c r="M577" s="32">
        <v>4648.0447923076363</v>
      </c>
      <c r="N577" s="32">
        <v>1339.3238170970694</v>
      </c>
      <c r="O577" s="32">
        <v>0.63658071729802257</v>
      </c>
      <c r="P577" s="32"/>
      <c r="Q577" s="32" t="s">
        <v>1726</v>
      </c>
      <c r="R577" s="32">
        <v>3674.060687254469</v>
      </c>
      <c r="S577" s="32">
        <v>4234.0444299295459</v>
      </c>
    </row>
    <row r="578" spans="1:19">
      <c r="A578" s="32" t="s">
        <v>461</v>
      </c>
      <c r="B578" s="32">
        <v>50000</v>
      </c>
      <c r="C578" s="32">
        <v>2.4689158829999993</v>
      </c>
      <c r="D578" s="32">
        <v>2.465835829319408</v>
      </c>
      <c r="E578" s="32">
        <v>2.4635328590381596</v>
      </c>
      <c r="F578" s="32">
        <v>2.3307929437473587</v>
      </c>
      <c r="G578" s="32">
        <v>0.75461947172558885</v>
      </c>
      <c r="H578" s="32">
        <v>0.56945054710740683</v>
      </c>
      <c r="I578" s="32">
        <v>1.7513230511651507E-2</v>
      </c>
      <c r="J578" s="32">
        <v>3.0144508632526126</v>
      </c>
      <c r="K578" s="32">
        <v>0.30602989167120276</v>
      </c>
      <c r="L578" s="32">
        <v>-0.48436157773465988</v>
      </c>
      <c r="M578" s="32">
        <v>6.0397627751325178</v>
      </c>
      <c r="N578" s="32">
        <v>6.5241243528671777</v>
      </c>
      <c r="O578" s="32">
        <v>3.3747608718467945E-3</v>
      </c>
      <c r="P578" s="32"/>
      <c r="Q578" s="32" t="s">
        <v>1727</v>
      </c>
      <c r="R578" s="32">
        <v>1.002392816724698</v>
      </c>
      <c r="S578" s="32">
        <v>3.9491336481172139</v>
      </c>
    </row>
    <row r="579" spans="1:19">
      <c r="A579" s="32" t="s">
        <v>462</v>
      </c>
      <c r="B579" s="32">
        <v>50000</v>
      </c>
      <c r="C579" s="32">
        <v>34.637317110000019</v>
      </c>
      <c r="D579" s="32">
        <v>34.620822211149139</v>
      </c>
      <c r="E579" s="32">
        <v>34.551896122101894</v>
      </c>
      <c r="F579" s="32">
        <v>36.4918131360023</v>
      </c>
      <c r="G579" s="32">
        <v>10.678343045098552</v>
      </c>
      <c r="H579" s="32">
        <v>114.02701018880462</v>
      </c>
      <c r="I579" s="32">
        <v>1.568104185378626E-2</v>
      </c>
      <c r="J579" s="32">
        <v>3.0372983460659415</v>
      </c>
      <c r="K579" s="32">
        <v>0.30843701457961747</v>
      </c>
      <c r="L579" s="32">
        <v>-14.630806441720866</v>
      </c>
      <c r="M579" s="32">
        <v>81.754119709108068</v>
      </c>
      <c r="N579" s="32">
        <v>96.384926150828932</v>
      </c>
      <c r="O579" s="32">
        <v>4.7755001871804932E-2</v>
      </c>
      <c r="P579" s="32"/>
      <c r="Q579" s="32" t="s">
        <v>1728</v>
      </c>
      <c r="R579" s="32">
        <v>13.805763620187715</v>
      </c>
      <c r="S579" s="32">
        <v>55.600666059671347</v>
      </c>
    </row>
    <row r="580" spans="1:19">
      <c r="A580" s="32" t="s">
        <v>463</v>
      </c>
      <c r="B580" s="32">
        <v>50000</v>
      </c>
      <c r="C580" s="32">
        <v>4540.4846471849996</v>
      </c>
      <c r="D580" s="32">
        <v>4539.204742579298</v>
      </c>
      <c r="E580" s="32">
        <v>4538.9288692269256</v>
      </c>
      <c r="F580" s="32">
        <v>4273.9857945347994</v>
      </c>
      <c r="G580" s="32">
        <v>134.27642165536994</v>
      </c>
      <c r="H580" s="32">
        <v>18030.157412570705</v>
      </c>
      <c r="I580" s="32">
        <v>4.5122037969311012E-3</v>
      </c>
      <c r="J580" s="32">
        <v>3.0334230332605236</v>
      </c>
      <c r="K580" s="32">
        <v>2.9581486024591718E-2</v>
      </c>
      <c r="L580" s="32">
        <v>3977.5720493644758</v>
      </c>
      <c r="M580" s="32">
        <v>5104.088652694184</v>
      </c>
      <c r="N580" s="32">
        <v>1126.5166033297082</v>
      </c>
      <c r="O580" s="32">
        <v>0.60050241319366404</v>
      </c>
      <c r="P580" s="32"/>
      <c r="Q580" s="32" t="s">
        <v>1729</v>
      </c>
      <c r="R580" s="32">
        <v>4276.8100245043879</v>
      </c>
      <c r="S580" s="32">
        <v>4803.9483572822483</v>
      </c>
    </row>
    <row r="581" spans="1:19">
      <c r="A581" s="32" t="s">
        <v>464</v>
      </c>
      <c r="B581" s="32">
        <v>50000</v>
      </c>
      <c r="C581" s="32">
        <v>2.5390652849999986</v>
      </c>
      <c r="D581" s="32">
        <v>2.5355696935313508</v>
      </c>
      <c r="E581" s="32">
        <v>2.5255285747057572</v>
      </c>
      <c r="F581" s="32">
        <v>1.911966411244477</v>
      </c>
      <c r="G581" s="32">
        <v>0.32376803402383697</v>
      </c>
      <c r="H581" s="32">
        <v>0.10482573985566045</v>
      </c>
      <c r="I581" s="32">
        <v>0.15941976346248088</v>
      </c>
      <c r="J581" s="32">
        <v>3.0611652949600834</v>
      </c>
      <c r="K581" s="32">
        <v>0.12769044954663311</v>
      </c>
      <c r="L581" s="32">
        <v>1.3339652444086818</v>
      </c>
      <c r="M581" s="32">
        <v>4.0079008058654271</v>
      </c>
      <c r="N581" s="32">
        <v>2.6739355614567453</v>
      </c>
      <c r="O581" s="32">
        <v>1.4479346660375286E-3</v>
      </c>
      <c r="P581" s="32"/>
      <c r="Q581" s="32" t="s">
        <v>1730</v>
      </c>
      <c r="R581" s="32">
        <v>1.9269864931075431</v>
      </c>
      <c r="S581" s="32">
        <v>3.1919854787869562</v>
      </c>
    </row>
    <row r="582" spans="1:19">
      <c r="A582" s="32" t="s">
        <v>465</v>
      </c>
      <c r="B582" s="32">
        <v>50000</v>
      </c>
      <c r="C582" s="32">
        <v>36.749020198000011</v>
      </c>
      <c r="D582" s="32">
        <v>36.72710629447888</v>
      </c>
      <c r="E582" s="32">
        <v>36.186922829901562</v>
      </c>
      <c r="F582" s="32">
        <v>32.837357077334524</v>
      </c>
      <c r="G582" s="32">
        <v>5.3517117313870726</v>
      </c>
      <c r="H582" s="32">
        <v>28.640818455866018</v>
      </c>
      <c r="I582" s="32">
        <v>0.96919974783568064</v>
      </c>
      <c r="J582" s="32">
        <v>5.9339446287767208</v>
      </c>
      <c r="K582" s="32">
        <v>0.14571558370204585</v>
      </c>
      <c r="L582" s="32">
        <v>17.984388940710385</v>
      </c>
      <c r="M582" s="32">
        <v>84.211409289060924</v>
      </c>
      <c r="N582" s="32">
        <v>66.227020348350536</v>
      </c>
      <c r="O582" s="32">
        <v>2.393358245472918E-2</v>
      </c>
      <c r="P582" s="32"/>
      <c r="Q582" s="32" t="s">
        <v>1731</v>
      </c>
      <c r="R582" s="32">
        <v>27.933292309530042</v>
      </c>
      <c r="S582" s="32">
        <v>48.721983464423104</v>
      </c>
    </row>
    <row r="583" spans="1:19">
      <c r="A583" s="32" t="s">
        <v>466</v>
      </c>
      <c r="B583" s="32">
        <v>50000</v>
      </c>
      <c r="C583" s="32">
        <v>4842.7668879539997</v>
      </c>
      <c r="D583" s="32">
        <v>4841.9027600562958</v>
      </c>
      <c r="E583" s="32">
        <v>4840.847870545057</v>
      </c>
      <c r="F583" s="32">
        <v>4876.4858183226615</v>
      </c>
      <c r="G583" s="32">
        <v>113.11770874515994</v>
      </c>
      <c r="H583" s="32">
        <v>12795.616031754835</v>
      </c>
      <c r="I583" s="32">
        <v>4.4320514081613943E-2</v>
      </c>
      <c r="J583" s="32">
        <v>2.9923877972567912</v>
      </c>
      <c r="K583" s="32">
        <v>2.3362242975702538E-2</v>
      </c>
      <c r="L583" s="32">
        <v>4373.3068909870826</v>
      </c>
      <c r="M583" s="32">
        <v>5304.6905767241806</v>
      </c>
      <c r="N583" s="32">
        <v>931.38368573709795</v>
      </c>
      <c r="O583" s="32">
        <v>0.5058777724264002</v>
      </c>
      <c r="P583" s="32"/>
      <c r="Q583" s="32" t="s">
        <v>1732</v>
      </c>
      <c r="R583" s="32">
        <v>4621.690662901754</v>
      </c>
      <c r="S583" s="32">
        <v>5065.9267131676224</v>
      </c>
    </row>
    <row r="584" spans="1:19">
      <c r="A584" s="32" t="s">
        <v>467</v>
      </c>
      <c r="B584" s="32">
        <v>50000</v>
      </c>
      <c r="C584" s="32">
        <v>1.3665604849999993</v>
      </c>
      <c r="D584" s="32">
        <v>1.3648332037598427</v>
      </c>
      <c r="E584" s="32">
        <v>1.3641807757645896</v>
      </c>
      <c r="F584" s="32">
        <v>1.3420684439345565</v>
      </c>
      <c r="G584" s="32">
        <v>0.20719206644763846</v>
      </c>
      <c r="H584" s="32">
        <v>4.2928552398842634E-2</v>
      </c>
      <c r="I584" s="32">
        <v>9.3059527673062716E-3</v>
      </c>
      <c r="J584" s="32">
        <v>3.0258529328164969</v>
      </c>
      <c r="K584" s="32">
        <v>0.15180760980672636</v>
      </c>
      <c r="L584" s="32">
        <v>0.38300121438913265</v>
      </c>
      <c r="M584" s="32">
        <v>2.3178996053812906</v>
      </c>
      <c r="N584" s="32">
        <v>1.934898390992158</v>
      </c>
      <c r="O584" s="32">
        <v>9.2659108995114597E-4</v>
      </c>
      <c r="P584" s="32"/>
      <c r="Q584" s="32" t="s">
        <v>1733</v>
      </c>
      <c r="R584" s="32">
        <v>0.96033264964969101</v>
      </c>
      <c r="S584" s="32">
        <v>1.7712977776117911</v>
      </c>
    </row>
    <row r="585" spans="1:19">
      <c r="A585" s="32" t="s">
        <v>468</v>
      </c>
      <c r="B585" s="32">
        <v>50000</v>
      </c>
      <c r="C585" s="32">
        <v>46.743620258000036</v>
      </c>
      <c r="D585" s="32">
        <v>46.721253785530692</v>
      </c>
      <c r="E585" s="32">
        <v>46.741695435303313</v>
      </c>
      <c r="F585" s="32">
        <v>50.337643051306401</v>
      </c>
      <c r="G585" s="32">
        <v>7.478507389616496</v>
      </c>
      <c r="H585" s="32">
        <v>55.928072776548532</v>
      </c>
      <c r="I585" s="32">
        <v>1.1743470407971681E-2</v>
      </c>
      <c r="J585" s="32">
        <v>2.9859507215390204</v>
      </c>
      <c r="K585" s="32">
        <v>0.16006649615923935</v>
      </c>
      <c r="L585" s="32">
        <v>17.411802648035383</v>
      </c>
      <c r="M585" s="32">
        <v>81.232923015295114</v>
      </c>
      <c r="N585" s="32">
        <v>63.821120367259731</v>
      </c>
      <c r="O585" s="32">
        <v>3.3444901786833979E-2</v>
      </c>
      <c r="P585" s="32"/>
      <c r="Q585" s="32" t="s">
        <v>1734</v>
      </c>
      <c r="R585" s="32">
        <v>32.024165931002074</v>
      </c>
      <c r="S585" s="32">
        <v>61.462786954043665</v>
      </c>
    </row>
    <row r="586" spans="1:19">
      <c r="A586" s="32" t="s">
        <v>469</v>
      </c>
      <c r="B586" s="32">
        <v>50000</v>
      </c>
      <c r="C586" s="32">
        <v>2190.5714631970004</v>
      </c>
      <c r="D586" s="32">
        <v>2190.8341068479408</v>
      </c>
      <c r="E586" s="32">
        <v>2190.7389964320691</v>
      </c>
      <c r="F586" s="32">
        <v>2172.3630743806502</v>
      </c>
      <c r="G586" s="32">
        <v>28.51407216916957</v>
      </c>
      <c r="H586" s="32">
        <v>813.05231166861063</v>
      </c>
      <c r="I586" s="32">
        <v>1.2762283773534724E-3</v>
      </c>
      <c r="J586" s="32">
        <v>2.9663381711639776</v>
      </c>
      <c r="K586" s="32">
        <v>1.3015167182235512E-2</v>
      </c>
      <c r="L586" s="32">
        <v>2077.1202343073924</v>
      </c>
      <c r="M586" s="32">
        <v>2303.6513507133213</v>
      </c>
      <c r="N586" s="32">
        <v>226.53111640592897</v>
      </c>
      <c r="O586" s="32">
        <v>0.12751880737119609</v>
      </c>
      <c r="P586" s="32"/>
      <c r="Q586" s="32" t="s">
        <v>1735</v>
      </c>
      <c r="R586" s="32">
        <v>2134.7859453719011</v>
      </c>
      <c r="S586" s="32">
        <v>2246.7975222689915</v>
      </c>
    </row>
    <row r="587" spans="1:19">
      <c r="A587" s="32" t="s">
        <v>470</v>
      </c>
      <c r="B587" s="32">
        <v>50000</v>
      </c>
      <c r="C587" s="32">
        <v>1.0082621220000003</v>
      </c>
      <c r="D587" s="32">
        <v>1.0081409951405838</v>
      </c>
      <c r="E587" s="32">
        <v>1.0072939593950432</v>
      </c>
      <c r="F587" s="32">
        <v>0.87512156519388107</v>
      </c>
      <c r="G587" s="32">
        <v>0.24717032671271999</v>
      </c>
      <c r="H587" s="32">
        <v>6.1093170407272746E-2</v>
      </c>
      <c r="I587" s="32">
        <v>6.364780162904155E-3</v>
      </c>
      <c r="J587" s="32">
        <v>3.0343503988336273</v>
      </c>
      <c r="K587" s="32">
        <v>0.24517436341159052</v>
      </c>
      <c r="L587" s="32">
        <v>-5.2944470197230337E-2</v>
      </c>
      <c r="M587" s="32">
        <v>2.0370644358559979</v>
      </c>
      <c r="N587" s="32">
        <v>2.0900089060532281</v>
      </c>
      <c r="O587" s="32">
        <v>1.1053793051009481E-3</v>
      </c>
      <c r="P587" s="32"/>
      <c r="Q587" s="32" t="s">
        <v>1736</v>
      </c>
      <c r="R587" s="32">
        <v>0.52227847747298495</v>
      </c>
      <c r="S587" s="32">
        <v>1.4947235289292859</v>
      </c>
    </row>
    <row r="588" spans="1:19">
      <c r="A588" s="32" t="s">
        <v>471</v>
      </c>
      <c r="B588" s="32">
        <v>50000</v>
      </c>
      <c r="C588" s="32">
        <v>15.263500070000003</v>
      </c>
      <c r="D588" s="32">
        <v>15.251222033597729</v>
      </c>
      <c r="E588" s="32">
        <v>15.250880697674067</v>
      </c>
      <c r="F588" s="32">
        <v>13.985155192765527</v>
      </c>
      <c r="G588" s="32">
        <v>3.6089113409249132</v>
      </c>
      <c r="H588" s="32">
        <v>13.024241066656455</v>
      </c>
      <c r="I588" s="32">
        <v>-3.2368827801705939E-3</v>
      </c>
      <c r="J588" s="32">
        <v>3.0260924460214782</v>
      </c>
      <c r="K588" s="32">
        <v>0.2366309619632217</v>
      </c>
      <c r="L588" s="32">
        <v>0.68500899161358797</v>
      </c>
      <c r="M588" s="32">
        <v>30.438702977225692</v>
      </c>
      <c r="N588" s="32">
        <v>29.753693985612102</v>
      </c>
      <c r="O588" s="32">
        <v>1.6139542166156051E-2</v>
      </c>
      <c r="P588" s="32"/>
      <c r="Q588" s="32" t="s">
        <v>1737</v>
      </c>
      <c r="R588" s="32">
        <v>8.1891417671015674</v>
      </c>
      <c r="S588" s="32">
        <v>22.302506895819505</v>
      </c>
    </row>
    <row r="589" spans="1:19">
      <c r="A589" s="32" t="s">
        <v>472</v>
      </c>
      <c r="B589" s="32">
        <v>50000</v>
      </c>
      <c r="C589" s="32">
        <v>6.804629831999998</v>
      </c>
      <c r="D589" s="32">
        <v>6.8074392460332174</v>
      </c>
      <c r="E589" s="32">
        <v>6.7957948038544167</v>
      </c>
      <c r="F589" s="32">
        <v>5.5118244589308496</v>
      </c>
      <c r="G589" s="32">
        <v>1.2571271347465922</v>
      </c>
      <c r="H589" s="32">
        <v>1.5803686329161764</v>
      </c>
      <c r="I589" s="32">
        <v>6.5864675134258435E-2</v>
      </c>
      <c r="J589" s="32">
        <v>3.0617497691536251</v>
      </c>
      <c r="K589" s="32">
        <v>0.18466960766181445</v>
      </c>
      <c r="L589" s="32">
        <v>1.7789677193388611</v>
      </c>
      <c r="M589" s="32">
        <v>12.135711916342338</v>
      </c>
      <c r="N589" s="32">
        <v>10.356744197003476</v>
      </c>
      <c r="O589" s="32">
        <v>5.6220434593058366E-3</v>
      </c>
      <c r="P589" s="32"/>
      <c r="Q589" s="32" t="s">
        <v>1738</v>
      </c>
      <c r="R589" s="32">
        <v>4.3889080949270483</v>
      </c>
      <c r="S589" s="32">
        <v>9.3265904099387953</v>
      </c>
    </row>
    <row r="590" spans="1:19">
      <c r="A590" s="32" t="s">
        <v>473</v>
      </c>
      <c r="B590" s="32">
        <v>50000</v>
      </c>
      <c r="C590" s="32">
        <v>56.433842120000065</v>
      </c>
      <c r="D590" s="32">
        <v>56.438332965858166</v>
      </c>
      <c r="E590" s="32">
        <v>56.426481591051967</v>
      </c>
      <c r="F590" s="32">
        <v>60.295592198950295</v>
      </c>
      <c r="G590" s="32">
        <v>11.18266205355123</v>
      </c>
      <c r="H590" s="32">
        <v>125.05193060393461</v>
      </c>
      <c r="I590" s="32">
        <v>1.7240885878554019E-2</v>
      </c>
      <c r="J590" s="32">
        <v>2.9828019866381914</v>
      </c>
      <c r="K590" s="32">
        <v>0.1981394819070236</v>
      </c>
      <c r="L590" s="32">
        <v>13.560050751296393</v>
      </c>
      <c r="M590" s="32">
        <v>106.42101554620538</v>
      </c>
      <c r="N590" s="32">
        <v>92.860964794908995</v>
      </c>
      <c r="O590" s="32">
        <v>5.0010385042295886E-2</v>
      </c>
      <c r="P590" s="32"/>
      <c r="Q590" s="32" t="s">
        <v>1739</v>
      </c>
      <c r="R590" s="32">
        <v>34.581495303107843</v>
      </c>
      <c r="S590" s="32">
        <v>78.535198455422915</v>
      </c>
    </row>
    <row r="591" spans="1:19">
      <c r="A591" s="32" t="s">
        <v>474</v>
      </c>
      <c r="B591" s="32">
        <v>50000</v>
      </c>
      <c r="C591" s="32">
        <v>1597.7410671949965</v>
      </c>
      <c r="D591" s="32">
        <v>1598.0383721894211</v>
      </c>
      <c r="E591" s="32">
        <v>1597.5325219123386</v>
      </c>
      <c r="F591" s="32">
        <v>1648.3722598330314</v>
      </c>
      <c r="G591" s="32">
        <v>66.662803806203243</v>
      </c>
      <c r="H591" s="32">
        <v>4443.9294113043461</v>
      </c>
      <c r="I591" s="32">
        <v>4.6699334056240036E-2</v>
      </c>
      <c r="J591" s="32">
        <v>2.9866013596067704</v>
      </c>
      <c r="K591" s="32">
        <v>4.1715396179674132E-2</v>
      </c>
      <c r="L591" s="32">
        <v>1301.9273169447038</v>
      </c>
      <c r="M591" s="32">
        <v>1882.3528388482175</v>
      </c>
      <c r="N591" s="32">
        <v>580.42552190351375</v>
      </c>
      <c r="O591" s="32">
        <v>0.29812512176280437</v>
      </c>
      <c r="P591" s="32"/>
      <c r="Q591" s="32" t="s">
        <v>1740</v>
      </c>
      <c r="R591" s="32">
        <v>1469.2962680442904</v>
      </c>
      <c r="S591" s="32">
        <v>1730.0165413591924</v>
      </c>
    </row>
    <row r="592" spans="1:19">
      <c r="A592" s="32" t="s">
        <v>475</v>
      </c>
      <c r="B592" s="32">
        <v>50000</v>
      </c>
      <c r="C592" s="32">
        <v>1.0807607580000007</v>
      </c>
      <c r="D592" s="32">
        <v>1.0804757500354303</v>
      </c>
      <c r="E592" s="32">
        <v>1.0799787280114101</v>
      </c>
      <c r="F592" s="32">
        <v>0.79955741337983166</v>
      </c>
      <c r="G592" s="32">
        <v>0.18002934282425984</v>
      </c>
      <c r="H592" s="32">
        <v>3.241056427773488E-2</v>
      </c>
      <c r="I592" s="32">
        <v>2.9916297261702793E-2</v>
      </c>
      <c r="J592" s="32">
        <v>3.07888268147487</v>
      </c>
      <c r="K592" s="32">
        <v>0.16662043809715898</v>
      </c>
      <c r="L592" s="32">
        <v>0.31331604191887058</v>
      </c>
      <c r="M592" s="32">
        <v>1.971378870659775</v>
      </c>
      <c r="N592" s="32">
        <v>1.6580628287409045</v>
      </c>
      <c r="O592" s="32">
        <v>8.0511569699931798E-4</v>
      </c>
      <c r="P592" s="32"/>
      <c r="Q592" s="32" t="s">
        <v>1741</v>
      </c>
      <c r="R592" s="32">
        <v>0.72569210876861001</v>
      </c>
      <c r="S592" s="32">
        <v>1.436976506936535</v>
      </c>
    </row>
    <row r="593" spans="1:19">
      <c r="A593" s="32" t="s">
        <v>476</v>
      </c>
      <c r="B593" s="32">
        <v>50000</v>
      </c>
      <c r="C593" s="32">
        <v>17.011087249999996</v>
      </c>
      <c r="D593" s="32">
        <v>17.014050891541679</v>
      </c>
      <c r="E593" s="32">
        <v>16.996439510721537</v>
      </c>
      <c r="F593" s="32">
        <v>18.848912147451866</v>
      </c>
      <c r="G593" s="32">
        <v>3.4438625206192377</v>
      </c>
      <c r="H593" s="32">
        <v>11.86018906092589</v>
      </c>
      <c r="I593" s="32">
        <v>4.6995702768659324E-2</v>
      </c>
      <c r="J593" s="32">
        <v>3.0216728665485619</v>
      </c>
      <c r="K593" s="32">
        <v>0.20241284938975412</v>
      </c>
      <c r="L593" s="32">
        <v>2.9215539053101001</v>
      </c>
      <c r="M593" s="32">
        <v>32.474872089704405</v>
      </c>
      <c r="N593" s="32">
        <v>29.553318184394307</v>
      </c>
      <c r="O593" s="32">
        <v>1.5401421402536773E-2</v>
      </c>
      <c r="P593" s="32"/>
      <c r="Q593" s="32" t="s">
        <v>1742</v>
      </c>
      <c r="R593" s="32">
        <v>10.345784055469817</v>
      </c>
      <c r="S593" s="32">
        <v>23.820087946107328</v>
      </c>
    </row>
    <row r="594" spans="1:19">
      <c r="A594" s="32" t="s">
        <v>477</v>
      </c>
      <c r="B594" s="32">
        <v>50000</v>
      </c>
      <c r="C594" s="32">
        <v>385.13699999999994</v>
      </c>
      <c r="D594" s="32">
        <v>385.06611378455148</v>
      </c>
      <c r="E594" s="32">
        <v>385.00930726819308</v>
      </c>
      <c r="F594" s="32">
        <v>356.98190576186948</v>
      </c>
      <c r="G594" s="32">
        <v>19.569366542843461</v>
      </c>
      <c r="H594" s="32">
        <v>382.96010688816108</v>
      </c>
      <c r="I594" s="32">
        <v>2.027317141195497E-2</v>
      </c>
      <c r="J594" s="32">
        <v>3.0275295886083882</v>
      </c>
      <c r="K594" s="32">
        <v>5.0820796331594961E-2</v>
      </c>
      <c r="L594" s="32">
        <v>308.67445679384224</v>
      </c>
      <c r="M594" s="32">
        <v>467.5398097306151</v>
      </c>
      <c r="N594" s="32">
        <v>158.86535293677287</v>
      </c>
      <c r="O594" s="32">
        <v>8.751686773281607E-2</v>
      </c>
      <c r="P594" s="32"/>
      <c r="Q594" s="32" t="s">
        <v>1743</v>
      </c>
      <c r="R594" s="32">
        <v>346.6689004007153</v>
      </c>
      <c r="S594" s="32">
        <v>423.23317808100023</v>
      </c>
    </row>
    <row r="595" spans="1:19">
      <c r="A595" s="32" t="s">
        <v>478</v>
      </c>
      <c r="B595" s="32">
        <v>50000</v>
      </c>
      <c r="C595" s="32">
        <v>0.27342000000000027</v>
      </c>
      <c r="D595" s="32">
        <v>0.27302832604929006</v>
      </c>
      <c r="E595" s="32">
        <v>0.27170534119668882</v>
      </c>
      <c r="F595" s="32">
        <v>0.23801170301020677</v>
      </c>
      <c r="G595" s="32">
        <v>0.13966345236329439</v>
      </c>
      <c r="H595" s="32">
        <v>1.9505879926034201E-2</v>
      </c>
      <c r="I595" s="32">
        <v>3.6143258313788451E-2</v>
      </c>
      <c r="J595" s="32">
        <v>3.0701564295783634</v>
      </c>
      <c r="K595" s="32">
        <v>0.51153466156504512</v>
      </c>
      <c r="L595" s="32">
        <v>-0.355495566215555</v>
      </c>
      <c r="M595" s="32">
        <v>0.8577994951291662</v>
      </c>
      <c r="N595" s="32">
        <v>1.2132950613447213</v>
      </c>
      <c r="O595" s="32">
        <v>6.2459394691325983E-4</v>
      </c>
      <c r="P595" s="32"/>
      <c r="Q595" s="32" t="s">
        <v>1744</v>
      </c>
      <c r="R595" s="32">
        <v>5.8273318230903418E-4</v>
      </c>
      <c r="S595" s="32">
        <v>0.54883223112510404</v>
      </c>
    </row>
    <row r="596" spans="1:19">
      <c r="A596" s="32" t="s">
        <v>479</v>
      </c>
      <c r="B596" s="32">
        <v>50000</v>
      </c>
      <c r="C596" s="32">
        <v>4.8607999999999985</v>
      </c>
      <c r="D596" s="32">
        <v>4.8603852038738156</v>
      </c>
      <c r="E596" s="32">
        <v>4.196387042663984</v>
      </c>
      <c r="F596" s="32">
        <v>2.3506581222586411</v>
      </c>
      <c r="G596" s="32">
        <v>2.8085637012238811</v>
      </c>
      <c r="H596" s="32">
        <v>7.8880300638323853</v>
      </c>
      <c r="I596" s="32">
        <v>1.8744994233680043</v>
      </c>
      <c r="J596" s="32">
        <v>9.1169099988525399</v>
      </c>
      <c r="K596" s="32">
        <v>0.57784796542163053</v>
      </c>
      <c r="L596" s="32">
        <v>0.52100542371421799</v>
      </c>
      <c r="M596" s="32">
        <v>32.635062230501646</v>
      </c>
      <c r="N596" s="32">
        <v>32.114056806787431</v>
      </c>
      <c r="O596" s="32">
        <v>1.2560278710150015E-2</v>
      </c>
      <c r="P596" s="32"/>
      <c r="Q596" s="32" t="s">
        <v>1745</v>
      </c>
      <c r="R596" s="32">
        <v>1.489853939501778</v>
      </c>
      <c r="S596" s="32">
        <v>12.083224154316405</v>
      </c>
    </row>
    <row r="597" spans="1:19">
      <c r="A597" s="32" t="s">
        <v>480</v>
      </c>
      <c r="B597" s="32">
        <v>50000</v>
      </c>
      <c r="C597" s="32">
        <v>4923.4719999999998</v>
      </c>
      <c r="D597" s="32">
        <v>4923.43812180649</v>
      </c>
      <c r="E597" s="32">
        <v>4923.5101746383207</v>
      </c>
      <c r="F597" s="32">
        <v>4846.3280507411191</v>
      </c>
      <c r="G597" s="32">
        <v>45.310875501097655</v>
      </c>
      <c r="H597" s="32">
        <v>2053.0754386759718</v>
      </c>
      <c r="I597" s="32">
        <v>2.109947521661076E-2</v>
      </c>
      <c r="J597" s="32">
        <v>3.0233560713433687</v>
      </c>
      <c r="K597" s="32">
        <v>9.2030963688586685E-3</v>
      </c>
      <c r="L597" s="32">
        <v>4732.1054903280774</v>
      </c>
      <c r="M597" s="32">
        <v>5115.2737837968598</v>
      </c>
      <c r="N597" s="32">
        <v>383.16829346878239</v>
      </c>
      <c r="O597" s="32">
        <v>0.20263639548096843</v>
      </c>
      <c r="P597" s="32"/>
      <c r="Q597" s="32" t="s">
        <v>1746</v>
      </c>
      <c r="R597" s="32">
        <v>4835.5062672838403</v>
      </c>
      <c r="S597" s="32">
        <v>5012.5380699915404</v>
      </c>
    </row>
    <row r="598" spans="1:19">
      <c r="A598" s="32" t="s">
        <v>481</v>
      </c>
      <c r="B598" s="32">
        <v>50000</v>
      </c>
      <c r="C598" s="32">
        <v>11.471879999999985</v>
      </c>
      <c r="D598" s="32">
        <v>11.486661529858774</v>
      </c>
      <c r="E598" s="32">
        <v>11.488902371981219</v>
      </c>
      <c r="F598" s="32">
        <v>12.521274276222288</v>
      </c>
      <c r="G598" s="32">
        <v>2.9232623589365718</v>
      </c>
      <c r="H598" s="32">
        <v>8.5454628191754107</v>
      </c>
      <c r="I598" s="32">
        <v>4.9060726915700435E-3</v>
      </c>
      <c r="J598" s="32">
        <v>3.0303059599119764</v>
      </c>
      <c r="K598" s="32">
        <v>0.25449190361688251</v>
      </c>
      <c r="L598" s="32">
        <v>-0.49917146190753858</v>
      </c>
      <c r="M598" s="32">
        <v>24.51786270330032</v>
      </c>
      <c r="N598" s="32">
        <v>25.01703416520786</v>
      </c>
      <c r="O598" s="32">
        <v>1.307322670129713E-2</v>
      </c>
      <c r="P598" s="32"/>
      <c r="Q598" s="32" t="s">
        <v>1747</v>
      </c>
      <c r="R598" s="32">
        <v>5.7812233788733174</v>
      </c>
      <c r="S598" s="32">
        <v>17.236688477101733</v>
      </c>
    </row>
    <row r="599" spans="1:19">
      <c r="A599" s="32" t="s">
        <v>482</v>
      </c>
      <c r="B599" s="32">
        <v>50000</v>
      </c>
      <c r="C599" s="32">
        <v>68.120019999999869</v>
      </c>
      <c r="D599" s="32">
        <v>68.300778475956051</v>
      </c>
      <c r="E599" s="32">
        <v>58.886285119845653</v>
      </c>
      <c r="F599" s="32">
        <v>62.888624488598481</v>
      </c>
      <c r="G599" s="32">
        <v>39.933969915039647</v>
      </c>
      <c r="H599" s="32">
        <v>1594.7219531752919</v>
      </c>
      <c r="I599" s="32">
        <v>1.9324334692348195</v>
      </c>
      <c r="J599" s="32">
        <v>10.141872843967576</v>
      </c>
      <c r="K599" s="32">
        <v>0.58467810771875195</v>
      </c>
      <c r="L599" s="32">
        <v>6.7255853871420257</v>
      </c>
      <c r="M599" s="32">
        <v>542.81257761113272</v>
      </c>
      <c r="N599" s="32">
        <v>536.08699222399071</v>
      </c>
      <c r="O599" s="32">
        <v>0.17859014268292031</v>
      </c>
      <c r="P599" s="32"/>
      <c r="Q599" s="32" t="s">
        <v>1748</v>
      </c>
      <c r="R599" s="32">
        <v>20.395288917557149</v>
      </c>
      <c r="S599" s="32">
        <v>170.69197020962361</v>
      </c>
    </row>
    <row r="600" spans="1:19">
      <c r="A600" s="32" t="s">
        <v>483</v>
      </c>
      <c r="B600" s="32">
        <v>50000</v>
      </c>
      <c r="C600" s="32">
        <v>5882.5470000000014</v>
      </c>
      <c r="D600" s="32">
        <v>5882.2183002507027</v>
      </c>
      <c r="E600" s="32">
        <v>5881.8889820751192</v>
      </c>
      <c r="F600" s="32">
        <v>5737.8415914484885</v>
      </c>
      <c r="G600" s="32">
        <v>80.464172835770427</v>
      </c>
      <c r="H600" s="32">
        <v>6474.4831101447344</v>
      </c>
      <c r="I600" s="32">
        <v>2.913368415454385E-2</v>
      </c>
      <c r="J600" s="32">
        <v>2.9952885271065393</v>
      </c>
      <c r="K600" s="32">
        <v>1.3679222485221434E-2</v>
      </c>
      <c r="L600" s="32">
        <v>5583.4162049676615</v>
      </c>
      <c r="M600" s="32">
        <v>6213.1813769170112</v>
      </c>
      <c r="N600" s="32">
        <v>629.76517194934968</v>
      </c>
      <c r="O600" s="32">
        <v>0.35984672042814941</v>
      </c>
      <c r="P600" s="32"/>
      <c r="Q600" s="32" t="s">
        <v>1749</v>
      </c>
      <c r="R600" s="32">
        <v>5725.5043575360987</v>
      </c>
      <c r="S600" s="32">
        <v>6041.1786416120576</v>
      </c>
    </row>
    <row r="601" spans="1:19">
      <c r="A601" s="32" t="s">
        <v>484</v>
      </c>
      <c r="B601" s="32">
        <v>50000</v>
      </c>
      <c r="C601" s="32">
        <v>77.853510000000128</v>
      </c>
      <c r="D601" s="32">
        <v>77.971899230506381</v>
      </c>
      <c r="E601" s="32">
        <v>78.041621504780522</v>
      </c>
      <c r="F601" s="32">
        <v>50.950763735537329</v>
      </c>
      <c r="G601" s="32">
        <v>19.653603195944168</v>
      </c>
      <c r="H601" s="32">
        <v>386.26411858362678</v>
      </c>
      <c r="I601" s="32">
        <v>-1.7528258538275748E-2</v>
      </c>
      <c r="J601" s="32">
        <v>2.9981850467079072</v>
      </c>
      <c r="K601" s="32">
        <v>0.25206008048928896</v>
      </c>
      <c r="L601" s="32">
        <v>-9.9764275132116769</v>
      </c>
      <c r="M601" s="32">
        <v>162.80629292728065</v>
      </c>
      <c r="N601" s="32">
        <v>172.78272044049234</v>
      </c>
      <c r="O601" s="32">
        <v>8.7893585497876556E-2</v>
      </c>
      <c r="P601" s="32"/>
      <c r="Q601" s="32" t="s">
        <v>1750</v>
      </c>
      <c r="R601" s="32">
        <v>39.147402843506541</v>
      </c>
      <c r="S601" s="32">
        <v>116.33342610477192</v>
      </c>
    </row>
    <row r="602" spans="1:19">
      <c r="A602" s="32" t="s">
        <v>485</v>
      </c>
      <c r="B602" s="32">
        <v>50000</v>
      </c>
      <c r="C602" s="32">
        <v>91.812390000000008</v>
      </c>
      <c r="D602" s="32">
        <v>91.063250133095778</v>
      </c>
      <c r="E602" s="32">
        <v>76.380869719724927</v>
      </c>
      <c r="F602" s="32">
        <v>46.987248350853008</v>
      </c>
      <c r="G602" s="32">
        <v>118.63217380969147</v>
      </c>
      <c r="H602" s="32">
        <v>14073.592662812847</v>
      </c>
      <c r="I602" s="32">
        <v>61.570924290828266</v>
      </c>
      <c r="J602" s="32">
        <v>5689.6327897352394</v>
      </c>
      <c r="K602" s="32">
        <v>1.3027447805377212</v>
      </c>
      <c r="L602" s="32">
        <v>9.6951963635016387</v>
      </c>
      <c r="M602" s="32">
        <v>13848.67395261586</v>
      </c>
      <c r="N602" s="32">
        <v>13838.978756252358</v>
      </c>
      <c r="O602" s="32">
        <v>0.53053920991408066</v>
      </c>
      <c r="P602" s="32"/>
      <c r="Q602" s="32" t="s">
        <v>1751</v>
      </c>
      <c r="R602" s="32">
        <v>28.289815486317377</v>
      </c>
      <c r="S602" s="32">
        <v>225.57846502409456</v>
      </c>
    </row>
    <row r="603" spans="1:19">
      <c r="A603" s="32" t="s">
        <v>486</v>
      </c>
      <c r="B603" s="32">
        <v>50000</v>
      </c>
      <c r="C603" s="32">
        <v>191.10390000000001</v>
      </c>
      <c r="D603" s="32">
        <v>191.13348446081497</v>
      </c>
      <c r="E603" s="32">
        <v>191.11785514218235</v>
      </c>
      <c r="F603" s="32">
        <v>187.04696093167931</v>
      </c>
      <c r="G603" s="32">
        <v>5.0861589505365963</v>
      </c>
      <c r="H603" s="32">
        <v>25.869012870123527</v>
      </c>
      <c r="I603" s="32">
        <v>2.1069075091348529E-2</v>
      </c>
      <c r="J603" s="32">
        <v>2.9895980680562593</v>
      </c>
      <c r="K603" s="32">
        <v>2.66105071274381E-2</v>
      </c>
      <c r="L603" s="32">
        <v>168.73733346927696</v>
      </c>
      <c r="M603" s="32">
        <v>210.23642228217093</v>
      </c>
      <c r="N603" s="32">
        <v>41.499088812893973</v>
      </c>
      <c r="O603" s="32">
        <v>2.274599431553764E-2</v>
      </c>
      <c r="P603" s="32"/>
      <c r="Q603" s="32" t="s">
        <v>1752</v>
      </c>
      <c r="R603" s="32">
        <v>181.22811293437786</v>
      </c>
      <c r="S603" s="32">
        <v>201.18706444442267</v>
      </c>
    </row>
    <row r="604" spans="1:19">
      <c r="A604" s="32" t="s">
        <v>487</v>
      </c>
      <c r="B604" s="32">
        <v>50000</v>
      </c>
      <c r="C604" s="32">
        <v>0.23058000000000001</v>
      </c>
      <c r="D604" s="32">
        <v>0.23093935812542862</v>
      </c>
      <c r="E604" s="32">
        <v>0.2307807737093181</v>
      </c>
      <c r="F604" s="32">
        <v>0.14859887036314892</v>
      </c>
      <c r="G604" s="32">
        <v>5.9516804697088449E-2</v>
      </c>
      <c r="H604" s="32">
        <v>3.5422500413513696E-3</v>
      </c>
      <c r="I604" s="32">
        <v>6.7960214284953809E-3</v>
      </c>
      <c r="J604" s="32">
        <v>2.9789186904384186</v>
      </c>
      <c r="K604" s="32">
        <v>0.25771616055485641</v>
      </c>
      <c r="L604" s="32">
        <v>-1.0701911307648712E-2</v>
      </c>
      <c r="M604" s="32">
        <v>0.49018491698422517</v>
      </c>
      <c r="N604" s="32">
        <v>0.50088682829187392</v>
      </c>
      <c r="O604" s="32">
        <v>2.6616724221253712E-4</v>
      </c>
      <c r="P604" s="32"/>
      <c r="Q604" s="32" t="s">
        <v>1753</v>
      </c>
      <c r="R604" s="32">
        <v>0.11503076169708901</v>
      </c>
      <c r="S604" s="32">
        <v>0.34759012232064701</v>
      </c>
    </row>
    <row r="605" spans="1:19">
      <c r="A605" s="32" t="s">
        <v>488</v>
      </c>
      <c r="B605" s="32">
        <v>50000</v>
      </c>
      <c r="C605" s="32">
        <v>1.5096999999999987</v>
      </c>
      <c r="D605" s="32">
        <v>1.5111443761887444</v>
      </c>
      <c r="E605" s="32">
        <v>1.3049328401458704</v>
      </c>
      <c r="F605" s="32">
        <v>1.0799904445198649</v>
      </c>
      <c r="G605" s="32">
        <v>0.88707780205894338</v>
      </c>
      <c r="H605" s="32">
        <v>0.78690702690572589</v>
      </c>
      <c r="I605" s="32">
        <v>1.981637582804209</v>
      </c>
      <c r="J605" s="32">
        <v>10.603807865187257</v>
      </c>
      <c r="K605" s="32">
        <v>0.58702385823401015</v>
      </c>
      <c r="L605" s="32">
        <v>0.16523140776080875</v>
      </c>
      <c r="M605" s="32">
        <v>12.525802131785293</v>
      </c>
      <c r="N605" s="32">
        <v>12.360570724024484</v>
      </c>
      <c r="O605" s="32">
        <v>3.9671325334698004E-3</v>
      </c>
      <c r="P605" s="32"/>
      <c r="Q605" s="32" t="s">
        <v>1754</v>
      </c>
      <c r="R605" s="32">
        <v>0.45351017223335499</v>
      </c>
      <c r="S605" s="32">
        <v>3.7953690883719839</v>
      </c>
    </row>
    <row r="606" spans="1:19">
      <c r="A606" s="32" t="s">
        <v>489</v>
      </c>
      <c r="B606" s="32">
        <v>50000</v>
      </c>
      <c r="C606" s="32">
        <v>441.28575999999987</v>
      </c>
      <c r="D606" s="32">
        <v>441.27976063650453</v>
      </c>
      <c r="E606" s="32">
        <v>441.21285305905172</v>
      </c>
      <c r="F606" s="32">
        <v>430.67551499170395</v>
      </c>
      <c r="G606" s="32">
        <v>13.450333054170052</v>
      </c>
      <c r="H606" s="32">
        <v>180.91145926809949</v>
      </c>
      <c r="I606" s="32">
        <v>1.406323910238929E-2</v>
      </c>
      <c r="J606" s="32">
        <v>2.9956659678484701</v>
      </c>
      <c r="K606" s="32">
        <v>3.0480285419773642E-2</v>
      </c>
      <c r="L606" s="32">
        <v>388.91297103498209</v>
      </c>
      <c r="M606" s="32">
        <v>494.01931180790086</v>
      </c>
      <c r="N606" s="32">
        <v>105.10634077291877</v>
      </c>
      <c r="O606" s="32">
        <v>6.0151718058273199E-2</v>
      </c>
      <c r="P606" s="32"/>
      <c r="Q606" s="32" t="s">
        <v>1755</v>
      </c>
      <c r="R606" s="32">
        <v>414.8461677154383</v>
      </c>
      <c r="S606" s="32">
        <v>467.71173582565092</v>
      </c>
    </row>
    <row r="607" spans="1:19">
      <c r="A607" s="32" t="s">
        <v>490</v>
      </c>
      <c r="B607" s="32">
        <v>50000</v>
      </c>
      <c r="C607" s="32">
        <v>4.5586799999999981</v>
      </c>
      <c r="D607" s="32">
        <v>4.5447014640084937</v>
      </c>
      <c r="E607" s="32">
        <v>4.5337386395417223</v>
      </c>
      <c r="F607" s="32">
        <v>3.8691096410852821</v>
      </c>
      <c r="G607" s="32">
        <v>2.1138209463458604</v>
      </c>
      <c r="H607" s="32">
        <v>4.468238993210508</v>
      </c>
      <c r="I607" s="32">
        <v>2.0698011252532771E-2</v>
      </c>
      <c r="J607" s="32">
        <v>2.996507527322767</v>
      </c>
      <c r="K607" s="32">
        <v>0.46511766792299691</v>
      </c>
      <c r="L607" s="32">
        <v>-3.9459519245522348</v>
      </c>
      <c r="M607" s="32">
        <v>13.005944672831573</v>
      </c>
      <c r="N607" s="32">
        <v>16.951896597383808</v>
      </c>
      <c r="O607" s="32">
        <v>9.4532946565845585E-3</v>
      </c>
      <c r="P607" s="32"/>
      <c r="Q607" s="32" t="s">
        <v>1756</v>
      </c>
      <c r="R607" s="32">
        <v>0.41485445427758999</v>
      </c>
      <c r="S607" s="32">
        <v>8.7103736861146732</v>
      </c>
    </row>
    <row r="608" spans="1:19">
      <c r="A608" s="32" t="s">
        <v>491</v>
      </c>
      <c r="B608" s="32">
        <v>50000</v>
      </c>
      <c r="C608" s="32">
        <v>2.8923000000000005</v>
      </c>
      <c r="D608" s="32">
        <v>2.8850755555840277</v>
      </c>
      <c r="E608" s="32">
        <v>2.6816207407406822</v>
      </c>
      <c r="F608" s="32">
        <v>2.0091177194032954</v>
      </c>
      <c r="G608" s="32">
        <v>1.1029024613804843</v>
      </c>
      <c r="H608" s="32">
        <v>1.2163938393191307</v>
      </c>
      <c r="I608" s="32">
        <v>1.4237550758400421</v>
      </c>
      <c r="J608" s="32">
        <v>6.9071805226194423</v>
      </c>
      <c r="K608" s="32">
        <v>0.38227853660394795</v>
      </c>
      <c r="L608" s="32">
        <v>0.65685278744250519</v>
      </c>
      <c r="M608" s="32">
        <v>13.408941101489173</v>
      </c>
      <c r="N608" s="32">
        <v>12.752088314046668</v>
      </c>
      <c r="O608" s="32">
        <v>4.9323297523971993E-3</v>
      </c>
      <c r="P608" s="32"/>
      <c r="Q608" s="32" t="s">
        <v>1757</v>
      </c>
      <c r="R608" s="32">
        <v>1.3627991507474859</v>
      </c>
      <c r="S608" s="32">
        <v>5.6111786283175888</v>
      </c>
    </row>
    <row r="609" spans="1:19">
      <c r="A609" s="32" t="s">
        <v>492</v>
      </c>
      <c r="B609" s="32">
        <v>50000</v>
      </c>
      <c r="C609" s="32">
        <v>659.85604000000001</v>
      </c>
      <c r="D609" s="32">
        <v>659.81958510754782</v>
      </c>
      <c r="E609" s="32">
        <v>660.33654506525806</v>
      </c>
      <c r="F609" s="32">
        <v>555.19041705567918</v>
      </c>
      <c r="G609" s="32">
        <v>76.155396369746498</v>
      </c>
      <c r="H609" s="32">
        <v>5799.6443962331987</v>
      </c>
      <c r="I609" s="32">
        <v>-1.0337742476087238E-2</v>
      </c>
      <c r="J609" s="32">
        <v>2.9943856140403562</v>
      </c>
      <c r="K609" s="32">
        <v>0.11541851452823046</v>
      </c>
      <c r="L609" s="32">
        <v>334.00187030595225</v>
      </c>
      <c r="M609" s="32">
        <v>1030.8505343066017</v>
      </c>
      <c r="N609" s="32">
        <v>696.84866400064948</v>
      </c>
      <c r="O609" s="32">
        <v>0.34057728627238776</v>
      </c>
      <c r="P609" s="32"/>
      <c r="Q609" s="32" t="s">
        <v>1758</v>
      </c>
      <c r="R609" s="32">
        <v>510.78417026805636</v>
      </c>
      <c r="S609" s="32">
        <v>808.52277631832794</v>
      </c>
    </row>
    <row r="610" spans="1:19">
      <c r="A610" s="32" t="s">
        <v>493</v>
      </c>
      <c r="B610" s="32">
        <v>50000</v>
      </c>
      <c r="C610" s="32">
        <v>4.9982099999999958</v>
      </c>
      <c r="D610" s="32">
        <v>5.0045114044979888</v>
      </c>
      <c r="E610" s="32">
        <v>4.9378694688552347</v>
      </c>
      <c r="F610" s="32">
        <v>2.0510855631834986</v>
      </c>
      <c r="G610" s="32">
        <v>1.2540656035017481</v>
      </c>
      <c r="H610" s="32">
        <v>1.5726805378862039</v>
      </c>
      <c r="I610" s="32">
        <v>0.33051745412972316</v>
      </c>
      <c r="J610" s="32">
        <v>3.169557164430413</v>
      </c>
      <c r="K610" s="32">
        <v>0.25058702081777862</v>
      </c>
      <c r="L610" s="32">
        <v>8.6514003831035025E-2</v>
      </c>
      <c r="M610" s="32">
        <v>11.348940272581192</v>
      </c>
      <c r="N610" s="32">
        <v>11.262426268750158</v>
      </c>
      <c r="O610" s="32">
        <v>5.6083518753484145E-3</v>
      </c>
      <c r="P610" s="32"/>
      <c r="Q610" s="32" t="s">
        <v>1759</v>
      </c>
      <c r="R610" s="32">
        <v>2.7526537867554639</v>
      </c>
      <c r="S610" s="32">
        <v>7.652328893656299</v>
      </c>
    </row>
    <row r="611" spans="1:19">
      <c r="A611" s="32" t="s">
        <v>494</v>
      </c>
      <c r="B611" s="32">
        <v>50000</v>
      </c>
      <c r="C611" s="32">
        <v>4.7405199999999956</v>
      </c>
      <c r="D611" s="32">
        <v>4.744419069825379</v>
      </c>
      <c r="E611" s="32">
        <v>4.1918101686732312</v>
      </c>
      <c r="F611" s="32">
        <v>2.6905446624101446</v>
      </c>
      <c r="G611" s="32">
        <v>2.39513580396265</v>
      </c>
      <c r="H611" s="32">
        <v>5.7366755194238106</v>
      </c>
      <c r="I611" s="32">
        <v>1.9816524838517955</v>
      </c>
      <c r="J611" s="32">
        <v>10.662280912494243</v>
      </c>
      <c r="K611" s="32">
        <v>0.50483226053865515</v>
      </c>
      <c r="L611" s="32">
        <v>0.68581112484767648</v>
      </c>
      <c r="M611" s="32">
        <v>36.499967974677581</v>
      </c>
      <c r="N611" s="32">
        <v>35.814156849829907</v>
      </c>
      <c r="O611" s="32">
        <v>1.0711372946008192E-2</v>
      </c>
      <c r="P611" s="32"/>
      <c r="Q611" s="32" t="s">
        <v>1760</v>
      </c>
      <c r="R611" s="32">
        <v>1.8269276580759199</v>
      </c>
      <c r="S611" s="32">
        <v>10.824188154738435</v>
      </c>
    </row>
    <row r="612" spans="1:19">
      <c r="A612" s="32" t="s">
        <v>495</v>
      </c>
      <c r="B612" s="32">
        <v>50000</v>
      </c>
      <c r="C612" s="32">
        <v>6634.6264599149981</v>
      </c>
      <c r="D612" s="32">
        <v>6635.229023321258</v>
      </c>
      <c r="E612" s="32">
        <v>6635.6973897964253</v>
      </c>
      <c r="F612" s="32">
        <v>6838.4810843975629</v>
      </c>
      <c r="G612" s="32">
        <v>351.02923703476955</v>
      </c>
      <c r="H612" s="32">
        <v>123221.52525321243</v>
      </c>
      <c r="I612" s="32">
        <v>-7.4102599503995574E-3</v>
      </c>
      <c r="J612" s="32">
        <v>3.0107414043615544</v>
      </c>
      <c r="K612" s="32">
        <v>5.2903861464462638E-2</v>
      </c>
      <c r="L612" s="32">
        <v>5189.2201824100557</v>
      </c>
      <c r="M612" s="32">
        <v>8083.2980802415823</v>
      </c>
      <c r="N612" s="32">
        <v>2894.0778978315266</v>
      </c>
      <c r="O612" s="32">
        <v>1.569850472199263</v>
      </c>
      <c r="P612" s="32"/>
      <c r="Q612" s="32" t="s">
        <v>1761</v>
      </c>
      <c r="R612" s="32">
        <v>5945.8126650103377</v>
      </c>
      <c r="S612" s="32">
        <v>7326.1744287803531</v>
      </c>
    </row>
    <row r="613" spans="1:19">
      <c r="A613" s="32" t="s">
        <v>496</v>
      </c>
      <c r="B613" s="32">
        <v>50000</v>
      </c>
      <c r="C613" s="32">
        <v>17.804738826000012</v>
      </c>
      <c r="D613" s="32">
        <v>17.822165125964851</v>
      </c>
      <c r="E613" s="32">
        <v>17.776798449197386</v>
      </c>
      <c r="F613" s="32">
        <v>12.187783862312163</v>
      </c>
      <c r="G613" s="32">
        <v>3.6328221679993558</v>
      </c>
      <c r="H613" s="32">
        <v>13.197396904307539</v>
      </c>
      <c r="I613" s="32">
        <v>0.10237854128118815</v>
      </c>
      <c r="J613" s="32">
        <v>3.0445886032192231</v>
      </c>
      <c r="K613" s="32">
        <v>0.20383730833616559</v>
      </c>
      <c r="L613" s="32">
        <v>3.5446071415332581</v>
      </c>
      <c r="M613" s="32">
        <v>36.573724539162825</v>
      </c>
      <c r="N613" s="32">
        <v>33.02911739762957</v>
      </c>
      <c r="O613" s="32">
        <v>1.6246474635629442E-2</v>
      </c>
      <c r="P613" s="32"/>
      <c r="Q613" s="32" t="s">
        <v>1762</v>
      </c>
      <c r="R613" s="32">
        <v>10.879956840518332</v>
      </c>
      <c r="S613" s="32">
        <v>25.123185998767461</v>
      </c>
    </row>
    <row r="614" spans="1:19">
      <c r="A614" s="32" t="s">
        <v>497</v>
      </c>
      <c r="B614" s="32">
        <v>50000</v>
      </c>
      <c r="C614" s="32">
        <v>55.32241121000002</v>
      </c>
      <c r="D614" s="32">
        <v>55.354002699164866</v>
      </c>
      <c r="E614" s="32">
        <v>55.118851933846791</v>
      </c>
      <c r="F614" s="32">
        <v>42.376710869299579</v>
      </c>
      <c r="G614" s="32">
        <v>11.430586524605594</v>
      </c>
      <c r="H614" s="32">
        <v>130.65830829649499</v>
      </c>
      <c r="I614" s="32">
        <v>0.1361607695224368</v>
      </c>
      <c r="J614" s="32">
        <v>3.1374012966932359</v>
      </c>
      <c r="K614" s="32">
        <v>0.2064997284248434</v>
      </c>
      <c r="L614" s="32">
        <v>10.001519116943987</v>
      </c>
      <c r="M614" s="32">
        <v>120.62269849826608</v>
      </c>
      <c r="N614" s="32">
        <v>110.62117938132209</v>
      </c>
      <c r="O614" s="32">
        <v>5.1119136983422367E-2</v>
      </c>
      <c r="P614" s="32"/>
      <c r="Q614" s="32" t="s">
        <v>1763</v>
      </c>
      <c r="R614" s="32">
        <v>33.555982193844642</v>
      </c>
      <c r="S614" s="32">
        <v>78.354762662609815</v>
      </c>
    </row>
    <row r="615" spans="1:19">
      <c r="A615" s="32" t="s">
        <v>498</v>
      </c>
      <c r="B615" s="32">
        <v>50000</v>
      </c>
      <c r="C615" s="32">
        <v>46.466479399999997</v>
      </c>
      <c r="D615" s="32">
        <v>46.486110562779402</v>
      </c>
      <c r="E615" s="32">
        <v>46.478103305221595</v>
      </c>
      <c r="F615" s="32">
        <v>44.869814902196026</v>
      </c>
      <c r="G615" s="32">
        <v>3.7168633292030449</v>
      </c>
      <c r="H615" s="32">
        <v>13.815073007974341</v>
      </c>
      <c r="I615" s="32">
        <v>2.2807661749994237E-2</v>
      </c>
      <c r="J615" s="32">
        <v>2.955183633696354</v>
      </c>
      <c r="K615" s="32">
        <v>7.9956427505016331E-2</v>
      </c>
      <c r="L615" s="32">
        <v>31.818383163939991</v>
      </c>
      <c r="M615" s="32">
        <v>62.482109478069162</v>
      </c>
      <c r="N615" s="32">
        <v>30.663726314129171</v>
      </c>
      <c r="O615" s="32">
        <v>1.6622318134348377E-2</v>
      </c>
      <c r="P615" s="32"/>
      <c r="Q615" s="32" t="s">
        <v>1764</v>
      </c>
      <c r="R615" s="32">
        <v>39.230439926709629</v>
      </c>
      <c r="S615" s="32">
        <v>53.825462761309176</v>
      </c>
    </row>
    <row r="616" spans="1:19">
      <c r="A616" s="32" t="s">
        <v>499</v>
      </c>
      <c r="B616" s="32">
        <v>50000</v>
      </c>
      <c r="C616" s="32">
        <v>2.3428524000000004</v>
      </c>
      <c r="D616" s="32">
        <v>2.3448264924049798</v>
      </c>
      <c r="E616" s="32">
        <v>2.3268797921857338</v>
      </c>
      <c r="F616" s="32">
        <v>1.1040376916136123</v>
      </c>
      <c r="G616" s="32">
        <v>0.929803761997258</v>
      </c>
      <c r="H616" s="32">
        <v>0.86453503582425351</v>
      </c>
      <c r="I616" s="32">
        <v>0.13360491457068141</v>
      </c>
      <c r="J616" s="32">
        <v>3.0968831083174262</v>
      </c>
      <c r="K616" s="32">
        <v>0.39653414229536504</v>
      </c>
      <c r="L616" s="32">
        <v>-2.024675616770431</v>
      </c>
      <c r="M616" s="32">
        <v>6.7722526309277429</v>
      </c>
      <c r="N616" s="32">
        <v>8.7969282476981743</v>
      </c>
      <c r="O616" s="32">
        <v>4.1582088351218094E-3</v>
      </c>
      <c r="P616" s="32"/>
      <c r="Q616" s="32" t="s">
        <v>1765</v>
      </c>
      <c r="R616" s="32">
        <v>0.57093712688847997</v>
      </c>
      <c r="S616" s="32">
        <v>4.2182978376115461</v>
      </c>
    </row>
    <row r="617" spans="1:19">
      <c r="A617" s="32" t="s">
        <v>500</v>
      </c>
      <c r="B617" s="32">
        <v>50000</v>
      </c>
      <c r="C617" s="32">
        <v>0.59002299999999996</v>
      </c>
      <c r="D617" s="32">
        <v>0.59051840892649776</v>
      </c>
      <c r="E617" s="32">
        <v>0.58599826208502592</v>
      </c>
      <c r="F617" s="32">
        <v>0.53765721659421828</v>
      </c>
      <c r="G617" s="32">
        <v>0.13259988563823374</v>
      </c>
      <c r="H617" s="32">
        <v>1.7582729671272671E-2</v>
      </c>
      <c r="I617" s="32">
        <v>0.18927299833344258</v>
      </c>
      <c r="J617" s="32">
        <v>3.0761251347251761</v>
      </c>
      <c r="K617" s="32">
        <v>0.22454826747787049</v>
      </c>
      <c r="L617" s="32">
        <v>5.4050906746884383E-2</v>
      </c>
      <c r="M617" s="32">
        <v>1.2478810612102271</v>
      </c>
      <c r="N617" s="32">
        <v>1.1938301544633427</v>
      </c>
      <c r="O617" s="32">
        <v>5.9300471619157745E-4</v>
      </c>
      <c r="P617" s="32"/>
      <c r="Q617" s="32" t="s">
        <v>1766</v>
      </c>
      <c r="R617" s="32">
        <v>0.34213629371693399</v>
      </c>
      <c r="S617" s="32">
        <v>0.86111646147047005</v>
      </c>
    </row>
    <row r="618" spans="1:19">
      <c r="A618" s="32" t="s">
        <v>501</v>
      </c>
      <c r="B618" s="32">
        <v>50000</v>
      </c>
      <c r="C618" s="32">
        <v>104.00706120300003</v>
      </c>
      <c r="D618" s="32">
        <v>103.99921511481651</v>
      </c>
      <c r="E618" s="32">
        <v>103.98575029375192</v>
      </c>
      <c r="F618" s="32">
        <v>101.97582621675278</v>
      </c>
      <c r="G618" s="32">
        <v>3.2520326565655502</v>
      </c>
      <c r="H618" s="32">
        <v>10.575716399368789</v>
      </c>
      <c r="I618" s="32">
        <v>5.3697880050410738E-3</v>
      </c>
      <c r="J618" s="32">
        <v>2.9546439226967776</v>
      </c>
      <c r="K618" s="32">
        <v>3.1269780766857359E-2</v>
      </c>
      <c r="L618" s="32">
        <v>91.107423584446252</v>
      </c>
      <c r="M618" s="32">
        <v>118.62326848751866</v>
      </c>
      <c r="N618" s="32">
        <v>27.515844903072406</v>
      </c>
      <c r="O618" s="32">
        <v>1.4543532170259596E-2</v>
      </c>
      <c r="P618" s="32"/>
      <c r="Q618" s="32" t="s">
        <v>1767</v>
      </c>
      <c r="R618" s="32">
        <v>97.662358583486437</v>
      </c>
      <c r="S618" s="32">
        <v>110.33144311985478</v>
      </c>
    </row>
    <row r="619" spans="1:19">
      <c r="A619" s="32" t="s">
        <v>502</v>
      </c>
      <c r="B619" s="32">
        <v>50000</v>
      </c>
      <c r="C619" s="32">
        <v>0.2197118069999999</v>
      </c>
      <c r="D619" s="32">
        <v>0.21968495323376042</v>
      </c>
      <c r="E619" s="32">
        <v>0.21940126276774546</v>
      </c>
      <c r="F619" s="32">
        <v>0.1540355044281998</v>
      </c>
      <c r="G619" s="32">
        <v>5.9704524687053527E-2</v>
      </c>
      <c r="H619" s="32">
        <v>3.5646302681069837E-3</v>
      </c>
      <c r="I619" s="32">
        <v>1.7109045612499239E-2</v>
      </c>
      <c r="J619" s="32">
        <v>3.0188993769054218</v>
      </c>
      <c r="K619" s="32">
        <v>0.27177339097741327</v>
      </c>
      <c r="L619" s="32">
        <v>-3.0074657205834375E-2</v>
      </c>
      <c r="M619" s="32">
        <v>0.47220138336140938</v>
      </c>
      <c r="N619" s="32">
        <v>0.50227604056724373</v>
      </c>
      <c r="O619" s="32">
        <v>2.6700675152913208E-4</v>
      </c>
      <c r="P619" s="32"/>
      <c r="Q619" s="32" t="s">
        <v>1768</v>
      </c>
      <c r="R619" s="32">
        <v>0.10312828092781</v>
      </c>
      <c r="S619" s="32">
        <v>0.337619316179879</v>
      </c>
    </row>
    <row r="620" spans="1:19">
      <c r="A620" s="32" t="s">
        <v>503</v>
      </c>
      <c r="B620" s="32">
        <v>50000</v>
      </c>
      <c r="C620" s="32">
        <v>0.5925343099999999</v>
      </c>
      <c r="D620" s="32">
        <v>0.592915127831392</v>
      </c>
      <c r="E620" s="32">
        <v>0.59232788239579937</v>
      </c>
      <c r="F620" s="32">
        <v>0.59255178769058559</v>
      </c>
      <c r="G620" s="32">
        <v>9.473511296225455E-2</v>
      </c>
      <c r="H620" s="32">
        <v>8.9747416279711296E-3</v>
      </c>
      <c r="I620" s="32">
        <v>3.6593418694522734E-2</v>
      </c>
      <c r="J620" s="32">
        <v>3.0278195857575225</v>
      </c>
      <c r="K620" s="32">
        <v>0.15977853914564732</v>
      </c>
      <c r="L620" s="32">
        <v>0.19466027266709207</v>
      </c>
      <c r="M620" s="32">
        <v>0.98324315546854035</v>
      </c>
      <c r="N620" s="32">
        <v>0.78858288280144828</v>
      </c>
      <c r="O620" s="32">
        <v>4.2366830487944529E-4</v>
      </c>
      <c r="P620" s="32"/>
      <c r="Q620" s="32" t="s">
        <v>1769</v>
      </c>
      <c r="R620" s="32">
        <v>0.40901908488215899</v>
      </c>
      <c r="S620" s="32">
        <v>0.78065986697283196</v>
      </c>
    </row>
    <row r="621" spans="1:19">
      <c r="A621" s="32" t="s">
        <v>504</v>
      </c>
      <c r="B621" s="32">
        <v>50000</v>
      </c>
      <c r="C621" s="32">
        <v>161.27876860200004</v>
      </c>
      <c r="D621" s="32">
        <v>158.98549337217082</v>
      </c>
      <c r="E621" s="32">
        <v>56.92044474751242</v>
      </c>
      <c r="F621" s="32">
        <v>59.932875633273866</v>
      </c>
      <c r="G621" s="32">
        <v>3638.9888289575169</v>
      </c>
      <c r="H621" s="32">
        <v>13242239.6972776</v>
      </c>
      <c r="I621" s="32">
        <v>169.1594344617713</v>
      </c>
      <c r="J621" s="32">
        <v>33518.439974592853</v>
      </c>
      <c r="K621" s="32">
        <v>22.888810493162222</v>
      </c>
      <c r="L621" s="32">
        <v>37.409631267499513</v>
      </c>
      <c r="M621" s="32">
        <v>735861.5064865161</v>
      </c>
      <c r="N621" s="32">
        <v>735824.09685524856</v>
      </c>
      <c r="O621" s="32">
        <v>16.274052781822729</v>
      </c>
      <c r="P621" s="32"/>
      <c r="Q621" s="32" t="s">
        <v>1770</v>
      </c>
      <c r="R621" s="32">
        <v>46.306351347689557</v>
      </c>
      <c r="S621" s="32">
        <v>395.57765577469632</v>
      </c>
    </row>
    <row r="622" spans="1:19">
      <c r="A622" s="32" t="s">
        <v>505</v>
      </c>
      <c r="B622" s="32">
        <v>50000</v>
      </c>
      <c r="C622" s="32">
        <v>27.768982220000002</v>
      </c>
      <c r="D622" s="32">
        <v>27.797764733979953</v>
      </c>
      <c r="E622" s="32">
        <v>24.689102272948976</v>
      </c>
      <c r="F622" s="32">
        <v>25.53800249881532</v>
      </c>
      <c r="G622" s="32">
        <v>13.6268870163978</v>
      </c>
      <c r="H622" s="32">
        <v>185.69204975767096</v>
      </c>
      <c r="I622" s="32">
        <v>1.9361146441784418</v>
      </c>
      <c r="J622" s="32">
        <v>10.407578014781917</v>
      </c>
      <c r="K622" s="32">
        <v>0.49021520783433026</v>
      </c>
      <c r="L622" s="32">
        <v>5.0772644517178938</v>
      </c>
      <c r="M622" s="32">
        <v>193.61494748735436</v>
      </c>
      <c r="N622" s="32">
        <v>188.53768303563646</v>
      </c>
      <c r="O622" s="32">
        <v>6.0941291380749552E-2</v>
      </c>
      <c r="P622" s="32"/>
      <c r="Q622" s="32" t="s">
        <v>1771</v>
      </c>
      <c r="R622" s="32">
        <v>11.008577130158383</v>
      </c>
      <c r="S622" s="32">
        <v>62.555143952025226</v>
      </c>
    </row>
    <row r="623" spans="1:19">
      <c r="A623" s="32" t="s">
        <v>506</v>
      </c>
      <c r="B623" s="32">
        <v>50000</v>
      </c>
      <c r="C623" s="32">
        <v>121.86569934000001</v>
      </c>
      <c r="D623" s="32">
        <v>121.87684182505529</v>
      </c>
      <c r="E623" s="32">
        <v>121.91774780617644</v>
      </c>
      <c r="F623" s="32">
        <v>114.31540047881769</v>
      </c>
      <c r="G623" s="32">
        <v>11.334053257840754</v>
      </c>
      <c r="H623" s="32">
        <v>128.46076325157063</v>
      </c>
      <c r="I623" s="32">
        <v>2.1843891273446289E-3</v>
      </c>
      <c r="J623" s="32">
        <v>2.9948075249547159</v>
      </c>
      <c r="K623" s="32">
        <v>9.2995954671273015E-2</v>
      </c>
      <c r="L623" s="32">
        <v>76.786953405229781</v>
      </c>
      <c r="M623" s="32">
        <v>167.16653875461498</v>
      </c>
      <c r="N623" s="32">
        <v>90.379585349385195</v>
      </c>
      <c r="O623" s="32">
        <v>5.0687427090269757E-2</v>
      </c>
      <c r="P623" s="32"/>
      <c r="Q623" s="32" t="s">
        <v>1772</v>
      </c>
      <c r="R623" s="32">
        <v>99.745532401814785</v>
      </c>
      <c r="S623" s="32">
        <v>143.99961483807022</v>
      </c>
    </row>
    <row r="624" spans="1:19">
      <c r="A624" s="32" t="s">
        <v>507</v>
      </c>
      <c r="B624" s="32">
        <v>50000</v>
      </c>
      <c r="C624" s="32">
        <v>1.2439858619999999</v>
      </c>
      <c r="D624" s="32">
        <v>1.2464197414180593</v>
      </c>
      <c r="E624" s="32">
        <v>1.2374848017783004</v>
      </c>
      <c r="F624" s="32">
        <v>1.3449402176615877</v>
      </c>
      <c r="G624" s="32">
        <v>0.23839477968156197</v>
      </c>
      <c r="H624" s="32">
        <v>5.6832070979420474E-2</v>
      </c>
      <c r="I624" s="32">
        <v>0.22641910161770512</v>
      </c>
      <c r="J624" s="32">
        <v>3.0421674165563934</v>
      </c>
      <c r="K624" s="32">
        <v>0.19126364238289326</v>
      </c>
      <c r="L624" s="32">
        <v>0.36927169507130442</v>
      </c>
      <c r="M624" s="32">
        <v>2.5049280745441558</v>
      </c>
      <c r="N624" s="32">
        <v>2.1356563794728514</v>
      </c>
      <c r="O624" s="32">
        <v>1.0661338656981166E-3</v>
      </c>
      <c r="P624" s="32"/>
      <c r="Q624" s="32" t="s">
        <v>1773</v>
      </c>
      <c r="R624" s="32">
        <v>0.807542696701808</v>
      </c>
      <c r="S624" s="32">
        <v>1.7411166558652631</v>
      </c>
    </row>
    <row r="625" spans="1:19">
      <c r="A625" s="32" t="s">
        <v>508</v>
      </c>
      <c r="B625" s="32">
        <v>50000</v>
      </c>
      <c r="C625" s="32">
        <v>1.4731937799999997</v>
      </c>
      <c r="D625" s="32">
        <v>1.4746134128285173</v>
      </c>
      <c r="E625" s="32">
        <v>1.3640207028062863</v>
      </c>
      <c r="F625" s="32">
        <v>1.2533279540493103</v>
      </c>
      <c r="G625" s="32">
        <v>0.58163735835223018</v>
      </c>
      <c r="H625" s="32">
        <v>0.33830201663096066</v>
      </c>
      <c r="I625" s="32">
        <v>1.4911279097062018</v>
      </c>
      <c r="J625" s="32">
        <v>8.0255786007757273</v>
      </c>
      <c r="K625" s="32">
        <v>0.39443379077677537</v>
      </c>
      <c r="L625" s="32">
        <v>0.32818128165947286</v>
      </c>
      <c r="M625" s="32">
        <v>10.262300119883154</v>
      </c>
      <c r="N625" s="32">
        <v>9.9341188382236805</v>
      </c>
      <c r="O625" s="32">
        <v>2.6011613430579838E-3</v>
      </c>
      <c r="P625" s="32"/>
      <c r="Q625" s="32" t="s">
        <v>1774</v>
      </c>
      <c r="R625" s="32">
        <v>0.67841589523094703</v>
      </c>
      <c r="S625" s="32">
        <v>2.9041463758136068</v>
      </c>
    </row>
    <row r="626" spans="1:19">
      <c r="A626" s="32" t="s">
        <v>509</v>
      </c>
      <c r="B626" s="32">
        <v>50000</v>
      </c>
      <c r="C626" s="32">
        <v>439.58000000000004</v>
      </c>
      <c r="D626" s="32">
        <v>438.78531449080066</v>
      </c>
      <c r="E626" s="32">
        <v>439.47873842023432</v>
      </c>
      <c r="F626" s="32">
        <v>400.84508587927075</v>
      </c>
      <c r="G626" s="32">
        <v>138.65634146922974</v>
      </c>
      <c r="H626" s="32">
        <v>19225.581029631641</v>
      </c>
      <c r="I626" s="32">
        <v>-1.354896270300773E-2</v>
      </c>
      <c r="J626" s="32">
        <v>3.0119066612377603</v>
      </c>
      <c r="K626" s="32">
        <v>0.31600041498685283</v>
      </c>
      <c r="L626" s="32">
        <v>-137.41501024343825</v>
      </c>
      <c r="M626" s="32">
        <v>1018.1414697461058</v>
      </c>
      <c r="N626" s="32">
        <v>1155.5564799895442</v>
      </c>
      <c r="O626" s="32">
        <v>0.6200900100732416</v>
      </c>
      <c r="P626" s="32"/>
      <c r="Q626" s="32" t="s">
        <v>1775</v>
      </c>
      <c r="R626" s="32">
        <v>164.84686719402379</v>
      </c>
      <c r="S626" s="32">
        <v>711.23260234766258</v>
      </c>
    </row>
    <row r="627" spans="1:19">
      <c r="A627" s="32" t="s">
        <v>510</v>
      </c>
      <c r="B627" s="32">
        <v>50000</v>
      </c>
      <c r="C627" s="32">
        <v>207.52800000000013</v>
      </c>
      <c r="D627" s="32">
        <v>207.38873114471022</v>
      </c>
      <c r="E627" s="32">
        <v>207.15862537067352</v>
      </c>
      <c r="F627" s="32">
        <v>169.45630235420228</v>
      </c>
      <c r="G627" s="32">
        <v>22.375334306540566</v>
      </c>
      <c r="H627" s="32">
        <v>500.65558532945113</v>
      </c>
      <c r="I627" s="32">
        <v>5.6833375737412685E-2</v>
      </c>
      <c r="J627" s="32">
        <v>3.0508923075309853</v>
      </c>
      <c r="K627" s="32">
        <v>0.10789079128377357</v>
      </c>
      <c r="L627" s="32">
        <v>100.08410892132123</v>
      </c>
      <c r="M627" s="32">
        <v>300.81995124079094</v>
      </c>
      <c r="N627" s="32">
        <v>200.73584231946973</v>
      </c>
      <c r="O627" s="32">
        <v>0.10006553705741565</v>
      </c>
      <c r="P627" s="32"/>
      <c r="Q627" s="32" t="s">
        <v>1776</v>
      </c>
      <c r="R627" s="32">
        <v>164.44405709766085</v>
      </c>
      <c r="S627" s="32">
        <v>251.89230565578595</v>
      </c>
    </row>
    <row r="628" spans="1:19">
      <c r="A628" s="32" t="s">
        <v>511</v>
      </c>
      <c r="B628" s="32">
        <v>50000</v>
      </c>
      <c r="C628" s="32">
        <v>0.23772000000000004</v>
      </c>
      <c r="D628" s="32">
        <v>0.23775389184516021</v>
      </c>
      <c r="E628" s="32">
        <v>0.23529136720278282</v>
      </c>
      <c r="F628" s="32">
        <v>0.20119330039006572</v>
      </c>
      <c r="G628" s="32">
        <v>7.6845721157994179E-2</v>
      </c>
      <c r="H628" s="32">
        <v>5.9052648602921937E-3</v>
      </c>
      <c r="I628" s="32">
        <v>0.18522734391396456</v>
      </c>
      <c r="J628" s="32">
        <v>3.167612170406263</v>
      </c>
      <c r="K628" s="32">
        <v>0.32321540800703602</v>
      </c>
      <c r="L628" s="32">
        <v>-0.13462560806023033</v>
      </c>
      <c r="M628" s="32">
        <v>0.64489562449820426</v>
      </c>
      <c r="N628" s="32">
        <v>0.77952123255843464</v>
      </c>
      <c r="O628" s="32">
        <v>3.436645125785377E-4</v>
      </c>
      <c r="P628" s="32"/>
      <c r="Q628" s="32" t="s">
        <v>1777</v>
      </c>
      <c r="R628" s="32">
        <v>9.2598334127221002E-2</v>
      </c>
      <c r="S628" s="32">
        <v>0.39627383507010899</v>
      </c>
    </row>
    <row r="629" spans="1:19">
      <c r="A629" s="32" t="s">
        <v>512</v>
      </c>
      <c r="B629" s="32">
        <v>50000</v>
      </c>
      <c r="C629" s="32">
        <v>1.754600000000001</v>
      </c>
      <c r="D629" s="32">
        <v>1.7554143408259004</v>
      </c>
      <c r="E629" s="32">
        <v>1.7413584781795612</v>
      </c>
      <c r="F629" s="32">
        <v>1.0385489655126945</v>
      </c>
      <c r="G629" s="32">
        <v>0.56901467673058026</v>
      </c>
      <c r="H629" s="32">
        <v>0.32377770233480679</v>
      </c>
      <c r="I629" s="32">
        <v>0.16719832654905092</v>
      </c>
      <c r="J629" s="32">
        <v>3.1126829989019105</v>
      </c>
      <c r="K629" s="32">
        <v>0.32414835830887989</v>
      </c>
      <c r="L629" s="32">
        <v>-0.37241911982701875</v>
      </c>
      <c r="M629" s="32">
        <v>4.7127855674859367</v>
      </c>
      <c r="N629" s="32">
        <v>5.0852046873129551</v>
      </c>
      <c r="O629" s="32">
        <v>2.5447109947292906E-3</v>
      </c>
      <c r="P629" s="32"/>
      <c r="Q629" s="32" t="s">
        <v>1778</v>
      </c>
      <c r="R629" s="32">
        <v>0.68330693478765403</v>
      </c>
      <c r="S629" s="32">
        <v>2.9137002752933161</v>
      </c>
    </row>
    <row r="630" spans="1:19">
      <c r="A630" s="32" t="s">
        <v>513</v>
      </c>
      <c r="B630" s="32">
        <v>50000</v>
      </c>
      <c r="C630" s="32">
        <v>988.10340826399965</v>
      </c>
      <c r="D630" s="32">
        <v>987.99298288609771</v>
      </c>
      <c r="E630" s="32">
        <v>988.21459926342004</v>
      </c>
      <c r="F630" s="32">
        <v>846.55446824806018</v>
      </c>
      <c r="G630" s="32">
        <v>158.80350509391772</v>
      </c>
      <c r="H630" s="32">
        <v>25218.55323011395</v>
      </c>
      <c r="I630" s="32">
        <v>9.0154970522000021E-3</v>
      </c>
      <c r="J630" s="32">
        <v>2.9803307740499947</v>
      </c>
      <c r="K630" s="32">
        <v>0.16073343418900132</v>
      </c>
      <c r="L630" s="32">
        <v>367.21088121677417</v>
      </c>
      <c r="M630" s="32">
        <v>1642.6575320396225</v>
      </c>
      <c r="N630" s="32">
        <v>1275.4466508228484</v>
      </c>
      <c r="O630" s="32">
        <v>0.71019086491046834</v>
      </c>
      <c r="P630" s="32"/>
      <c r="Q630" s="32" t="s">
        <v>1779</v>
      </c>
      <c r="R630" s="32">
        <v>678.01260401165212</v>
      </c>
      <c r="S630" s="32">
        <v>1299.5563900586696</v>
      </c>
    </row>
    <row r="631" spans="1:19">
      <c r="A631" s="32" t="s">
        <v>514</v>
      </c>
      <c r="B631" s="32">
        <v>50000</v>
      </c>
      <c r="C631" s="32">
        <v>2.4698802870000032</v>
      </c>
      <c r="D631" s="32">
        <v>2.4677729511075608</v>
      </c>
      <c r="E631" s="32">
        <v>2.4148621189494679</v>
      </c>
      <c r="F631" s="32">
        <v>2.3336419793505203</v>
      </c>
      <c r="G631" s="32">
        <v>0.70174631309495306</v>
      </c>
      <c r="H631" s="32">
        <v>0.49244788794235994</v>
      </c>
      <c r="I631" s="32">
        <v>0.42926768089146111</v>
      </c>
      <c r="J631" s="32">
        <v>3.3591924896570977</v>
      </c>
      <c r="K631" s="32">
        <v>0.28436421299617631</v>
      </c>
      <c r="L631" s="32">
        <v>0.35115049109360352</v>
      </c>
      <c r="M631" s="32">
        <v>8.2427347594516416</v>
      </c>
      <c r="N631" s="32">
        <v>7.8915842683580379</v>
      </c>
      <c r="O631" s="32">
        <v>3.138304918080332E-3</v>
      </c>
      <c r="P631" s="32"/>
      <c r="Q631" s="32" t="s">
        <v>1780</v>
      </c>
      <c r="R631" s="32">
        <v>1.241527769706146</v>
      </c>
      <c r="S631" s="32">
        <v>3.9687635865012929</v>
      </c>
    </row>
    <row r="632" spans="1:19">
      <c r="A632" s="32" t="s">
        <v>515</v>
      </c>
      <c r="B632" s="32">
        <v>50000</v>
      </c>
      <c r="C632" s="32">
        <v>7.748999630000001</v>
      </c>
      <c r="D632" s="32">
        <v>7.7592050414638347</v>
      </c>
      <c r="E632" s="32">
        <v>7.6116380573418834</v>
      </c>
      <c r="F632" s="32">
        <v>5.8714442599032139</v>
      </c>
      <c r="G632" s="32">
        <v>2.1147748603236054</v>
      </c>
      <c r="H632" s="32">
        <v>4.4722727098567256</v>
      </c>
      <c r="I632" s="32">
        <v>0.44541193363879017</v>
      </c>
      <c r="J632" s="32">
        <v>3.3612854509771348</v>
      </c>
      <c r="K632" s="32">
        <v>0.27255045446313353</v>
      </c>
      <c r="L632" s="32">
        <v>1.1248538460419395</v>
      </c>
      <c r="M632" s="32">
        <v>20.222176425309677</v>
      </c>
      <c r="N632" s="32">
        <v>19.097322579267736</v>
      </c>
      <c r="O632" s="32">
        <v>9.4575606895824088E-3</v>
      </c>
      <c r="P632" s="32"/>
      <c r="Q632" s="32" t="s">
        <v>1781</v>
      </c>
      <c r="R632" s="32">
        <v>4.0582686621813142</v>
      </c>
      <c r="S632" s="32">
        <v>12.325371754925465</v>
      </c>
    </row>
    <row r="633" spans="1:19">
      <c r="A633" s="32" t="s">
        <v>516</v>
      </c>
      <c r="B633" s="32">
        <v>50000</v>
      </c>
      <c r="C633" s="32">
        <v>1.1730163500000002</v>
      </c>
      <c r="D633" s="32">
        <v>1.1730114290236544</v>
      </c>
      <c r="E633" s="32">
        <v>1.1726807671720505</v>
      </c>
      <c r="F633" s="32">
        <v>1.0975206668963264</v>
      </c>
      <c r="G633" s="32">
        <v>6.4679963143096347E-2</v>
      </c>
      <c r="H633" s="32">
        <v>4.1834976321923024E-3</v>
      </c>
      <c r="I633" s="32">
        <v>3.107783867878211E-2</v>
      </c>
      <c r="J633" s="32">
        <v>3.0119468051802047</v>
      </c>
      <c r="K633" s="32">
        <v>5.5140096287835935E-2</v>
      </c>
      <c r="L633" s="32">
        <v>0.91412894918835241</v>
      </c>
      <c r="M633" s="32">
        <v>1.4680601098714776</v>
      </c>
      <c r="N633" s="32">
        <v>0.5539311606831252</v>
      </c>
      <c r="O633" s="32">
        <v>2.8925758874028879E-4</v>
      </c>
      <c r="P633" s="32"/>
      <c r="Q633" s="32" t="s">
        <v>1782</v>
      </c>
      <c r="R633" s="32">
        <v>1.047134843179746</v>
      </c>
      <c r="S633" s="32">
        <v>1.301053690383198</v>
      </c>
    </row>
    <row r="634" spans="1:19">
      <c r="A634" s="32" t="s">
        <v>517</v>
      </c>
      <c r="B634" s="32">
        <v>50000</v>
      </c>
      <c r="C634" s="32">
        <v>1.0521E-3</v>
      </c>
      <c r="D634" s="32">
        <v>1.0516134733876859E-3</v>
      </c>
      <c r="E634" s="32">
        <v>1.0492386062759685E-3</v>
      </c>
      <c r="F634" s="32">
        <v>6.8063798280552663E-4</v>
      </c>
      <c r="G634" s="32">
        <v>3.2562010662845313E-4</v>
      </c>
      <c r="H634" s="32">
        <v>1.0602845384072519E-7</v>
      </c>
      <c r="I634" s="32">
        <v>5.619328166649562E-2</v>
      </c>
      <c r="J634" s="32">
        <v>3.0024435432250907</v>
      </c>
      <c r="K634" s="32">
        <v>0.30963858382252829</v>
      </c>
      <c r="L634" s="32">
        <v>-2.1680696399220791E-4</v>
      </c>
      <c r="M634" s="32">
        <v>2.5887550314405263E-3</v>
      </c>
      <c r="N634" s="32">
        <v>2.8055619954327343E-3</v>
      </c>
      <c r="O634" s="32">
        <v>1.4562173865239023E-6</v>
      </c>
      <c r="P634" s="32"/>
      <c r="Q634" s="32" t="s">
        <v>1783</v>
      </c>
      <c r="R634" s="32">
        <v>4.2149382947932637E-4</v>
      </c>
      <c r="S634" s="32">
        <v>1.6995190533005548E-3</v>
      </c>
    </row>
    <row r="635" spans="1:19">
      <c r="A635" s="32" t="s">
        <v>518</v>
      </c>
      <c r="B635" s="32">
        <v>50000</v>
      </c>
      <c r="C635" s="32">
        <v>1.1648250000000004E-2</v>
      </c>
      <c r="D635" s="32">
        <v>1.1632520152325403E-2</v>
      </c>
      <c r="E635" s="32">
        <v>1.1609361905716393E-2</v>
      </c>
      <c r="F635" s="32">
        <v>1.4253467158910451E-2</v>
      </c>
      <c r="G635" s="32">
        <v>3.6280142483689245E-3</v>
      </c>
      <c r="H635" s="32">
        <v>1.3162487386367934E-5</v>
      </c>
      <c r="I635" s="32">
        <v>4.9766683168656366E-2</v>
      </c>
      <c r="J635" s="32">
        <v>3.0612799500006345</v>
      </c>
      <c r="K635" s="32">
        <v>0.31188549006241478</v>
      </c>
      <c r="L635" s="32">
        <v>-3.0934854580874226E-3</v>
      </c>
      <c r="M635" s="32">
        <v>2.7771766285599873E-2</v>
      </c>
      <c r="N635" s="32">
        <v>3.0865251743687296E-2</v>
      </c>
      <c r="O635" s="32">
        <v>1.6224972965381442E-5</v>
      </c>
      <c r="P635" s="32"/>
      <c r="Q635" s="32" t="s">
        <v>1784</v>
      </c>
      <c r="R635" s="32">
        <v>4.5411201290877518E-3</v>
      </c>
      <c r="S635" s="32">
        <v>1.8855654812722E-2</v>
      </c>
    </row>
    <row r="636" spans="1:19">
      <c r="A636" s="32" t="s">
        <v>519</v>
      </c>
      <c r="B636" s="32">
        <v>50000</v>
      </c>
      <c r="C636" s="32">
        <v>55.426797462000238</v>
      </c>
      <c r="D636" s="32">
        <v>55.113728325008012</v>
      </c>
      <c r="E636" s="32">
        <v>55.1173946699708</v>
      </c>
      <c r="F636" s="32">
        <v>75.961295619680968</v>
      </c>
      <c r="G636" s="32">
        <v>42.949728611945496</v>
      </c>
      <c r="H636" s="32">
        <v>1844.6791878397696</v>
      </c>
      <c r="I636" s="32">
        <v>2.2980278961679179E-3</v>
      </c>
      <c r="J636" s="32">
        <v>2.9730113022479765</v>
      </c>
      <c r="K636" s="32">
        <v>0.77929274460746156</v>
      </c>
      <c r="L636" s="32">
        <v>-113.67159805560044</v>
      </c>
      <c r="M636" s="32">
        <v>229.92484078140669</v>
      </c>
      <c r="N636" s="32">
        <v>343.5964388370071</v>
      </c>
      <c r="O636" s="32">
        <v>0.19207702558295564</v>
      </c>
      <c r="P636" s="32"/>
      <c r="Q636" s="32" t="s">
        <v>1785</v>
      </c>
      <c r="R636" s="32">
        <v>-29.331717415083315</v>
      </c>
      <c r="S636" s="32">
        <v>139.44442287174982</v>
      </c>
    </row>
    <row r="637" spans="1:19">
      <c r="A637" s="32" t="s">
        <v>520</v>
      </c>
      <c r="B637" s="32">
        <v>50000</v>
      </c>
      <c r="C637" s="32">
        <v>6.1147548000000253E-2</v>
      </c>
      <c r="D637" s="32">
        <v>6.0858052633144553E-2</v>
      </c>
      <c r="E637" s="32">
        <v>5.569555415820221E-2</v>
      </c>
      <c r="F637" s="32">
        <v>5.4550224769084388E-2</v>
      </c>
      <c r="G637" s="32">
        <v>5.2934466567198905E-2</v>
      </c>
      <c r="H637" s="32">
        <v>2.8020577507538984E-3</v>
      </c>
      <c r="I637" s="32">
        <v>0.50271785902507438</v>
      </c>
      <c r="J637" s="32">
        <v>3.7481728951911686</v>
      </c>
      <c r="K637" s="32">
        <v>0.86980217533890813</v>
      </c>
      <c r="L637" s="32">
        <v>-0.14751291794121382</v>
      </c>
      <c r="M637" s="32">
        <v>0.34498153730360059</v>
      </c>
      <c r="N637" s="32">
        <v>0.49249445524481439</v>
      </c>
      <c r="O637" s="32">
        <v>2.3673013119389339E-4</v>
      </c>
      <c r="P637" s="32"/>
      <c r="Q637" s="32" t="s">
        <v>1786</v>
      </c>
      <c r="R637" s="32">
        <v>-3.1513010536417564E-2</v>
      </c>
      <c r="S637" s="32">
        <v>0.17773216032484601</v>
      </c>
    </row>
    <row r="638" spans="1:19">
      <c r="A638" s="32" t="s">
        <v>378</v>
      </c>
      <c r="B638" s="32">
        <v>50000</v>
      </c>
      <c r="C638" s="32">
        <v>0.31365428000000067</v>
      </c>
      <c r="D638" s="32">
        <v>0.31292838721477262</v>
      </c>
      <c r="E638" s="32">
        <v>0.28681495386106293</v>
      </c>
      <c r="F638" s="32">
        <v>0.58355421274979369</v>
      </c>
      <c r="G638" s="32">
        <v>0.27166289201013571</v>
      </c>
      <c r="H638" s="32">
        <v>7.3800726895310656E-2</v>
      </c>
      <c r="I638" s="32">
        <v>0.49311953330009328</v>
      </c>
      <c r="J638" s="32">
        <v>3.7195923082544051</v>
      </c>
      <c r="K638" s="32">
        <v>0.86813118626941599</v>
      </c>
      <c r="L638" s="32">
        <v>-0.75424522590835918</v>
      </c>
      <c r="M638" s="32">
        <v>1.8263936404780874</v>
      </c>
      <c r="N638" s="32">
        <v>2.5806388663864466</v>
      </c>
      <c r="O638" s="32">
        <v>1.214913386997696E-3</v>
      </c>
      <c r="P638" s="32"/>
      <c r="Q638" s="32" t="s">
        <v>1787</v>
      </c>
      <c r="R638" s="32">
        <v>-0.16417489593988446</v>
      </c>
      <c r="S638" s="32">
        <v>0.91621551093121401</v>
      </c>
    </row>
    <row r="639" spans="1:19">
      <c r="A639" s="32" t="s">
        <v>379</v>
      </c>
      <c r="B639" s="32">
        <v>50000</v>
      </c>
      <c r="C639" s="32">
        <v>0.19836385799999989</v>
      </c>
      <c r="D639" s="32">
        <v>0.197841475160732</v>
      </c>
      <c r="E639" s="32">
        <v>0.19713513804487603</v>
      </c>
      <c r="F639" s="32">
        <v>0.24568247422578066</v>
      </c>
      <c r="G639" s="32">
        <v>6.1821761463217488E-2</v>
      </c>
      <c r="H639" s="32">
        <v>3.8219301904149627E-3</v>
      </c>
      <c r="I639" s="32">
        <v>5.8195395775684187E-2</v>
      </c>
      <c r="J639" s="32">
        <v>3.0534501675153556</v>
      </c>
      <c r="K639" s="32">
        <v>0.31248130056143048</v>
      </c>
      <c r="L639" s="32">
        <v>-8.2452976858604116E-2</v>
      </c>
      <c r="M639" s="32">
        <v>0.48959655851982214</v>
      </c>
      <c r="N639" s="32">
        <v>0.57204953537842629</v>
      </c>
      <c r="O639" s="32">
        <v>2.7647532224106232E-4</v>
      </c>
      <c r="P639" s="32"/>
      <c r="Q639" s="32" t="s">
        <v>1788</v>
      </c>
      <c r="R639" s="32">
        <v>7.8188695394828006E-2</v>
      </c>
      <c r="S639" s="32">
        <v>0.32154432263643401</v>
      </c>
    </row>
    <row r="640" spans="1:19">
      <c r="A640" s="32" t="s">
        <v>380</v>
      </c>
      <c r="B640" s="32">
        <v>50000</v>
      </c>
      <c r="C640" s="32">
        <v>0.21506591000000003</v>
      </c>
      <c r="D640" s="32">
        <v>0.2146873192314265</v>
      </c>
      <c r="E640" s="32">
        <v>0.21391426104389666</v>
      </c>
      <c r="F640" s="32">
        <v>8.8508579311328314E-2</v>
      </c>
      <c r="G640" s="32">
        <v>6.6840266196314321E-2</v>
      </c>
      <c r="H640" s="32">
        <v>4.4676211851941584E-3</v>
      </c>
      <c r="I640" s="32">
        <v>6.7724090243152707E-2</v>
      </c>
      <c r="J640" s="32">
        <v>3.0284298320915717</v>
      </c>
      <c r="K640" s="32">
        <v>0.31133774661493868</v>
      </c>
      <c r="L640" s="32">
        <v>-3.3386522543460272E-2</v>
      </c>
      <c r="M640" s="32">
        <v>0.49225290104223751</v>
      </c>
      <c r="N640" s="32">
        <v>0.52563942358569782</v>
      </c>
      <c r="O640" s="32">
        <v>2.9891875769828027E-4</v>
      </c>
      <c r="P640" s="32"/>
      <c r="Q640" s="32" t="s">
        <v>1789</v>
      </c>
      <c r="R640" s="32">
        <v>8.5624624000684005E-2</v>
      </c>
      <c r="S640" s="32">
        <v>0.34730834177387299</v>
      </c>
    </row>
    <row r="641" spans="1:19">
      <c r="A641" s="32" t="s">
        <v>381</v>
      </c>
      <c r="B641" s="32">
        <v>50000</v>
      </c>
      <c r="C641" s="32">
        <v>23.965078500000001</v>
      </c>
      <c r="D641" s="32">
        <v>23.958250750773541</v>
      </c>
      <c r="E641" s="32">
        <v>23.940182675392041</v>
      </c>
      <c r="F641" s="32">
        <v>22.628073920896892</v>
      </c>
      <c r="G641" s="32">
        <v>1.3696755553289721</v>
      </c>
      <c r="H641" s="32">
        <v>1.876011126865728</v>
      </c>
      <c r="I641" s="32">
        <v>5.8308179604407574E-2</v>
      </c>
      <c r="J641" s="32">
        <v>2.9787442925183654</v>
      </c>
      <c r="K641" s="32">
        <v>5.7169263715329856E-2</v>
      </c>
      <c r="L641" s="32">
        <v>18.110527850412481</v>
      </c>
      <c r="M641" s="32">
        <v>29.998970508727421</v>
      </c>
      <c r="N641" s="32">
        <v>11.88844265831494</v>
      </c>
      <c r="O641" s="32">
        <v>6.1253752976707125E-3</v>
      </c>
      <c r="P641" s="32"/>
      <c r="Q641" s="32" t="s">
        <v>1790</v>
      </c>
      <c r="R641" s="32">
        <v>21.305404431164298</v>
      </c>
      <c r="S641" s="32">
        <v>26.654827154162074</v>
      </c>
    </row>
    <row r="642" spans="1:19">
      <c r="A642" s="32" t="s">
        <v>382</v>
      </c>
      <c r="B642" s="32">
        <v>50000</v>
      </c>
      <c r="C642" s="32">
        <v>0.23633925</v>
      </c>
      <c r="D642" s="32">
        <v>0.23642262436478337</v>
      </c>
      <c r="E642" s="32">
        <v>0.23549817961063679</v>
      </c>
      <c r="F642" s="32">
        <v>0.12008270042098775</v>
      </c>
      <c r="G642" s="32">
        <v>7.3312765751447254E-2</v>
      </c>
      <c r="H642" s="32">
        <v>5.3747616221265764E-3</v>
      </c>
      <c r="I642" s="32">
        <v>5.1583500319663439E-2</v>
      </c>
      <c r="J642" s="32">
        <v>3.0486587066381068</v>
      </c>
      <c r="K642" s="32">
        <v>0.3100920055702065</v>
      </c>
      <c r="L642" s="32">
        <v>-7.9294081935976438E-2</v>
      </c>
      <c r="M642" s="32">
        <v>0.55006824847036084</v>
      </c>
      <c r="N642" s="32">
        <v>0.62936233040633727</v>
      </c>
      <c r="O642" s="32">
        <v>3.2786465567750901E-4</v>
      </c>
      <c r="P642" s="32"/>
      <c r="Q642" s="32" t="s">
        <v>1791</v>
      </c>
      <c r="R642" s="32">
        <v>9.5408022152942001E-2</v>
      </c>
      <c r="S642" s="32">
        <v>0.38402394185105099</v>
      </c>
    </row>
    <row r="643" spans="1:19">
      <c r="A643" s="32" t="s">
        <v>383</v>
      </c>
      <c r="B643" s="32">
        <v>50000</v>
      </c>
      <c r="C643" s="32">
        <v>0.14715390000000006</v>
      </c>
      <c r="D643" s="32">
        <v>0.14664466816983127</v>
      </c>
      <c r="E643" s="32">
        <v>0.14637994116138719</v>
      </c>
      <c r="F643" s="32">
        <v>0.10301693943341547</v>
      </c>
      <c r="G643" s="32">
        <v>4.5805565154524781E-2</v>
      </c>
      <c r="H643" s="32">
        <v>2.0981497991254148E-3</v>
      </c>
      <c r="I643" s="32">
        <v>4.9502183781863579E-2</v>
      </c>
      <c r="J643" s="32">
        <v>3.0264339960885063</v>
      </c>
      <c r="K643" s="32">
        <v>0.31235752193510846</v>
      </c>
      <c r="L643" s="32">
        <v>-5.0831712970021002E-2</v>
      </c>
      <c r="M643" s="32">
        <v>0.34800035800259371</v>
      </c>
      <c r="N643" s="32">
        <v>0.39883207097261469</v>
      </c>
      <c r="O643" s="32">
        <v>2.0484871486662614E-4</v>
      </c>
      <c r="P643" s="32"/>
      <c r="Q643" s="32" t="s">
        <v>1792</v>
      </c>
      <c r="R643" s="32">
        <v>5.7834028322534002E-2</v>
      </c>
      <c r="S643" s="32">
        <v>0.237323155804814</v>
      </c>
    </row>
    <row r="644" spans="1:19">
      <c r="A644" s="32" t="s">
        <v>384</v>
      </c>
      <c r="B644" s="32">
        <v>50000</v>
      </c>
      <c r="C644" s="32">
        <v>58.015699999999995</v>
      </c>
      <c r="D644" s="32">
        <v>58.141544502222679</v>
      </c>
      <c r="E644" s="32">
        <v>58.207780258280067</v>
      </c>
      <c r="F644" s="32">
        <v>63.050209711998335</v>
      </c>
      <c r="G644" s="32">
        <v>20.751146605091503</v>
      </c>
      <c r="H644" s="32">
        <v>430.61008542600064</v>
      </c>
      <c r="I644" s="32">
        <v>-1.1165956301691368E-2</v>
      </c>
      <c r="J644" s="32">
        <v>3.0087910546522205</v>
      </c>
      <c r="K644" s="32">
        <v>0.35690738494740559</v>
      </c>
      <c r="L644" s="32">
        <v>-31.02140020641647</v>
      </c>
      <c r="M644" s="32">
        <v>140.90879580121663</v>
      </c>
      <c r="N644" s="32">
        <v>171.9301960076331</v>
      </c>
      <c r="O644" s="32">
        <v>9.2801948840097168E-2</v>
      </c>
      <c r="P644" s="32"/>
      <c r="Q644" s="32" t="s">
        <v>1793</v>
      </c>
      <c r="R644" s="32">
        <v>17.408532278369226</v>
      </c>
      <c r="S644" s="32">
        <v>98.774271223730153</v>
      </c>
    </row>
    <row r="645" spans="1:19">
      <c r="A645" s="32" t="s">
        <v>385</v>
      </c>
      <c r="B645" s="32">
        <v>50000</v>
      </c>
      <c r="C645" s="32">
        <v>5.2080000000000001E-2</v>
      </c>
      <c r="D645" s="32">
        <v>5.2195565727935885E-2</v>
      </c>
      <c r="E645" s="32">
        <v>5.1099683159401783E-2</v>
      </c>
      <c r="F645" s="32">
        <v>5.5657885788540147E-2</v>
      </c>
      <c r="G645" s="32">
        <v>1.9437970284835411E-2</v>
      </c>
      <c r="H645" s="32">
        <v>3.778346887941444E-4</v>
      </c>
      <c r="I645" s="32">
        <v>0.32679287125954598</v>
      </c>
      <c r="J645" s="32">
        <v>3.3541880992090154</v>
      </c>
      <c r="K645" s="32">
        <v>0.37240654476577317</v>
      </c>
      <c r="L645" s="32">
        <v>-2.8259376533081505E-2</v>
      </c>
      <c r="M645" s="32">
        <v>0.15012609072556674</v>
      </c>
      <c r="N645" s="32">
        <v>0.17838546725864823</v>
      </c>
      <c r="O645" s="32">
        <v>8.6929245803025863E-5</v>
      </c>
      <c r="P645" s="32"/>
      <c r="Q645" s="32" t="s">
        <v>1794</v>
      </c>
      <c r="R645" s="32">
        <v>1.7046410317013001E-2</v>
      </c>
      <c r="S645" s="32">
        <v>9.3369482533256998E-2</v>
      </c>
    </row>
    <row r="646" spans="1:19">
      <c r="A646" s="32" t="s">
        <v>386</v>
      </c>
      <c r="B646" s="32">
        <v>50000</v>
      </c>
      <c r="C646" s="32">
        <v>0.60263999999999995</v>
      </c>
      <c r="D646" s="32">
        <v>0.60464733700948359</v>
      </c>
      <c r="E646" s="32">
        <v>0.53527337469281377</v>
      </c>
      <c r="F646" s="32">
        <v>0.62511889409268184</v>
      </c>
      <c r="G646" s="32">
        <v>0.37938355504119181</v>
      </c>
      <c r="H646" s="32">
        <v>0.14393188183569303</v>
      </c>
      <c r="I646" s="32">
        <v>1.5955736483174541</v>
      </c>
      <c r="J646" s="32">
        <v>9.4191430369320663</v>
      </c>
      <c r="K646" s="32">
        <v>0.62744600334730538</v>
      </c>
      <c r="L646" s="32">
        <v>-1.4155159456711162</v>
      </c>
      <c r="M646" s="32">
        <v>5.5917737892349324</v>
      </c>
      <c r="N646" s="32">
        <v>7.007289734906049</v>
      </c>
      <c r="O646" s="32">
        <v>1.6966548372352758E-3</v>
      </c>
      <c r="P646" s="32"/>
      <c r="Q646" s="32" t="s">
        <v>1795</v>
      </c>
      <c r="R646" s="32">
        <v>7.3174729435467004E-2</v>
      </c>
      <c r="S646" s="32">
        <v>1.529943978687111</v>
      </c>
    </row>
    <row r="647" spans="1:19">
      <c r="A647" s="32" t="s">
        <v>387</v>
      </c>
      <c r="B647" s="32">
        <v>50000</v>
      </c>
      <c r="C647" s="32">
        <v>0.99982590400000027</v>
      </c>
      <c r="D647" s="32">
        <v>0.99986055319967027</v>
      </c>
      <c r="E647" s="32">
        <v>0.98545057656725299</v>
      </c>
      <c r="F647" s="32">
        <v>0.81810810148231838</v>
      </c>
      <c r="G647" s="32">
        <v>0.47950102239844261</v>
      </c>
      <c r="H647" s="32">
        <v>0.22992123048115176</v>
      </c>
      <c r="I647" s="32">
        <v>0.18829246846319928</v>
      </c>
      <c r="J647" s="32">
        <v>3.1818462827424057</v>
      </c>
      <c r="K647" s="32">
        <v>0.47956789660716531</v>
      </c>
      <c r="L647" s="32">
        <v>-1.0430401496455823</v>
      </c>
      <c r="M647" s="32">
        <v>3.3824268880044195</v>
      </c>
      <c r="N647" s="32">
        <v>4.4254670376500016</v>
      </c>
      <c r="O647" s="32">
        <v>2.1443937627271341E-3</v>
      </c>
      <c r="P647" s="32"/>
      <c r="Q647" s="32" t="s">
        <v>1796</v>
      </c>
      <c r="R647" s="32">
        <v>0.101894262725618</v>
      </c>
      <c r="S647" s="32">
        <v>1.98170971768585</v>
      </c>
    </row>
    <row r="648" spans="1:19">
      <c r="A648" s="32" t="s">
        <v>388</v>
      </c>
      <c r="B648" s="32">
        <v>50000</v>
      </c>
      <c r="C648" s="32">
        <v>7.5600000000000032</v>
      </c>
      <c r="D648" s="32">
        <v>7.5543239901535779</v>
      </c>
      <c r="E648" s="32">
        <v>6.8231859083908404</v>
      </c>
      <c r="F648" s="32">
        <v>5.7117009148504403</v>
      </c>
      <c r="G648" s="32">
        <v>5.1587849050204717</v>
      </c>
      <c r="H648" s="32">
        <v>26.613061696267081</v>
      </c>
      <c r="I648" s="32">
        <v>0.83739002072319013</v>
      </c>
      <c r="J648" s="32">
        <v>4.0605958277534402</v>
      </c>
      <c r="K648" s="32">
        <v>0.68289166730795647</v>
      </c>
      <c r="L648" s="32">
        <v>-11.574508660611372</v>
      </c>
      <c r="M648" s="32">
        <v>38.58219624415679</v>
      </c>
      <c r="N648" s="32">
        <v>50.156704904768162</v>
      </c>
      <c r="O648" s="32">
        <v>2.3070787457851141E-2</v>
      </c>
      <c r="P648" s="32"/>
      <c r="Q648" s="32" t="s">
        <v>1797</v>
      </c>
      <c r="R648" s="32">
        <v>-0.13820235569035702</v>
      </c>
      <c r="S648" s="32">
        <v>19.678249585524718</v>
      </c>
    </row>
    <row r="649" spans="1:19">
      <c r="A649" s="32" t="s">
        <v>389</v>
      </c>
      <c r="B649" s="32">
        <v>50000</v>
      </c>
      <c r="C649" s="32">
        <v>0.46750000000000014</v>
      </c>
      <c r="D649" s="32">
        <v>0.46675140226839429</v>
      </c>
      <c r="E649" s="32">
        <v>0.46621133754163602</v>
      </c>
      <c r="F649" s="32">
        <v>0.5744699077380464</v>
      </c>
      <c r="G649" s="32">
        <v>6.0952599132107342E-2</v>
      </c>
      <c r="H649" s="32">
        <v>3.7152193409593728E-3</v>
      </c>
      <c r="I649" s="32">
        <v>4.0080915493642608E-2</v>
      </c>
      <c r="J649" s="32">
        <v>3.0025580824193279</v>
      </c>
      <c r="K649" s="32">
        <v>0.13058900055978406</v>
      </c>
      <c r="L649" s="32">
        <v>0.20839575256947107</v>
      </c>
      <c r="M649" s="32">
        <v>0.7111131675429827</v>
      </c>
      <c r="N649" s="32">
        <v>0.50271741497351163</v>
      </c>
      <c r="O649" s="32">
        <v>2.7258831012937339E-4</v>
      </c>
      <c r="P649" s="32"/>
      <c r="Q649" s="32" t="s">
        <v>1798</v>
      </c>
      <c r="R649" s="32">
        <v>0.34860646719117599</v>
      </c>
      <c r="S649" s="32">
        <v>0.58776364428010097</v>
      </c>
    </row>
    <row r="650" spans="1:19">
      <c r="A650" s="32" t="s">
        <v>390</v>
      </c>
      <c r="B650" s="32">
        <v>50000</v>
      </c>
      <c r="C650" s="32">
        <v>3.57</v>
      </c>
      <c r="D650" s="32">
        <v>3.5699202781237713</v>
      </c>
      <c r="E650" s="32">
        <v>3.5702315481147933</v>
      </c>
      <c r="F650" s="32">
        <v>3.6950186846560436</v>
      </c>
      <c r="G650" s="32">
        <v>9.0888755669543242E-2</v>
      </c>
      <c r="H650" s="32">
        <v>8.2607659071579284E-3</v>
      </c>
      <c r="I650" s="32">
        <v>2.0193785754878189E-3</v>
      </c>
      <c r="J650" s="32">
        <v>3.0467455053429298</v>
      </c>
      <c r="K650" s="32">
        <v>2.5459603741434605E-2</v>
      </c>
      <c r="L650" s="32">
        <v>3.1470239906145405</v>
      </c>
      <c r="M650" s="32">
        <v>3.9711467598789412</v>
      </c>
      <c r="N650" s="32">
        <v>0.82412276926440065</v>
      </c>
      <c r="O650" s="32">
        <v>4.0646687213493623E-4</v>
      </c>
      <c r="P650" s="32"/>
      <c r="Q650" s="32" t="s">
        <v>1799</v>
      </c>
      <c r="R650" s="32">
        <v>3.392139632395716</v>
      </c>
      <c r="S650" s="32">
        <v>3.7493435338154741</v>
      </c>
    </row>
    <row r="651" spans="1:19">
      <c r="A651" s="32" t="s">
        <v>391</v>
      </c>
      <c r="B651" s="32">
        <v>50000</v>
      </c>
      <c r="C651" s="32">
        <v>121.93343059999999</v>
      </c>
      <c r="D651" s="32">
        <v>121.91554625759869</v>
      </c>
      <c r="E651" s="32">
        <v>121.79151665940799</v>
      </c>
      <c r="F651" s="32">
        <v>110.74212051134671</v>
      </c>
      <c r="G651" s="32">
        <v>22.360806186420255</v>
      </c>
      <c r="H651" s="32">
        <v>500.00565330665034</v>
      </c>
      <c r="I651" s="32">
        <v>2.2798449477081196E-2</v>
      </c>
      <c r="J651" s="32">
        <v>3.0214637294530564</v>
      </c>
      <c r="K651" s="32">
        <v>0.18341226260983562</v>
      </c>
      <c r="L651" s="32">
        <v>33.86186009362936</v>
      </c>
      <c r="M651" s="32">
        <v>213.9649133220849</v>
      </c>
      <c r="N651" s="32">
        <v>180.10305322845554</v>
      </c>
      <c r="O651" s="32">
        <v>0.10000056532906705</v>
      </c>
      <c r="P651" s="32"/>
      <c r="Q651" s="32" t="s">
        <v>1800</v>
      </c>
      <c r="R651" s="32">
        <v>78.377384961993471</v>
      </c>
      <c r="S651" s="32">
        <v>166.16133606705745</v>
      </c>
    </row>
    <row r="652" spans="1:19">
      <c r="A652" s="32" t="s">
        <v>392</v>
      </c>
      <c r="B652" s="32">
        <v>50000</v>
      </c>
      <c r="C652" s="32">
        <v>2.3939999999999999E-2</v>
      </c>
      <c r="D652" s="32">
        <v>2.393359764501337E-2</v>
      </c>
      <c r="E652" s="32">
        <v>2.394914300752253E-2</v>
      </c>
      <c r="F652" s="32">
        <v>1.6270234532231712E-2</v>
      </c>
      <c r="G652" s="32">
        <v>6.0890877702754701E-3</v>
      </c>
      <c r="H652" s="32">
        <v>3.7076989874118297E-5</v>
      </c>
      <c r="I652" s="32">
        <v>-1.5947071882467068E-2</v>
      </c>
      <c r="J652" s="32">
        <v>3.0093108880544293</v>
      </c>
      <c r="K652" s="32">
        <v>0.25441589938085002</v>
      </c>
      <c r="L652" s="32">
        <v>-3.1151547575213323E-3</v>
      </c>
      <c r="M652" s="32">
        <v>4.7621430454021438E-2</v>
      </c>
      <c r="N652" s="32">
        <v>5.073658521154277E-2</v>
      </c>
      <c r="O652" s="32">
        <v>2.723122835059715E-5</v>
      </c>
      <c r="P652" s="32"/>
      <c r="Q652" s="32" t="s">
        <v>1801</v>
      </c>
      <c r="R652" s="32">
        <v>1.1949033404019999E-2</v>
      </c>
      <c r="S652" s="32">
        <v>3.5874367321450003E-2</v>
      </c>
    </row>
    <row r="653" spans="1:19">
      <c r="A653" s="32" t="s">
        <v>393</v>
      </c>
      <c r="B653" s="32">
        <v>50000</v>
      </c>
      <c r="C653" s="32">
        <v>0.70184000000000002</v>
      </c>
      <c r="D653" s="32">
        <v>0.70215574371680278</v>
      </c>
      <c r="E653" s="32">
        <v>0.70143136533065176</v>
      </c>
      <c r="F653" s="32">
        <v>0.64604802918249915</v>
      </c>
      <c r="G653" s="32">
        <v>0.17984631499940512</v>
      </c>
      <c r="H653" s="32">
        <v>3.2344697018865255E-2</v>
      </c>
      <c r="I653" s="32">
        <v>1.1639959503419839E-2</v>
      </c>
      <c r="J653" s="32">
        <v>3.0012131610801847</v>
      </c>
      <c r="K653" s="32">
        <v>0.25613450663723641</v>
      </c>
      <c r="L653" s="32">
        <v>-1.9459888719940421E-2</v>
      </c>
      <c r="M653" s="32">
        <v>1.4698103121398363</v>
      </c>
      <c r="N653" s="32">
        <v>1.4892702008597767</v>
      </c>
      <c r="O653" s="32">
        <v>8.0429717168301984E-4</v>
      </c>
      <c r="P653" s="32"/>
      <c r="Q653" s="32" t="s">
        <v>1802</v>
      </c>
      <c r="R653" s="32">
        <v>0.347875289445919</v>
      </c>
      <c r="S653" s="32">
        <v>1.055761531855238</v>
      </c>
    </row>
    <row r="654" spans="1:19">
      <c r="A654" s="32" t="s">
        <v>394</v>
      </c>
      <c r="B654" s="32">
        <v>50000</v>
      </c>
      <c r="C654" s="32">
        <v>95.450666666666578</v>
      </c>
      <c r="D654" s="32">
        <v>95.023479877696985</v>
      </c>
      <c r="E654" s="32">
        <v>93.944991211577957</v>
      </c>
      <c r="F654" s="32">
        <v>60.423578320345321</v>
      </c>
      <c r="G654" s="32">
        <v>49.939710248513627</v>
      </c>
      <c r="H654" s="32">
        <v>2493.9746597054973</v>
      </c>
      <c r="I654" s="32">
        <v>0.12274909251257413</v>
      </c>
      <c r="J654" s="32">
        <v>3.0876957796063635</v>
      </c>
      <c r="K654" s="32">
        <v>0.52555126704252597</v>
      </c>
      <c r="L654" s="32">
        <v>-103.55171322896838</v>
      </c>
      <c r="M654" s="32">
        <v>335.24521975747166</v>
      </c>
      <c r="N654" s="32">
        <v>438.79693298644003</v>
      </c>
      <c r="O654" s="32">
        <v>0.22333717378463877</v>
      </c>
      <c r="P654" s="32"/>
      <c r="Q654" s="32" t="s">
        <v>1803</v>
      </c>
      <c r="R654" s="32">
        <v>0.18788658373738901</v>
      </c>
      <c r="S654" s="32">
        <v>195.94574386815719</v>
      </c>
    </row>
    <row r="655" spans="1:19">
      <c r="A655" s="32" t="s">
        <v>395</v>
      </c>
      <c r="B655" s="32">
        <v>50000</v>
      </c>
      <c r="C655" s="32">
        <v>733.58984549930051</v>
      </c>
      <c r="D655" s="32">
        <v>733.56455656806338</v>
      </c>
      <c r="E655" s="32">
        <v>733.45253917365108</v>
      </c>
      <c r="F655" s="32">
        <v>730.60011800287862</v>
      </c>
      <c r="G655" s="32">
        <v>20.097303427857543</v>
      </c>
      <c r="H655" s="32">
        <v>403.90160507137449</v>
      </c>
      <c r="I655" s="32">
        <v>2.8892033541137924E-2</v>
      </c>
      <c r="J655" s="32">
        <v>2.9862962628455172</v>
      </c>
      <c r="K655" s="32">
        <v>2.7396775441116648E-2</v>
      </c>
      <c r="L655" s="32">
        <v>652.92792576183149</v>
      </c>
      <c r="M655" s="32">
        <v>820.68543048494109</v>
      </c>
      <c r="N655" s="32">
        <v>167.75750472310961</v>
      </c>
      <c r="O655" s="32">
        <v>8.9877873258258023E-2</v>
      </c>
      <c r="P655" s="32"/>
      <c r="Q655" s="32" t="s">
        <v>1804</v>
      </c>
      <c r="R655" s="32">
        <v>694.22585443853654</v>
      </c>
      <c r="S655" s="32">
        <v>773.35702980312658</v>
      </c>
    </row>
    <row r="656" spans="1:19">
      <c r="A656" s="32" t="s">
        <v>396</v>
      </c>
      <c r="B656" s="32">
        <v>50000</v>
      </c>
      <c r="C656" s="32">
        <v>382.59527387550582</v>
      </c>
      <c r="D656" s="32">
        <v>382.61446200237543</v>
      </c>
      <c r="E656" s="32">
        <v>382.54778792894876</v>
      </c>
      <c r="F656" s="32">
        <v>375.78358673380114</v>
      </c>
      <c r="G656" s="32">
        <v>9.7660909662145254</v>
      </c>
      <c r="H656" s="32">
        <v>95.376532760376961</v>
      </c>
      <c r="I656" s="32">
        <v>3.4020542682250854E-2</v>
      </c>
      <c r="J656" s="32">
        <v>3.0146402261645715</v>
      </c>
      <c r="K656" s="32">
        <v>2.5524625794604423E-2</v>
      </c>
      <c r="L656" s="32">
        <v>342.83278095010797</v>
      </c>
      <c r="M656" s="32">
        <v>423.30641009168892</v>
      </c>
      <c r="N656" s="32">
        <v>80.473629141580943</v>
      </c>
      <c r="O656" s="32">
        <v>4.3675286549804564E-2</v>
      </c>
      <c r="P656" s="32"/>
      <c r="Q656" s="32" t="s">
        <v>1805</v>
      </c>
      <c r="R656" s="32">
        <v>363.68313888170428</v>
      </c>
      <c r="S656" s="32">
        <v>402.00121133584054</v>
      </c>
    </row>
    <row r="657" spans="1:19">
      <c r="A657" s="32" t="s">
        <v>397</v>
      </c>
      <c r="B657" s="32">
        <v>50000</v>
      </c>
      <c r="C657" s="32">
        <v>96.565376008907293</v>
      </c>
      <c r="D657" s="32">
        <v>96.556939093974833</v>
      </c>
      <c r="E657" s="32">
        <v>96.521348065459648</v>
      </c>
      <c r="F657" s="32">
        <v>93.612169853350053</v>
      </c>
      <c r="G657" s="32">
        <v>3.7617088586907541</v>
      </c>
      <c r="H657" s="32">
        <v>14.150453537552496</v>
      </c>
      <c r="I657" s="32">
        <v>4.7384403371040593E-2</v>
      </c>
      <c r="J657" s="32">
        <v>2.9763422572588976</v>
      </c>
      <c r="K657" s="32">
        <v>3.8958451810797774E-2</v>
      </c>
      <c r="L657" s="32">
        <v>80.09394689577779</v>
      </c>
      <c r="M657" s="32">
        <v>112.28250060100606</v>
      </c>
      <c r="N657" s="32">
        <v>32.188553705228273</v>
      </c>
      <c r="O657" s="32">
        <v>1.6822873439191355E-2</v>
      </c>
      <c r="P657" s="32"/>
      <c r="Q657" s="32" t="s">
        <v>1806</v>
      </c>
      <c r="R657" s="32">
        <v>89.294024667063226</v>
      </c>
      <c r="S657" s="32">
        <v>103.9890615058998</v>
      </c>
    </row>
    <row r="658" spans="1:19">
      <c r="A658" s="32" t="s">
        <v>398</v>
      </c>
      <c r="B658" s="32">
        <v>50000</v>
      </c>
      <c r="C658" s="32">
        <v>12.927391380496898</v>
      </c>
      <c r="D658" s="32">
        <v>12.927158863563063</v>
      </c>
      <c r="E658" s="32">
        <v>12.927126607523864</v>
      </c>
      <c r="F658" s="32">
        <v>12.154945782239121</v>
      </c>
      <c r="G658" s="32">
        <v>0.38204504216303048</v>
      </c>
      <c r="H658" s="32">
        <v>0.14595841424135172</v>
      </c>
      <c r="I658" s="32">
        <v>4.2652426852544806E-2</v>
      </c>
      <c r="J658" s="32">
        <v>2.9984992746298245</v>
      </c>
      <c r="K658" s="32">
        <v>2.9553674260155944E-2</v>
      </c>
      <c r="L658" s="32">
        <v>11.471272787795607</v>
      </c>
      <c r="M658" s="32">
        <v>14.699354088783489</v>
      </c>
      <c r="N658" s="32">
        <v>3.2280813009878813</v>
      </c>
      <c r="O658" s="32">
        <v>1.7085573694866189E-3</v>
      </c>
      <c r="P658" s="32"/>
      <c r="Q658" s="32" t="s">
        <v>1807</v>
      </c>
      <c r="R658" s="32">
        <v>12.184272698769682</v>
      </c>
      <c r="S658" s="32">
        <v>13.678685384816998</v>
      </c>
    </row>
    <row r="659" spans="1:19">
      <c r="A659" s="32" t="s">
        <v>399</v>
      </c>
      <c r="B659" s="32">
        <v>50000</v>
      </c>
      <c r="C659" s="32">
        <v>21.162311162666718</v>
      </c>
      <c r="D659" s="32">
        <v>21.125274505980361</v>
      </c>
      <c r="E659" s="32">
        <v>20.906248995117124</v>
      </c>
      <c r="F659" s="32">
        <v>26.738525508220405</v>
      </c>
      <c r="G659" s="32">
        <v>9.4705519189230412</v>
      </c>
      <c r="H659" s="32">
        <v>89.691353649016904</v>
      </c>
      <c r="I659" s="32">
        <v>0.13485928393509997</v>
      </c>
      <c r="J659" s="32">
        <v>3.0862559140483925</v>
      </c>
      <c r="K659" s="32">
        <v>0.44830432457774783</v>
      </c>
      <c r="L659" s="32">
        <v>-19.016199025268449</v>
      </c>
      <c r="M659" s="32">
        <v>63.412081536603019</v>
      </c>
      <c r="N659" s="32">
        <v>82.428280561871475</v>
      </c>
      <c r="O659" s="32">
        <v>4.2353595750305999E-2</v>
      </c>
      <c r="P659" s="32"/>
      <c r="Q659" s="32" t="s">
        <v>1808</v>
      </c>
      <c r="R659" s="32">
        <v>3.1355041978952278</v>
      </c>
      <c r="S659" s="32">
        <v>40.447004445104326</v>
      </c>
    </row>
    <row r="660" spans="1:19">
      <c r="A660" s="32" t="s">
        <v>400</v>
      </c>
      <c r="B660" s="32">
        <v>50000</v>
      </c>
      <c r="C660" s="32">
        <v>20.87403543006948</v>
      </c>
      <c r="D660" s="32">
        <v>20.873309010430845</v>
      </c>
      <c r="E660" s="32">
        <v>20.865236877198544</v>
      </c>
      <c r="F660" s="32">
        <v>20.860540398294894</v>
      </c>
      <c r="G660" s="32">
        <v>0.62040965336008369</v>
      </c>
      <c r="H660" s="32">
        <v>0.38490813798237916</v>
      </c>
      <c r="I660" s="32">
        <v>4.993051983265754E-2</v>
      </c>
      <c r="J660" s="32">
        <v>3.0058502311883037</v>
      </c>
      <c r="K660" s="32">
        <v>2.9722630611660642E-2</v>
      </c>
      <c r="L660" s="32">
        <v>18.347747215295357</v>
      </c>
      <c r="M660" s="32">
        <v>23.580564595480105</v>
      </c>
      <c r="N660" s="32">
        <v>5.2328173801847484</v>
      </c>
      <c r="O660" s="32">
        <v>2.774556317620456E-3</v>
      </c>
      <c r="P660" s="32"/>
      <c r="Q660" s="32" t="s">
        <v>1809</v>
      </c>
      <c r="R660" s="32">
        <v>19.673738454737602</v>
      </c>
      <c r="S660" s="32">
        <v>22.101592052690524</v>
      </c>
    </row>
    <row r="661" spans="1:19">
      <c r="A661" s="32" t="s">
        <v>401</v>
      </c>
      <c r="B661" s="32">
        <v>50000</v>
      </c>
      <c r="C661" s="32">
        <v>44.000000000000071</v>
      </c>
      <c r="D661" s="32">
        <v>44.038376747860077</v>
      </c>
      <c r="E661" s="32">
        <v>43.996821548490047</v>
      </c>
      <c r="F661" s="32">
        <v>53.891334343389758</v>
      </c>
      <c r="G661" s="32">
        <v>4.4106200223923855</v>
      </c>
      <c r="H661" s="32">
        <v>19.453568981928605</v>
      </c>
      <c r="I661" s="32">
        <v>3.8179314791584491E-2</v>
      </c>
      <c r="J661" s="32">
        <v>2.975245997690223</v>
      </c>
      <c r="K661" s="32">
        <v>0.10015400993649719</v>
      </c>
      <c r="L661" s="32">
        <v>27.432065387812028</v>
      </c>
      <c r="M661" s="32">
        <v>62.398309578584026</v>
      </c>
      <c r="N661" s="32">
        <v>34.966244190772002</v>
      </c>
      <c r="O661" s="32">
        <v>1.9724892385982039E-2</v>
      </c>
      <c r="P661" s="32"/>
      <c r="Q661" s="32" t="s">
        <v>1810</v>
      </c>
      <c r="R661" s="32">
        <v>35.485083247230904</v>
      </c>
      <c r="S661" s="32">
        <v>52.758639581917414</v>
      </c>
    </row>
    <row r="662" spans="1:19">
      <c r="A662" s="32" t="s">
        <v>402</v>
      </c>
      <c r="B662" s="32">
        <v>50000</v>
      </c>
      <c r="C662" s="32">
        <v>1655.710000000003</v>
      </c>
      <c r="D662" s="32">
        <v>1658.1950483394871</v>
      </c>
      <c r="E662" s="32">
        <v>1656.1522234231647</v>
      </c>
      <c r="F662" s="32">
        <v>2068.5727427291795</v>
      </c>
      <c r="G662" s="32">
        <v>846.57735022579425</v>
      </c>
      <c r="H662" s="32">
        <v>716693.20991532702</v>
      </c>
      <c r="I662" s="32">
        <v>-4.2279396405047196E-3</v>
      </c>
      <c r="J662" s="32">
        <v>3.0215686033001581</v>
      </c>
      <c r="K662" s="32">
        <v>0.51054147765882851</v>
      </c>
      <c r="L662" s="32">
        <v>-1899.2000019452148</v>
      </c>
      <c r="M662" s="32">
        <v>5159.4748227238833</v>
      </c>
      <c r="N662" s="32">
        <v>7058.6748246690986</v>
      </c>
      <c r="O662" s="32">
        <v>3.7860090066330461</v>
      </c>
      <c r="P662" s="32"/>
      <c r="Q662" s="32" t="s">
        <v>1811</v>
      </c>
      <c r="R662" s="32">
        <v>-8.3124719066806421</v>
      </c>
      <c r="S662" s="32">
        <v>3323.5905745229475</v>
      </c>
    </row>
    <row r="663" spans="1:19">
      <c r="A663" s="32" t="s">
        <v>403</v>
      </c>
      <c r="B663" s="32">
        <v>50000</v>
      </c>
      <c r="C663" s="32">
        <v>24.405333333333314</v>
      </c>
      <c r="D663" s="32">
        <v>24.428838051297401</v>
      </c>
      <c r="E663" s="32">
        <v>24.138017648030228</v>
      </c>
      <c r="F663" s="32">
        <v>30.787417817350153</v>
      </c>
      <c r="G663" s="32">
        <v>12.770883301505776</v>
      </c>
      <c r="H663" s="32">
        <v>163.09546030067906</v>
      </c>
      <c r="I663" s="32">
        <v>0.1149352803342607</v>
      </c>
      <c r="J663" s="32">
        <v>3.1462903861670197</v>
      </c>
      <c r="K663" s="32">
        <v>0.52277899074399581</v>
      </c>
      <c r="L663" s="32">
        <v>-34.767370863877495</v>
      </c>
      <c r="M663" s="32">
        <v>84.595206399112087</v>
      </c>
      <c r="N663" s="32">
        <v>119.36257726298959</v>
      </c>
      <c r="O663" s="32">
        <v>5.7113126389767718E-2</v>
      </c>
      <c r="P663" s="32"/>
      <c r="Q663" s="32" t="s">
        <v>1812</v>
      </c>
      <c r="R663" s="32">
        <v>5.3609966234736003E-2</v>
      </c>
      <c r="S663" s="32">
        <v>50.090249729576797</v>
      </c>
    </row>
    <row r="664" spans="1:19">
      <c r="A664" s="32" t="s">
        <v>404</v>
      </c>
      <c r="B664" s="32">
        <v>50000</v>
      </c>
      <c r="C664" s="32">
        <v>57.940000000000083</v>
      </c>
      <c r="D664" s="32">
        <v>57.959872754521648</v>
      </c>
      <c r="E664" s="32">
        <v>57.930649733241246</v>
      </c>
      <c r="F664" s="32">
        <v>57.001257204975957</v>
      </c>
      <c r="G664" s="32">
        <v>3.0862739211348007</v>
      </c>
      <c r="H664" s="32">
        <v>9.5250867162767783</v>
      </c>
      <c r="I664" s="32">
        <v>3.973744896777872E-2</v>
      </c>
      <c r="J664" s="32">
        <v>2.990080344038244</v>
      </c>
      <c r="K664" s="32">
        <v>5.3248459226371052E-2</v>
      </c>
      <c r="L664" s="32">
        <v>45.276029280625693</v>
      </c>
      <c r="M664" s="32">
        <v>70.766105634048373</v>
      </c>
      <c r="N664" s="32">
        <v>25.49007635342268</v>
      </c>
      <c r="O664" s="32">
        <v>1.3802236569684479E-2</v>
      </c>
      <c r="P664" s="32"/>
      <c r="Q664" s="32" t="s">
        <v>1813</v>
      </c>
      <c r="R664" s="32">
        <v>51.974280981410608</v>
      </c>
      <c r="S664" s="32">
        <v>64.068192071180292</v>
      </c>
    </row>
    <row r="665" spans="1:19">
      <c r="A665" s="32" t="s">
        <v>405</v>
      </c>
      <c r="B665" s="32">
        <v>50000</v>
      </c>
      <c r="C665" s="32">
        <v>24.539000000000001</v>
      </c>
      <c r="D665" s="32">
        <v>24.540452082647928</v>
      </c>
      <c r="E665" s="32">
        <v>24.542490694602819</v>
      </c>
      <c r="F665" s="32">
        <v>22.201800643058224</v>
      </c>
      <c r="G665" s="32">
        <v>1.8701154901312917</v>
      </c>
      <c r="H665" s="32">
        <v>3.4973319464290018</v>
      </c>
      <c r="I665" s="32">
        <v>-1.3517266057567289E-2</v>
      </c>
      <c r="J665" s="32">
        <v>3.0053291607104238</v>
      </c>
      <c r="K665" s="32">
        <v>7.620542131143597E-2</v>
      </c>
      <c r="L665" s="32">
        <v>16.278034922017557</v>
      </c>
      <c r="M665" s="32">
        <v>32.354795664872171</v>
      </c>
      <c r="N665" s="32">
        <v>16.076760742854614</v>
      </c>
      <c r="O665" s="32">
        <v>8.3634107234178117E-3</v>
      </c>
      <c r="P665" s="32"/>
      <c r="Q665" s="32" t="s">
        <v>1814</v>
      </c>
      <c r="R665" s="32">
        <v>20.864053884861121</v>
      </c>
      <c r="S665" s="32">
        <v>28.19863436512858</v>
      </c>
    </row>
    <row r="666" spans="1:19">
      <c r="A666" s="32" t="s">
        <v>406</v>
      </c>
      <c r="B666" s="32">
        <v>50000</v>
      </c>
      <c r="C666" s="32">
        <v>1935.1795941885011</v>
      </c>
      <c r="D666" s="32">
        <v>1934.1340763338947</v>
      </c>
      <c r="E666" s="32">
        <v>1933.3202492588091</v>
      </c>
      <c r="F666" s="32">
        <v>2105.8709778736775</v>
      </c>
      <c r="G666" s="32">
        <v>170.1717912739046</v>
      </c>
      <c r="H666" s="32">
        <v>28958.43854536935</v>
      </c>
      <c r="I666" s="32">
        <v>1.7084114251433403E-2</v>
      </c>
      <c r="J666" s="32">
        <v>3.0532001582708008</v>
      </c>
      <c r="K666" s="32">
        <v>8.7983451279893266E-2</v>
      </c>
      <c r="L666" s="32">
        <v>1232.6073898209208</v>
      </c>
      <c r="M666" s="32">
        <v>2820.4444246921698</v>
      </c>
      <c r="N666" s="32">
        <v>1587.837034871249</v>
      </c>
      <c r="O666" s="32">
        <v>0.7610313862827125</v>
      </c>
      <c r="P666" s="32"/>
      <c r="Q666" s="32" t="s">
        <v>1815</v>
      </c>
      <c r="R666" s="32">
        <v>1602.9093281441333</v>
      </c>
      <c r="S666" s="32">
        <v>2269.5367935797372</v>
      </c>
    </row>
    <row r="667" spans="1:19">
      <c r="A667" s="32" t="s">
        <v>407</v>
      </c>
      <c r="B667" s="32">
        <v>50000</v>
      </c>
      <c r="C667" s="32">
        <v>5.1134999999999913</v>
      </c>
      <c r="D667" s="32">
        <v>5.1147911911022028</v>
      </c>
      <c r="E667" s="32">
        <v>5.1129188173270625</v>
      </c>
      <c r="F667" s="32">
        <v>4.5035912254461614</v>
      </c>
      <c r="G667" s="32">
        <v>0.5300985443375682</v>
      </c>
      <c r="H667" s="32">
        <v>0.28100446670880874</v>
      </c>
      <c r="I667" s="32">
        <v>1.94553738285159E-2</v>
      </c>
      <c r="J667" s="32">
        <v>3.0141901970533769</v>
      </c>
      <c r="K667" s="32">
        <v>0.10364030994261086</v>
      </c>
      <c r="L667" s="32">
        <v>2.7659344257374592</v>
      </c>
      <c r="M667" s="32">
        <v>7.6380011556473519</v>
      </c>
      <c r="N667" s="32">
        <v>4.8720667299098928</v>
      </c>
      <c r="O667" s="32">
        <v>2.3706727598249776E-3</v>
      </c>
      <c r="P667" s="32"/>
      <c r="Q667" s="32" t="s">
        <v>1816</v>
      </c>
      <c r="R667" s="32">
        <v>4.0775716312157764</v>
      </c>
      <c r="S667" s="32">
        <v>6.1545299797599293</v>
      </c>
    </row>
    <row r="668" spans="1:19">
      <c r="A668" s="32" t="s">
        <v>408</v>
      </c>
      <c r="B668" s="32">
        <v>50000</v>
      </c>
      <c r="C668" s="32">
        <v>0.43999999999999956</v>
      </c>
      <c r="D668" s="32">
        <v>0.44052272156372885</v>
      </c>
      <c r="E668" s="32">
        <v>0.4367862181172385</v>
      </c>
      <c r="F668" s="32">
        <v>0.50137531006242209</v>
      </c>
      <c r="G668" s="32">
        <v>0.22881871017834354</v>
      </c>
      <c r="H668" s="32">
        <v>5.2358002127680776E-2</v>
      </c>
      <c r="I668" s="32">
        <v>9.1660647254888289E-2</v>
      </c>
      <c r="J668" s="32">
        <v>3.0982718568415537</v>
      </c>
      <c r="K668" s="32">
        <v>0.51942544385929279</v>
      </c>
      <c r="L668" s="32">
        <v>-0.50795277662278837</v>
      </c>
      <c r="M668" s="32">
        <v>1.5782300080430312</v>
      </c>
      <c r="N668" s="32">
        <v>2.0861827846658194</v>
      </c>
      <c r="O668" s="32">
        <v>1.0233083809651985E-3</v>
      </c>
      <c r="P668" s="32"/>
      <c r="Q668" s="32" t="s">
        <v>1817</v>
      </c>
      <c r="R668" s="32">
        <v>2.1646812611266016E-3</v>
      </c>
      <c r="S668" s="32">
        <v>0.89986705178427695</v>
      </c>
    </row>
    <row r="669" spans="1:19">
      <c r="A669" s="32" t="s">
        <v>409</v>
      </c>
      <c r="B669" s="32">
        <v>50000</v>
      </c>
      <c r="C669" s="32">
        <v>1.2600000000000002E-2</v>
      </c>
      <c r="D669" s="32">
        <v>1.2615951545626383E-2</v>
      </c>
      <c r="E669" s="32">
        <v>1.2584641635900652E-2</v>
      </c>
      <c r="F669" s="32">
        <v>8.2961956421766271E-3</v>
      </c>
      <c r="G669" s="32">
        <v>6.3982125029803929E-3</v>
      </c>
      <c r="H669" s="32">
        <v>4.0937123233294627E-5</v>
      </c>
      <c r="I669" s="32">
        <v>1.3920373874638802E-2</v>
      </c>
      <c r="J669" s="32">
        <v>3.0144774754036199</v>
      </c>
      <c r="K669" s="32">
        <v>0.50715259010316061</v>
      </c>
      <c r="L669" s="32">
        <v>-1.1771087159525304E-2</v>
      </c>
      <c r="M669" s="32">
        <v>4.0971093088854146E-2</v>
      </c>
      <c r="N669" s="32">
        <v>5.2742180248379449E-2</v>
      </c>
      <c r="O669" s="32">
        <v>2.8613676182306469E-5</v>
      </c>
      <c r="P669" s="32"/>
      <c r="Q669" s="32" t="s">
        <v>1818</v>
      </c>
      <c r="R669" s="32">
        <v>5.9300645044170833E-5</v>
      </c>
      <c r="S669" s="32">
        <v>2.5147547269328E-2</v>
      </c>
    </row>
    <row r="670" spans="1:19">
      <c r="A670" s="32" t="s">
        <v>410</v>
      </c>
      <c r="B670" s="32">
        <v>50000</v>
      </c>
      <c r="C670" s="32">
        <v>107.07200000000002</v>
      </c>
      <c r="D670" s="32">
        <v>106.73032237230517</v>
      </c>
      <c r="E670" s="32">
        <v>106.58206388401318</v>
      </c>
      <c r="F670" s="32">
        <v>77.769209138578219</v>
      </c>
      <c r="G670" s="32">
        <v>54.738738104669899</v>
      </c>
      <c r="H670" s="32">
        <v>2996.3294492916402</v>
      </c>
      <c r="I670" s="32">
        <v>1.0504755338515543E-3</v>
      </c>
      <c r="J670" s="32">
        <v>2.9691449811454462</v>
      </c>
      <c r="K670" s="32">
        <v>0.51286960338905274</v>
      </c>
      <c r="L670" s="32">
        <v>-110.68399541281714</v>
      </c>
      <c r="M670" s="32">
        <v>331.94222445681095</v>
      </c>
      <c r="N670" s="32">
        <v>442.62621986962807</v>
      </c>
      <c r="O670" s="32">
        <v>0.24479907880919979</v>
      </c>
      <c r="P670" s="32"/>
      <c r="Q670" s="32" t="s">
        <v>1819</v>
      </c>
      <c r="R670" s="32">
        <v>0.101434824742867</v>
      </c>
      <c r="S670" s="32">
        <v>213.71789159696812</v>
      </c>
    </row>
    <row r="671" spans="1:19">
      <c r="A671" s="32" t="s">
        <v>411</v>
      </c>
      <c r="B671" s="32">
        <v>50000</v>
      </c>
      <c r="C671" s="32">
        <v>5.1000000000000012E-3</v>
      </c>
      <c r="D671" s="32">
        <v>5.1061829008152634E-3</v>
      </c>
      <c r="E671" s="32">
        <v>5.1223609550334094E-3</v>
      </c>
      <c r="F671" s="32">
        <v>3.6924753575990335E-3</v>
      </c>
      <c r="G671" s="32">
        <v>2.6038648931738183E-3</v>
      </c>
      <c r="H671" s="32">
        <v>6.7801123819030993E-6</v>
      </c>
      <c r="I671" s="32">
        <v>-1.5251424423001573E-2</v>
      </c>
      <c r="J671" s="32">
        <v>2.9795229841744697</v>
      </c>
      <c r="K671" s="32">
        <v>0.5099435221480374</v>
      </c>
      <c r="L671" s="32">
        <v>-5.9651780538757691E-3</v>
      </c>
      <c r="M671" s="32">
        <v>1.7456684265064269E-2</v>
      </c>
      <c r="N671" s="32">
        <v>2.3421862318940039E-2</v>
      </c>
      <c r="O671" s="32">
        <v>1.1644837810723772E-5</v>
      </c>
      <c r="P671" s="32"/>
      <c r="Q671" s="32" t="s">
        <v>1820</v>
      </c>
      <c r="R671" s="32">
        <v>-2.2752622094522612E-5</v>
      </c>
      <c r="S671" s="32">
        <v>1.014794983766E-2</v>
      </c>
    </row>
    <row r="672" spans="1:19">
      <c r="A672" s="32" t="s">
        <v>412</v>
      </c>
      <c r="B672" s="32">
        <v>50000</v>
      </c>
      <c r="C672" s="32">
        <v>7.0000000000000021E-2</v>
      </c>
      <c r="D672" s="32">
        <v>7.0083153369030413E-2</v>
      </c>
      <c r="E672" s="32">
        <v>6.9953158751952876E-2</v>
      </c>
      <c r="F672" s="32">
        <v>6.3439382761305937E-2</v>
      </c>
      <c r="G672" s="32">
        <v>3.5544605876480749E-2</v>
      </c>
      <c r="H672" s="32">
        <v>1.26341900691435E-3</v>
      </c>
      <c r="I672" s="32">
        <v>1.8826353875175807E-2</v>
      </c>
      <c r="J672" s="32">
        <v>3.0169296388767521</v>
      </c>
      <c r="K672" s="32">
        <v>0.5071776049989758</v>
      </c>
      <c r="L672" s="32">
        <v>-8.2611170361306704E-2</v>
      </c>
      <c r="M672" s="32">
        <v>0.21339833195977065</v>
      </c>
      <c r="N672" s="32">
        <v>0.29600950232107737</v>
      </c>
      <c r="O672" s="32">
        <v>1.589603099464989E-4</v>
      </c>
      <c r="P672" s="32"/>
      <c r="Q672" s="32" t="s">
        <v>1821</v>
      </c>
      <c r="R672" s="32">
        <v>8.1659374632801762E-4</v>
      </c>
      <c r="S672" s="32">
        <v>0.140235078693766</v>
      </c>
    </row>
    <row r="673" spans="1:19">
      <c r="A673" s="32" t="s">
        <v>413</v>
      </c>
      <c r="B673" s="32">
        <v>50000</v>
      </c>
      <c r="C673" s="32">
        <v>7.8631000000000011</v>
      </c>
      <c r="D673" s="32">
        <v>7.8668376233365356</v>
      </c>
      <c r="E673" s="32">
        <v>7.8827358044137235</v>
      </c>
      <c r="F673" s="32">
        <v>9.6580248258682406</v>
      </c>
      <c r="G673" s="32">
        <v>4.0042198693347135</v>
      </c>
      <c r="H673" s="32">
        <v>16.033776761974913</v>
      </c>
      <c r="I673" s="32">
        <v>-1.2475833190754246E-2</v>
      </c>
      <c r="J673" s="32">
        <v>3.0009353026521359</v>
      </c>
      <c r="K673" s="32">
        <v>0.5089999388644324</v>
      </c>
      <c r="L673" s="32">
        <v>-12.510087083900748</v>
      </c>
      <c r="M673" s="32">
        <v>24.059517593302751</v>
      </c>
      <c r="N673" s="32">
        <v>36.5696046772035</v>
      </c>
      <c r="O673" s="32">
        <v>1.790741564937549E-2</v>
      </c>
      <c r="P673" s="32"/>
      <c r="Q673" s="32" t="s">
        <v>1822</v>
      </c>
      <c r="R673" s="32">
        <v>-1.246026424555513E-2</v>
      </c>
      <c r="S673" s="32">
        <v>15.675114488889911</v>
      </c>
    </row>
    <row r="674" spans="1:19">
      <c r="A674" s="32" t="s">
        <v>414</v>
      </c>
      <c r="B674" s="32">
        <v>50000</v>
      </c>
      <c r="C674" s="32">
        <v>116.37000000000003</v>
      </c>
      <c r="D674" s="32">
        <v>116.2971964208601</v>
      </c>
      <c r="E674" s="32">
        <v>115.77574455660687</v>
      </c>
      <c r="F674" s="32">
        <v>154.77801411076547</v>
      </c>
      <c r="G674" s="32">
        <v>38.811468490034109</v>
      </c>
      <c r="H674" s="32">
        <v>1506.3300863529105</v>
      </c>
      <c r="I674" s="32">
        <v>0.10537819879584066</v>
      </c>
      <c r="J674" s="32">
        <v>3.0973040351014056</v>
      </c>
      <c r="K674" s="32">
        <v>0.33372660463440484</v>
      </c>
      <c r="L674" s="32">
        <v>-47.378654656934508</v>
      </c>
      <c r="M674" s="32">
        <v>298.85793933260288</v>
      </c>
      <c r="N674" s="32">
        <v>346.23659398953737</v>
      </c>
      <c r="O674" s="32">
        <v>0.17357016370061479</v>
      </c>
      <c r="P674" s="32"/>
      <c r="Q674" s="32" t="s">
        <v>1823</v>
      </c>
      <c r="R674" s="32">
        <v>42.076782270101525</v>
      </c>
      <c r="S674" s="32">
        <v>194.89817322341037</v>
      </c>
    </row>
    <row r="675" spans="1:19">
      <c r="A675" s="32" t="s">
        <v>415</v>
      </c>
      <c r="B675" s="32">
        <v>50000</v>
      </c>
      <c r="C675" s="32">
        <v>62</v>
      </c>
      <c r="D675" s="32">
        <v>61.982528823437008</v>
      </c>
      <c r="E675" s="32">
        <v>61.962236305860081</v>
      </c>
      <c r="F675" s="32">
        <v>66.620861003204183</v>
      </c>
      <c r="G675" s="32">
        <v>9.5018525176573565</v>
      </c>
      <c r="H675" s="32">
        <v>90.285201267311436</v>
      </c>
      <c r="I675" s="32">
        <v>2.7702931594945396E-3</v>
      </c>
      <c r="J675" s="32">
        <v>2.9624414208678171</v>
      </c>
      <c r="K675" s="32">
        <v>0.15329888434730157</v>
      </c>
      <c r="L675" s="32">
        <v>22.084969927849752</v>
      </c>
      <c r="M675" s="32">
        <v>101.15968366444785</v>
      </c>
      <c r="N675" s="32">
        <v>79.074713736598099</v>
      </c>
      <c r="O675" s="32">
        <v>4.2493576283318742E-2</v>
      </c>
      <c r="P675" s="32"/>
      <c r="Q675" s="32" t="s">
        <v>1824</v>
      </c>
      <c r="R675" s="32">
        <v>43.400437303182898</v>
      </c>
      <c r="S675" s="32">
        <v>80.62666243948749</v>
      </c>
    </row>
    <row r="676" spans="1:19">
      <c r="A676" s="32" t="s">
        <v>416</v>
      </c>
      <c r="B676" s="32">
        <v>50000</v>
      </c>
      <c r="C676" s="32">
        <v>1933.0031590219601</v>
      </c>
      <c r="D676" s="32">
        <v>1934.495165466227</v>
      </c>
      <c r="E676" s="32">
        <v>1935.6772288448187</v>
      </c>
      <c r="F676" s="32">
        <v>1987.9759676922511</v>
      </c>
      <c r="G676" s="32">
        <v>246.38519152657523</v>
      </c>
      <c r="H676" s="32">
        <v>60705.662603587152</v>
      </c>
      <c r="I676" s="32">
        <v>-1.1974186792837051E-2</v>
      </c>
      <c r="J676" s="32">
        <v>2.9871961618749752</v>
      </c>
      <c r="K676" s="32">
        <v>0.12736407716335371</v>
      </c>
      <c r="L676" s="32">
        <v>962.92182957272007</v>
      </c>
      <c r="M676" s="32">
        <v>2920.2370468905378</v>
      </c>
      <c r="N676" s="32">
        <v>1957.3152173178178</v>
      </c>
      <c r="O676" s="32">
        <v>1.1018680738054549</v>
      </c>
      <c r="P676" s="32"/>
      <c r="Q676" s="32" t="s">
        <v>1825</v>
      </c>
      <c r="R676" s="32">
        <v>1447.5438846510613</v>
      </c>
      <c r="S676" s="32">
        <v>2417.3410441261049</v>
      </c>
    </row>
    <row r="677" spans="1:19">
      <c r="A677" s="32" t="s">
        <v>417</v>
      </c>
      <c r="B677" s="32">
        <v>50000</v>
      </c>
      <c r="C677" s="32">
        <v>247.05191671194302</v>
      </c>
      <c r="D677" s="32">
        <v>246.99692849894535</v>
      </c>
      <c r="E677" s="32">
        <v>246.99559361399869</v>
      </c>
      <c r="F677" s="32">
        <v>262.56360490245658</v>
      </c>
      <c r="G677" s="32">
        <v>15.13659514791526</v>
      </c>
      <c r="H677" s="32">
        <v>229.1165126718918</v>
      </c>
      <c r="I677" s="32">
        <v>-1.6450718478353336E-2</v>
      </c>
      <c r="J677" s="32">
        <v>3.0018458754537094</v>
      </c>
      <c r="K677" s="32">
        <v>6.1282523794541396E-2</v>
      </c>
      <c r="L677" s="32">
        <v>187.01057824448031</v>
      </c>
      <c r="M677" s="32">
        <v>306.07377887663785</v>
      </c>
      <c r="N677" s="32">
        <v>119.06320063215753</v>
      </c>
      <c r="O677" s="32">
        <v>6.7692911397264022E-2</v>
      </c>
      <c r="P677" s="32"/>
      <c r="Q677" s="32" t="s">
        <v>1826</v>
      </c>
      <c r="R677" s="32">
        <v>217.1468532146711</v>
      </c>
      <c r="S677" s="32">
        <v>276.57016157945122</v>
      </c>
    </row>
    <row r="678" spans="1:19">
      <c r="A678" s="32" t="s">
        <v>418</v>
      </c>
      <c r="B678" s="32">
        <v>50000</v>
      </c>
      <c r="C678" s="32">
        <v>487.30594841698013</v>
      </c>
      <c r="D678" s="32">
        <v>487.84727629565901</v>
      </c>
      <c r="E678" s="32">
        <v>467.35026577704343</v>
      </c>
      <c r="F678" s="32">
        <v>321.20652985784869</v>
      </c>
      <c r="G678" s="32">
        <v>138.1477744978271</v>
      </c>
      <c r="H678" s="32">
        <v>19084.807598702486</v>
      </c>
      <c r="I678" s="32">
        <v>0.97944830500017932</v>
      </c>
      <c r="J678" s="32">
        <v>4.7397922281507423</v>
      </c>
      <c r="K678" s="32">
        <v>0.28317832487826139</v>
      </c>
      <c r="L678" s="32">
        <v>169.91086593894303</v>
      </c>
      <c r="M678" s="32">
        <v>1548.3469636371424</v>
      </c>
      <c r="N678" s="32">
        <v>1378.4360976981993</v>
      </c>
      <c r="O678" s="32">
        <v>0.61781562943490653</v>
      </c>
      <c r="P678" s="32"/>
      <c r="Q678" s="32" t="s">
        <v>1827</v>
      </c>
      <c r="R678" s="32">
        <v>278.45843931602656</v>
      </c>
      <c r="S678" s="32">
        <v>813.77070391332643</v>
      </c>
    </row>
    <row r="679" spans="1:19">
      <c r="A679" s="32" t="s">
        <v>419</v>
      </c>
      <c r="B679" s="32">
        <v>50000</v>
      </c>
      <c r="C679" s="32">
        <v>3031.7942808932521</v>
      </c>
      <c r="D679" s="32">
        <v>3038.2782819103049</v>
      </c>
      <c r="E679" s="32">
        <v>2788.4083086360974</v>
      </c>
      <c r="F679" s="32">
        <v>1958.3476537537981</v>
      </c>
      <c r="G679" s="32">
        <v>1484.095352875602</v>
      </c>
      <c r="H679" s="32">
        <v>2202539.0164269572</v>
      </c>
      <c r="I679" s="32">
        <v>1.1455175144193095</v>
      </c>
      <c r="J679" s="32">
        <v>5.3501402879495537</v>
      </c>
      <c r="K679" s="32">
        <v>0.48846590574398702</v>
      </c>
      <c r="L679" s="32">
        <v>-45.498885663939859</v>
      </c>
      <c r="M679" s="32">
        <v>14871.192122291241</v>
      </c>
      <c r="N679" s="32">
        <v>14916.69100795518</v>
      </c>
      <c r="O679" s="32">
        <v>6.6370761882427685</v>
      </c>
      <c r="P679" s="32"/>
      <c r="Q679" s="32" t="s">
        <v>1828</v>
      </c>
      <c r="R679" s="32">
        <v>886.61901997800715</v>
      </c>
      <c r="S679" s="32">
        <v>6603.875973703809</v>
      </c>
    </row>
    <row r="680" spans="1:19">
      <c r="A680" s="32" t="s">
        <v>420</v>
      </c>
      <c r="B680" s="32">
        <v>50000</v>
      </c>
      <c r="C680" s="32">
        <v>190.52367294656696</v>
      </c>
      <c r="D680" s="32">
        <v>189.69775569391766</v>
      </c>
      <c r="E680" s="32">
        <v>148.72591404112688</v>
      </c>
      <c r="F680" s="32">
        <v>77.757308561403605</v>
      </c>
      <c r="G680" s="32">
        <v>143.97228335745623</v>
      </c>
      <c r="H680" s="32">
        <v>20728.018375159671</v>
      </c>
      <c r="I680" s="32">
        <v>3.9453250992831985</v>
      </c>
      <c r="J680" s="32">
        <v>51.281302296325627</v>
      </c>
      <c r="K680" s="32">
        <v>0.75895617652830494</v>
      </c>
      <c r="L680" s="32">
        <v>34.005721000420117</v>
      </c>
      <c r="M680" s="32">
        <v>5157.3556699707124</v>
      </c>
      <c r="N680" s="32">
        <v>5123.3499489702926</v>
      </c>
      <c r="O680" s="32">
        <v>0.64386362492626759</v>
      </c>
      <c r="P680" s="32"/>
      <c r="Q680" s="32" t="s">
        <v>1829</v>
      </c>
      <c r="R680" s="32">
        <v>56.806099647541195</v>
      </c>
      <c r="S680" s="32">
        <v>568.430521227604</v>
      </c>
    </row>
    <row r="681" spans="1:19">
      <c r="A681" s="32" t="s">
        <v>421</v>
      </c>
      <c r="B681" s="32">
        <v>50000</v>
      </c>
      <c r="C681" s="32">
        <v>767.37855387802449</v>
      </c>
      <c r="D681" s="32">
        <v>767.98312869131314</v>
      </c>
      <c r="E681" s="32">
        <v>494.33458895796491</v>
      </c>
      <c r="F681" s="32">
        <v>263.77466319691428</v>
      </c>
      <c r="G681" s="32">
        <v>916.70148953990872</v>
      </c>
      <c r="H681" s="32">
        <v>840341.62092468736</v>
      </c>
      <c r="I681" s="32">
        <v>5.9564064725664458</v>
      </c>
      <c r="J681" s="32">
        <v>73.875060110449283</v>
      </c>
      <c r="K681" s="32">
        <v>1.1936479530507658</v>
      </c>
      <c r="L681" s="32">
        <v>107.4358857144825</v>
      </c>
      <c r="M681" s="32">
        <v>24641.259295213014</v>
      </c>
      <c r="N681" s="32">
        <v>24533.823409498531</v>
      </c>
      <c r="O681" s="32">
        <v>4.0996136913730972</v>
      </c>
      <c r="P681" s="32"/>
      <c r="Q681" s="32" t="s">
        <v>1830</v>
      </c>
      <c r="R681" s="32">
        <v>153.95587568786581</v>
      </c>
      <c r="S681" s="32">
        <v>3065.9433000043637</v>
      </c>
    </row>
    <row r="682" spans="1:19">
      <c r="A682" s="32" t="s">
        <v>422</v>
      </c>
      <c r="B682" s="32">
        <v>50000</v>
      </c>
      <c r="C682" s="32">
        <v>1.88346493500543</v>
      </c>
      <c r="D682" s="32">
        <v>1.8852574860305136</v>
      </c>
      <c r="E682" s="32">
        <v>1.8536808832928138</v>
      </c>
      <c r="F682" s="32">
        <v>2.0196715423180605</v>
      </c>
      <c r="G682" s="32">
        <v>0.48506159367511636</v>
      </c>
      <c r="H682" s="32">
        <v>0.23528474965864371</v>
      </c>
      <c r="I682" s="32">
        <v>0.36176052268925663</v>
      </c>
      <c r="J682" s="32">
        <v>3.2075609316450553</v>
      </c>
      <c r="K682" s="32">
        <v>0.25729195999451154</v>
      </c>
      <c r="L682" s="32">
        <v>0.3572339030588183</v>
      </c>
      <c r="M682" s="32">
        <v>4.2360060921464067</v>
      </c>
      <c r="N682" s="32">
        <v>3.8787721890875884</v>
      </c>
      <c r="O682" s="32">
        <v>2.1692613934638848E-3</v>
      </c>
      <c r="P682" s="32"/>
      <c r="Q682" s="32" t="s">
        <v>1831</v>
      </c>
      <c r="R682" s="32">
        <v>1.021386840073657</v>
      </c>
      <c r="S682" s="32">
        <v>2.9159275071322321</v>
      </c>
    </row>
    <row r="683" spans="1:19">
      <c r="A683" s="32" t="s">
        <v>423</v>
      </c>
      <c r="B683" s="32">
        <v>50000</v>
      </c>
      <c r="C683" s="32">
        <v>0.55050989385680027</v>
      </c>
      <c r="D683" s="32">
        <v>0.55081308708331267</v>
      </c>
      <c r="E683" s="32">
        <v>0.54419343059895353</v>
      </c>
      <c r="F683" s="32">
        <v>0.47829146035454712</v>
      </c>
      <c r="G683" s="32">
        <v>0.11535658503183241</v>
      </c>
      <c r="H683" s="32">
        <v>1.330714171020638E-2</v>
      </c>
      <c r="I683" s="32">
        <v>0.32680837286515679</v>
      </c>
      <c r="J683" s="32">
        <v>3.1795725098947347</v>
      </c>
      <c r="K683" s="32">
        <v>0.2094296372707358</v>
      </c>
      <c r="L683" s="32">
        <v>0.15233713364422852</v>
      </c>
      <c r="M683" s="32">
        <v>1.1130087757307405</v>
      </c>
      <c r="N683" s="32">
        <v>0.96067164208651201</v>
      </c>
      <c r="O683" s="32">
        <v>5.1589033156682399E-4</v>
      </c>
      <c r="P683" s="32"/>
      <c r="Q683" s="32" t="s">
        <v>1832</v>
      </c>
      <c r="R683" s="32">
        <v>0.34352814192924402</v>
      </c>
      <c r="S683" s="32">
        <v>0.79305895763655598</v>
      </c>
    </row>
    <row r="684" spans="1:19">
      <c r="A684" s="32" t="s">
        <v>424</v>
      </c>
      <c r="B684" s="32">
        <v>50000</v>
      </c>
      <c r="C684" s="32">
        <v>-23440.013666666659</v>
      </c>
      <c r="D684" s="32">
        <v>-23485.136330153819</v>
      </c>
      <c r="E684" s="32">
        <v>-24850.521768100003</v>
      </c>
      <c r="F684" s="32">
        <v>-30160.151298728208</v>
      </c>
      <c r="G684" s="32">
        <v>7543.8978262258679</v>
      </c>
      <c r="H684" s="32">
        <v>56910394.412535377</v>
      </c>
      <c r="I684" s="32">
        <v>1.670927686741609</v>
      </c>
      <c r="J684" s="32">
        <v>9.6674333239606653</v>
      </c>
      <c r="K684" s="32">
        <v>-0.32122009939281704</v>
      </c>
      <c r="L684" s="32">
        <v>-41430.431286923049</v>
      </c>
      <c r="M684" s="32">
        <v>77996.841339502687</v>
      </c>
      <c r="N684" s="32">
        <v>119427.27262642574</v>
      </c>
      <c r="O684" s="32">
        <v>33.737336709507872</v>
      </c>
      <c r="P684" s="32"/>
      <c r="Q684" s="32" t="s">
        <v>1833</v>
      </c>
      <c r="R684" s="32">
        <v>-34028.553176218695</v>
      </c>
      <c r="S684" s="32">
        <v>-5101.9650240048177</v>
      </c>
    </row>
    <row r="685" spans="1:19">
      <c r="A685" s="32" t="s">
        <v>425</v>
      </c>
      <c r="B685" s="32">
        <v>50000</v>
      </c>
      <c r="C685" s="32">
        <v>488.44766666666658</v>
      </c>
      <c r="D685" s="32">
        <v>487.71801003376169</v>
      </c>
      <c r="E685" s="32">
        <v>487.64124810873602</v>
      </c>
      <c r="F685" s="32">
        <v>274.32832688806326</v>
      </c>
      <c r="G685" s="32">
        <v>244.05228224634212</v>
      </c>
      <c r="H685" s="32">
        <v>59561.516469648239</v>
      </c>
      <c r="I685" s="32">
        <v>1.7420058024861613E-3</v>
      </c>
      <c r="J685" s="32">
        <v>3.0355744228684918</v>
      </c>
      <c r="K685" s="32">
        <v>0.50039628889129573</v>
      </c>
      <c r="L685" s="32">
        <v>-659.07821431445893</v>
      </c>
      <c r="M685" s="32">
        <v>1568.1551297062656</v>
      </c>
      <c r="N685" s="32">
        <v>2227.2333440207244</v>
      </c>
      <c r="O685" s="32">
        <v>1.0914349863335722</v>
      </c>
      <c r="P685" s="32"/>
      <c r="Q685" s="32" t="s">
        <v>1834</v>
      </c>
      <c r="R685" s="32">
        <v>7.9400050424891333</v>
      </c>
      <c r="S685" s="32">
        <v>967.93335449003098</v>
      </c>
    </row>
    <row r="686" spans="1:19">
      <c r="A686" s="32" t="s">
        <v>426</v>
      </c>
      <c r="B686" s="32">
        <v>50000</v>
      </c>
      <c r="C686" s="32">
        <v>4411.5459268902141</v>
      </c>
      <c r="D686" s="32">
        <v>4406.1794847763013</v>
      </c>
      <c r="E686" s="32">
        <v>4150.5260020976011</v>
      </c>
      <c r="F686" s="32">
        <v>3297.8660332866875</v>
      </c>
      <c r="G686" s="32">
        <v>1683.6084350148064</v>
      </c>
      <c r="H686" s="32">
        <v>2834537.3624530057</v>
      </c>
      <c r="I686" s="32">
        <v>1.0455943412593589</v>
      </c>
      <c r="J686" s="32">
        <v>4.957536877867228</v>
      </c>
      <c r="K686" s="32">
        <v>0.38210164629738902</v>
      </c>
      <c r="L686" s="32">
        <v>581.86008044455332</v>
      </c>
      <c r="M686" s="32">
        <v>15691.055078185136</v>
      </c>
      <c r="N686" s="32">
        <v>15109.194997740582</v>
      </c>
      <c r="O686" s="32">
        <v>7.5293258163702887</v>
      </c>
      <c r="P686" s="32"/>
      <c r="Q686" s="32" t="s">
        <v>1835</v>
      </c>
      <c r="R686" s="32">
        <v>1884.1560182027215</v>
      </c>
      <c r="S686" s="32">
        <v>8386.7156170278831</v>
      </c>
    </row>
    <row r="687" spans="1:19">
      <c r="A687" s="32" t="s">
        <v>427</v>
      </c>
      <c r="B687" s="32">
        <v>50000</v>
      </c>
      <c r="C687" s="32">
        <v>628.27629918815774</v>
      </c>
      <c r="D687" s="32">
        <v>626.84895688519089</v>
      </c>
      <c r="E687" s="32">
        <v>558.49968957494889</v>
      </c>
      <c r="F687" s="32">
        <v>905.27335521384089</v>
      </c>
      <c r="G687" s="32">
        <v>1238.9112450048856</v>
      </c>
      <c r="H687" s="32">
        <v>1534901.0729995556</v>
      </c>
      <c r="I687" s="32">
        <v>141.65108011513948</v>
      </c>
      <c r="J687" s="32">
        <v>23789.963249420911</v>
      </c>
      <c r="K687" s="32">
        <v>1.97641111370916</v>
      </c>
      <c r="L687" s="32">
        <v>164.92808312937001</v>
      </c>
      <c r="M687" s="32">
        <v>226175.44346318927</v>
      </c>
      <c r="N687" s="32">
        <v>226010.51538005989</v>
      </c>
      <c r="O687" s="32">
        <v>5.540579523839642</v>
      </c>
      <c r="P687" s="32"/>
      <c r="Q687" s="32" t="s">
        <v>1836</v>
      </c>
      <c r="R687" s="32">
        <v>295.12491266046072</v>
      </c>
      <c r="S687" s="32">
        <v>1235.3882632867599</v>
      </c>
    </row>
    <row r="688" spans="1:19">
      <c r="A688" s="32" t="s">
        <v>428</v>
      </c>
      <c r="B688" s="32">
        <v>50000</v>
      </c>
      <c r="C688" s="32">
        <v>870.36454975555591</v>
      </c>
      <c r="D688" s="32">
        <v>954.00470768220396</v>
      </c>
      <c r="E688" s="32">
        <v>305.17958922720368</v>
      </c>
      <c r="F688" s="32">
        <v>299.59960142802151</v>
      </c>
      <c r="G688" s="32">
        <v>22240.921495044709</v>
      </c>
      <c r="H688" s="32">
        <v>494658588.94874179</v>
      </c>
      <c r="I688" s="32">
        <v>84.473026870313888</v>
      </c>
      <c r="J688" s="32">
        <v>8286.5761751048576</v>
      </c>
      <c r="K688" s="32">
        <v>23.313219857247869</v>
      </c>
      <c r="L688" s="32">
        <v>169.0579540642039</v>
      </c>
      <c r="M688" s="32">
        <v>2753473.7620540098</v>
      </c>
      <c r="N688" s="32">
        <v>2753304.7040999457</v>
      </c>
      <c r="O688" s="32">
        <v>99.464424690312455</v>
      </c>
      <c r="P688" s="32"/>
      <c r="Q688" s="32" t="s">
        <v>1837</v>
      </c>
      <c r="R688" s="32">
        <v>236.88685756158813</v>
      </c>
      <c r="S688" s="32">
        <v>2098.5636596034483</v>
      </c>
    </row>
    <row r="689" spans="1:19">
      <c r="A689" s="32" t="s">
        <v>429</v>
      </c>
      <c r="B689" s="32">
        <v>50000</v>
      </c>
      <c r="C689" s="32">
        <v>-117.60117373662473</v>
      </c>
      <c r="D689" s="32">
        <v>-125.60673819457948</v>
      </c>
      <c r="E689" s="32">
        <v>-241.10267182056398</v>
      </c>
      <c r="F689" s="32">
        <v>561.94296661298847</v>
      </c>
      <c r="G689" s="32">
        <v>3686.7957797123545</v>
      </c>
      <c r="H689" s="32">
        <v>13592463.121304827</v>
      </c>
      <c r="I689" s="32">
        <v>96.431848487833292</v>
      </c>
      <c r="J689" s="32">
        <v>12057.742185427371</v>
      </c>
      <c r="K689" s="32">
        <v>-29.351894911888227</v>
      </c>
      <c r="L689" s="32">
        <v>-1222.1076997048569</v>
      </c>
      <c r="M689" s="32">
        <v>550279.78245543828</v>
      </c>
      <c r="N689" s="32">
        <v>551501.8901551431</v>
      </c>
      <c r="O689" s="32">
        <v>16.487851965192331</v>
      </c>
      <c r="P689" s="32"/>
      <c r="Q689" s="32" t="s">
        <v>1838</v>
      </c>
      <c r="R689" s="32">
        <v>-611.10116428098456</v>
      </c>
      <c r="S689" s="32">
        <v>280.82116395897879</v>
      </c>
    </row>
    <row r="690" spans="1:19">
      <c r="A690" s="32" t="s">
        <v>430</v>
      </c>
      <c r="B690" s="32">
        <v>50000</v>
      </c>
      <c r="C690" s="32">
        <v>1244.2539999999999</v>
      </c>
      <c r="D690" s="32">
        <v>1244.88508919022</v>
      </c>
      <c r="E690" s="32">
        <v>1241.7746361538793</v>
      </c>
      <c r="F690" s="32">
        <v>1578.9541216022619</v>
      </c>
      <c r="G690" s="32">
        <v>260.39582957859363</v>
      </c>
      <c r="H690" s="32">
        <v>67805.98806192397</v>
      </c>
      <c r="I690" s="32">
        <v>41.988517084440325</v>
      </c>
      <c r="J690" s="32">
        <v>4529.362948051983</v>
      </c>
      <c r="K690" s="32">
        <v>0.20917258294737659</v>
      </c>
      <c r="L690" s="32">
        <v>466.94031161172251</v>
      </c>
      <c r="M690" s="32">
        <v>32421.044224059409</v>
      </c>
      <c r="N690" s="32">
        <v>31954.103912447688</v>
      </c>
      <c r="O690" s="32">
        <v>1.1645255519903717</v>
      </c>
      <c r="P690" s="32"/>
      <c r="Q690" s="32" t="s">
        <v>1839</v>
      </c>
      <c r="R690" s="32">
        <v>870.01498057367417</v>
      </c>
      <c r="S690" s="32">
        <v>1618.9075306874213</v>
      </c>
    </row>
    <row r="691" spans="1:19">
      <c r="A691" s="32" t="s">
        <v>431</v>
      </c>
      <c r="B691" s="32">
        <v>50000</v>
      </c>
      <c r="C691" s="32">
        <v>929.47066666666672</v>
      </c>
      <c r="D691" s="32">
        <v>929.60791876149926</v>
      </c>
      <c r="E691" s="32">
        <v>913.91381353078884</v>
      </c>
      <c r="F691" s="32">
        <v>1187.3026384380967</v>
      </c>
      <c r="G691" s="32">
        <v>271.64122313247464</v>
      </c>
      <c r="H691" s="32">
        <v>73788.954104906879</v>
      </c>
      <c r="I691" s="32">
        <v>0.39365189464016098</v>
      </c>
      <c r="J691" s="32">
        <v>3.2329231626556454</v>
      </c>
      <c r="K691" s="32">
        <v>0.29221053053676393</v>
      </c>
      <c r="L691" s="32">
        <v>74.621524187194538</v>
      </c>
      <c r="M691" s="32">
        <v>2377.4832144384327</v>
      </c>
      <c r="N691" s="32">
        <v>2302.8616902512381</v>
      </c>
      <c r="O691" s="32">
        <v>1.2148164808308033</v>
      </c>
      <c r="P691" s="32"/>
      <c r="Q691" s="32" t="s">
        <v>1840</v>
      </c>
      <c r="R691" s="32">
        <v>447.70683974074223</v>
      </c>
      <c r="S691" s="32">
        <v>1514.0596521434506</v>
      </c>
    </row>
    <row r="692" spans="1:19">
      <c r="A692" s="32" t="s">
        <v>432</v>
      </c>
      <c r="B692" s="32">
        <v>50000</v>
      </c>
      <c r="C692" s="32">
        <v>-945.63700000000006</v>
      </c>
      <c r="D692" s="32">
        <v>-945.95734674513233</v>
      </c>
      <c r="E692" s="32">
        <v>-946.1502228098625</v>
      </c>
      <c r="F692" s="32">
        <v>-925.37986042045111</v>
      </c>
      <c r="G692" s="32">
        <v>120.69893527297148</v>
      </c>
      <c r="H692" s="32">
        <v>14568.232976028959</v>
      </c>
      <c r="I692" s="32">
        <v>-5.5773543897617477E-3</v>
      </c>
      <c r="J692" s="32">
        <v>2.9678381401044738</v>
      </c>
      <c r="K692" s="32">
        <v>-0.12759447948501548</v>
      </c>
      <c r="L692" s="32">
        <v>-1414.6087315704376</v>
      </c>
      <c r="M692" s="32">
        <v>-439.37170273464272</v>
      </c>
      <c r="N692" s="32">
        <v>975.23702883579494</v>
      </c>
      <c r="O692" s="32">
        <v>0.53978204816442277</v>
      </c>
      <c r="P692" s="32"/>
      <c r="Q692" s="32" t="s">
        <v>1841</v>
      </c>
      <c r="R692" s="32">
        <v>-1183.9506782532337</v>
      </c>
      <c r="S692" s="32">
        <v>-709.91604549316935</v>
      </c>
    </row>
    <row r="693" spans="1:19">
      <c r="A693" s="32" t="s">
        <v>433</v>
      </c>
      <c r="B693" s="32">
        <v>50000</v>
      </c>
      <c r="C693" s="32">
        <v>26.970000000000084</v>
      </c>
      <c r="D693" s="32">
        <v>26.939800590152032</v>
      </c>
      <c r="E693" s="32">
        <v>23.974484889116631</v>
      </c>
      <c r="F693" s="32">
        <v>33.258472780132564</v>
      </c>
      <c r="G693" s="32">
        <v>15.214387171670358</v>
      </c>
      <c r="H693" s="32">
        <v>231.47757700948759</v>
      </c>
      <c r="I693" s="32">
        <v>1.4182734261583043</v>
      </c>
      <c r="J693" s="32">
        <v>6.653184860280617</v>
      </c>
      <c r="K693" s="32">
        <v>0.56475500331773221</v>
      </c>
      <c r="L693" s="32">
        <v>-1.8556573263770175</v>
      </c>
      <c r="M693" s="32">
        <v>180.51663493865505</v>
      </c>
      <c r="N693" s="32">
        <v>182.37229226503206</v>
      </c>
      <c r="O693" s="32">
        <v>6.8040807903711364E-2</v>
      </c>
      <c r="P693" s="32"/>
      <c r="Q693" s="32" t="s">
        <v>1842</v>
      </c>
      <c r="R693" s="32">
        <v>6.3866663827123622</v>
      </c>
      <c r="S693" s="32">
        <v>64.490225340589177</v>
      </c>
    </row>
    <row r="694" spans="1:19">
      <c r="A694" s="32" t="s">
        <v>434</v>
      </c>
      <c r="B694" s="32">
        <v>50000</v>
      </c>
      <c r="C694" s="32">
        <v>39.353999999999999</v>
      </c>
      <c r="D694" s="32">
        <v>38.961530088480927</v>
      </c>
      <c r="E694" s="32">
        <v>37.946396018135886</v>
      </c>
      <c r="F694" s="32">
        <v>35.091749853957097</v>
      </c>
      <c r="G694" s="32">
        <v>36.419562367403302</v>
      </c>
      <c r="H694" s="32">
        <v>1326.3845230331788</v>
      </c>
      <c r="I694" s="32">
        <v>110.16232076690997</v>
      </c>
      <c r="J694" s="32">
        <v>15013.074859074111</v>
      </c>
      <c r="K694" s="32">
        <v>0.93475698425331699</v>
      </c>
      <c r="L694" s="32">
        <v>13.711308286263655</v>
      </c>
      <c r="M694" s="32">
        <v>5618.8501395351932</v>
      </c>
      <c r="N694" s="32">
        <v>5605.1388312489298</v>
      </c>
      <c r="O694" s="32">
        <v>0.16287323432861392</v>
      </c>
      <c r="P694" s="32"/>
      <c r="Q694" s="32" t="s">
        <v>1843</v>
      </c>
      <c r="R694" s="32">
        <v>26.892590478539031</v>
      </c>
      <c r="S694" s="32">
        <v>50.593515900475801</v>
      </c>
    </row>
    <row r="695" spans="1:19">
      <c r="A695" s="32" t="s">
        <v>435</v>
      </c>
      <c r="B695" s="32">
        <v>50000</v>
      </c>
      <c r="C695" s="32">
        <v>69.44</v>
      </c>
      <c r="D695" s="32">
        <v>69.398264226841036</v>
      </c>
      <c r="E695" s="32">
        <v>69.368820508676606</v>
      </c>
      <c r="F695" s="32">
        <v>69.99970512708687</v>
      </c>
      <c r="G695" s="32">
        <v>10.639642073757116</v>
      </c>
      <c r="H695" s="32">
        <v>113.20198345766264</v>
      </c>
      <c r="I695" s="32">
        <v>2.7569587455014474E-3</v>
      </c>
      <c r="J695" s="32">
        <v>3.0007997993663857</v>
      </c>
      <c r="K695" s="32">
        <v>0.15331279812675833</v>
      </c>
      <c r="L695" s="32">
        <v>28.613832086601526</v>
      </c>
      <c r="M695" s="32">
        <v>113.2923155606268</v>
      </c>
      <c r="N695" s="32">
        <v>84.678483474025285</v>
      </c>
      <c r="O695" s="32">
        <v>4.7581925866375489E-2</v>
      </c>
      <c r="P695" s="32"/>
      <c r="Q695" s="32" t="s">
        <v>1844</v>
      </c>
      <c r="R695" s="32">
        <v>48.567397458658576</v>
      </c>
      <c r="S695" s="32">
        <v>90.20048338160565</v>
      </c>
    </row>
    <row r="696" spans="1:19">
      <c r="A696" s="32" t="s">
        <v>436</v>
      </c>
      <c r="B696" s="32">
        <v>50000</v>
      </c>
      <c r="C696" s="32">
        <v>6.909625217345118</v>
      </c>
      <c r="D696" s="32">
        <v>6.9145747575866663</v>
      </c>
      <c r="E696" s="32">
        <v>6.6602333117175387</v>
      </c>
      <c r="F696" s="32">
        <v>5.9102148468191862</v>
      </c>
      <c r="G696" s="32">
        <v>1.9069958066919277</v>
      </c>
      <c r="H696" s="32">
        <v>3.6366330067405959</v>
      </c>
      <c r="I696" s="32">
        <v>0.86816682967154901</v>
      </c>
      <c r="J696" s="32">
        <v>4.5063462322949892</v>
      </c>
      <c r="K696" s="32">
        <v>0.27579364943586343</v>
      </c>
      <c r="L696" s="32">
        <v>2.2463002936258532</v>
      </c>
      <c r="M696" s="32">
        <v>26.759682946947837</v>
      </c>
      <c r="N696" s="32">
        <v>24.513382653321983</v>
      </c>
      <c r="O696" s="32">
        <v>8.5283445131403984E-3</v>
      </c>
      <c r="P696" s="32"/>
      <c r="Q696" s="32" t="s">
        <v>1845</v>
      </c>
      <c r="R696" s="32">
        <v>3.9346732564083382</v>
      </c>
      <c r="S696" s="32">
        <v>11.299416343117851</v>
      </c>
    </row>
    <row r="697" spans="1:19">
      <c r="A697" s="32" t="s">
        <v>437</v>
      </c>
      <c r="B697" s="32">
        <v>50000</v>
      </c>
      <c r="C697" s="32">
        <v>617.87121874133402</v>
      </c>
      <c r="D697" s="32">
        <v>617.91660696165184</v>
      </c>
      <c r="E697" s="32">
        <v>617.31156667510641</v>
      </c>
      <c r="F697" s="32">
        <v>588.81018565461488</v>
      </c>
      <c r="G697" s="32">
        <v>64.975966350227253</v>
      </c>
      <c r="H697" s="32">
        <v>4221.8762031458637</v>
      </c>
      <c r="I697" s="32">
        <v>2.487798453901385E-2</v>
      </c>
      <c r="J697" s="32">
        <v>2.9598493875931475</v>
      </c>
      <c r="K697" s="32">
        <v>0.1051532935321476</v>
      </c>
      <c r="L697" s="32">
        <v>347.43444869559158</v>
      </c>
      <c r="M697" s="32">
        <v>893.1492472100083</v>
      </c>
      <c r="N697" s="32">
        <v>545.71479851441677</v>
      </c>
      <c r="O697" s="32">
        <v>0.29058135532569412</v>
      </c>
      <c r="P697" s="32"/>
      <c r="Q697" s="32" t="s">
        <v>1846</v>
      </c>
      <c r="R697" s="32">
        <v>491.56462731732216</v>
      </c>
      <c r="S697" s="32">
        <v>744.94575638274432</v>
      </c>
    </row>
    <row r="698" spans="1:19">
      <c r="A698" s="32" t="s">
        <v>438</v>
      </c>
      <c r="B698" s="32">
        <v>50000</v>
      </c>
      <c r="C698" s="32">
        <v>3.8633510000000011</v>
      </c>
      <c r="D698" s="32">
        <v>3.8480495432086719</v>
      </c>
      <c r="E698" s="32">
        <v>3.834075204892744</v>
      </c>
      <c r="F698" s="32">
        <v>3.3124650916758731</v>
      </c>
      <c r="G698" s="32">
        <v>1.3921476844214575</v>
      </c>
      <c r="H698" s="32">
        <v>1.938075175240026</v>
      </c>
      <c r="I698" s="32">
        <v>5.8836536661262755E-2</v>
      </c>
      <c r="J698" s="32">
        <v>3.0555363042049923</v>
      </c>
      <c r="K698" s="32">
        <v>0.36178008333557571</v>
      </c>
      <c r="L698" s="32">
        <v>-1.9034937895604318</v>
      </c>
      <c r="M698" s="32">
        <v>10.146658000159661</v>
      </c>
      <c r="N698" s="32">
        <v>12.050151789720093</v>
      </c>
      <c r="O698" s="32">
        <v>6.2258737141706079E-3</v>
      </c>
      <c r="P698" s="32"/>
      <c r="Q698" s="32" t="s">
        <v>1847</v>
      </c>
      <c r="R698" s="32">
        <v>1.1555678891908621</v>
      </c>
      <c r="S698" s="32">
        <v>6.63305663842279</v>
      </c>
    </row>
    <row r="699" spans="1:19">
      <c r="A699" s="32" t="s">
        <v>439</v>
      </c>
      <c r="B699" s="32">
        <v>50000</v>
      </c>
      <c r="C699" s="32">
        <v>4.0584180000000023</v>
      </c>
      <c r="D699" s="32">
        <v>4.0752286900065045</v>
      </c>
      <c r="E699" s="32">
        <v>4.0770482174545988</v>
      </c>
      <c r="F699" s="32">
        <v>2.7655512980304251</v>
      </c>
      <c r="G699" s="32">
        <v>1.4549340721763799</v>
      </c>
      <c r="H699" s="32">
        <v>2.1168331543797434</v>
      </c>
      <c r="I699" s="32">
        <v>2.1298498227156421E-2</v>
      </c>
      <c r="J699" s="32">
        <v>3.0331516100966165</v>
      </c>
      <c r="K699" s="32">
        <v>0.3570190001224342</v>
      </c>
      <c r="L699" s="32">
        <v>-1.5125369652564413</v>
      </c>
      <c r="M699" s="32">
        <v>10.549394800190113</v>
      </c>
      <c r="N699" s="32">
        <v>12.061931765446554</v>
      </c>
      <c r="O699" s="32">
        <v>6.5066629763339424E-3</v>
      </c>
      <c r="P699" s="32"/>
      <c r="Q699" s="32" t="s">
        <v>1848</v>
      </c>
      <c r="R699" s="32">
        <v>1.238327987421816</v>
      </c>
      <c r="S699" s="32">
        <v>6.929816648422797</v>
      </c>
    </row>
    <row r="700" spans="1:19">
      <c r="A700" s="32" t="s">
        <v>440</v>
      </c>
      <c r="B700" s="32">
        <v>50000</v>
      </c>
      <c r="C700" s="32">
        <v>0.41199000000000052</v>
      </c>
      <c r="D700" s="32">
        <v>0.41199827410826378</v>
      </c>
      <c r="E700" s="32">
        <v>0.41100812134822551</v>
      </c>
      <c r="F700" s="32">
        <v>0.49211817082034609</v>
      </c>
      <c r="G700" s="32">
        <v>0.14946560025835476</v>
      </c>
      <c r="H700" s="32">
        <v>2.2339965660590294E-2</v>
      </c>
      <c r="I700" s="32">
        <v>4.5242493099533744E-2</v>
      </c>
      <c r="J700" s="32">
        <v>3.0504668365912111</v>
      </c>
      <c r="K700" s="32">
        <v>0.362782102866476</v>
      </c>
      <c r="L700" s="32">
        <v>-0.20184822510541606</v>
      </c>
      <c r="M700" s="32">
        <v>1.0948440105066608</v>
      </c>
      <c r="N700" s="32">
        <v>1.2966922356120769</v>
      </c>
      <c r="O700" s="32">
        <v>6.6843048495098271E-4</v>
      </c>
      <c r="P700" s="32"/>
      <c r="Q700" s="32" t="s">
        <v>1849</v>
      </c>
      <c r="R700" s="32">
        <v>0.120203922200005</v>
      </c>
      <c r="S700" s="32">
        <v>0.70734920607093799</v>
      </c>
    </row>
    <row r="701" spans="1:19">
      <c r="A701" s="32" t="s">
        <v>441</v>
      </c>
      <c r="B701" s="32">
        <v>50000</v>
      </c>
      <c r="C701" s="32">
        <v>3635.3097914292898</v>
      </c>
      <c r="D701" s="32">
        <v>3638.0803570770108</v>
      </c>
      <c r="E701" s="32">
        <v>3639.22594118287</v>
      </c>
      <c r="F701" s="32">
        <v>3549.4497189110853</v>
      </c>
      <c r="G701" s="32">
        <v>425.89657693133978</v>
      </c>
      <c r="H701" s="32">
        <v>181387.89424183263</v>
      </c>
      <c r="I701" s="32">
        <v>-6.7752525562963248E-3</v>
      </c>
      <c r="J701" s="32">
        <v>3.0119795659010049</v>
      </c>
      <c r="K701" s="32">
        <v>0.11706629187089293</v>
      </c>
      <c r="L701" s="32">
        <v>1788.2960043043527</v>
      </c>
      <c r="M701" s="32">
        <v>5357.6929256883795</v>
      </c>
      <c r="N701" s="32">
        <v>3569.3969213840269</v>
      </c>
      <c r="O701" s="32">
        <v>1.9046673948058892</v>
      </c>
      <c r="P701" s="32"/>
      <c r="Q701" s="32" t="s">
        <v>1850</v>
      </c>
      <c r="R701" s="32">
        <v>2801.7834696388354</v>
      </c>
      <c r="S701" s="32">
        <v>4472.3211655736595</v>
      </c>
    </row>
    <row r="702" spans="1:19">
      <c r="A702" s="32" t="s">
        <v>442</v>
      </c>
      <c r="B702" s="32">
        <v>50000</v>
      </c>
      <c r="C702" s="32">
        <v>22.225087500000001</v>
      </c>
      <c r="D702" s="32">
        <v>21.934993585560882</v>
      </c>
      <c r="E702" s="32">
        <v>9.3063018283814394</v>
      </c>
      <c r="F702" s="32">
        <v>8.2612580429779214</v>
      </c>
      <c r="G702" s="32">
        <v>349.50948121997311</v>
      </c>
      <c r="H702" s="32">
        <v>122156.87746265472</v>
      </c>
      <c r="I702" s="32">
        <v>74.969304321092466</v>
      </c>
      <c r="J702" s="32">
        <v>7471.6171635965475</v>
      </c>
      <c r="K702" s="32">
        <v>15.933876609384752</v>
      </c>
      <c r="L702" s="32">
        <v>3.182399484321623</v>
      </c>
      <c r="M702" s="32">
        <v>45694.534250557808</v>
      </c>
      <c r="N702" s="32">
        <v>45691.351851073487</v>
      </c>
      <c r="O702" s="32">
        <v>1.5630539175770921</v>
      </c>
      <c r="P702" s="32"/>
      <c r="Q702" s="32" t="s">
        <v>1851</v>
      </c>
      <c r="R702" s="32">
        <v>6.1970499391087763</v>
      </c>
      <c r="S702" s="32">
        <v>44.381288090060565</v>
      </c>
    </row>
    <row r="703" spans="1:19">
      <c r="A703" s="32" t="s">
        <v>443</v>
      </c>
      <c r="B703" s="32">
        <v>50000</v>
      </c>
      <c r="C703" s="32">
        <v>131.30180978202415</v>
      </c>
      <c r="D703" s="32">
        <v>131.19842133146503</v>
      </c>
      <c r="E703" s="32">
        <v>132.27634320330645</v>
      </c>
      <c r="F703" s="32">
        <v>111.11370079269064</v>
      </c>
      <c r="G703" s="32">
        <v>19.154692952855683</v>
      </c>
      <c r="H703" s="32">
        <v>366.90226211817912</v>
      </c>
      <c r="I703" s="32">
        <v>-0.45598233130537069</v>
      </c>
      <c r="J703" s="32">
        <v>4.052686928941772</v>
      </c>
      <c r="K703" s="32">
        <v>0.14599789203608238</v>
      </c>
      <c r="L703" s="32">
        <v>-21.197396287769763</v>
      </c>
      <c r="M703" s="32">
        <v>206.23501870446421</v>
      </c>
      <c r="N703" s="32">
        <v>227.43241499223399</v>
      </c>
      <c r="O703" s="32">
        <v>8.5662391061442966E-2</v>
      </c>
      <c r="P703" s="32"/>
      <c r="Q703" s="32" t="s">
        <v>1852</v>
      </c>
      <c r="R703" s="32">
        <v>90.19686027897778</v>
      </c>
      <c r="S703" s="32">
        <v>165.97224640556391</v>
      </c>
    </row>
    <row r="704" spans="1:19">
      <c r="A704" s="32" t="s">
        <v>444</v>
      </c>
      <c r="B704" s="32">
        <v>50000</v>
      </c>
      <c r="C704" s="32">
        <v>105.33246428571428</v>
      </c>
      <c r="D704" s="32">
        <v>96.922524875941775</v>
      </c>
      <c r="E704" s="32">
        <v>8.6577869875006854</v>
      </c>
      <c r="F704" s="32">
        <v>6.7469358954981127</v>
      </c>
      <c r="G704" s="32">
        <v>1215.6218736954891</v>
      </c>
      <c r="H704" s="32">
        <v>1477736.5398069313</v>
      </c>
      <c r="I704" s="32">
        <v>60.151464086128144</v>
      </c>
      <c r="J704" s="32">
        <v>5029.7597604569673</v>
      </c>
      <c r="K704" s="32">
        <v>12.542201879815369</v>
      </c>
      <c r="L704" s="32">
        <v>5.7320267995599803</v>
      </c>
      <c r="M704" s="32">
        <v>136452.34449475529</v>
      </c>
      <c r="N704" s="32">
        <v>136446.61246795574</v>
      </c>
      <c r="O704" s="32">
        <v>5.4364262890375539</v>
      </c>
      <c r="P704" s="32"/>
      <c r="Q704" s="32" t="s">
        <v>1853</v>
      </c>
      <c r="R704" s="32">
        <v>6.2088593532352387</v>
      </c>
      <c r="S704" s="32">
        <v>504.31100089512097</v>
      </c>
    </row>
    <row r="705" spans="1:19">
      <c r="A705" s="32" t="s">
        <v>445</v>
      </c>
      <c r="B705" s="32">
        <v>50000</v>
      </c>
      <c r="C705" s="32">
        <v>30.166321428571425</v>
      </c>
      <c r="D705" s="32">
        <v>27.705524505877793</v>
      </c>
      <c r="E705" s="32">
        <v>2.4812915709372212</v>
      </c>
      <c r="F705" s="32">
        <v>147.55909038364936</v>
      </c>
      <c r="G705" s="32">
        <v>348.69406214247533</v>
      </c>
      <c r="H705" s="32">
        <v>121587.54897342046</v>
      </c>
      <c r="I705" s="32">
        <v>61.278107992232393</v>
      </c>
      <c r="J705" s="32">
        <v>5261.792454124472</v>
      </c>
      <c r="K705" s="32">
        <v>12.585723185587014</v>
      </c>
      <c r="L705" s="32">
        <v>1.6510482451150343</v>
      </c>
      <c r="M705" s="32">
        <v>40057.031974135483</v>
      </c>
      <c r="N705" s="32">
        <v>40055.380925890371</v>
      </c>
      <c r="O705" s="32">
        <v>1.5594072526022216</v>
      </c>
      <c r="P705" s="32"/>
      <c r="Q705" s="32" t="s">
        <v>1854</v>
      </c>
      <c r="R705" s="32">
        <v>1.7760275015406359</v>
      </c>
      <c r="S705" s="32">
        <v>145.49058601768633</v>
      </c>
    </row>
    <row r="706" spans="1:19">
      <c r="A706" s="32" t="s">
        <v>446</v>
      </c>
      <c r="B706" s="32">
        <v>50000</v>
      </c>
      <c r="C706" s="32">
        <v>8.2814285714285703</v>
      </c>
      <c r="D706" s="32">
        <v>7.5989159819702259</v>
      </c>
      <c r="E706" s="32">
        <v>0.68365373486845993</v>
      </c>
      <c r="F706" s="32">
        <v>37.755194704759049</v>
      </c>
      <c r="G706" s="32">
        <v>93.202590105729712</v>
      </c>
      <c r="H706" s="32">
        <v>8686.7228024166652</v>
      </c>
      <c r="I706" s="32">
        <v>55.904177829652546</v>
      </c>
      <c r="J706" s="32">
        <v>4209.7760928579519</v>
      </c>
      <c r="K706" s="32">
        <v>12.265248138927889</v>
      </c>
      <c r="L706" s="32">
        <v>0.40668284222226703</v>
      </c>
      <c r="M706" s="32">
        <v>9374.9786391221078</v>
      </c>
      <c r="N706" s="32">
        <v>9374.5719562798859</v>
      </c>
      <c r="O706" s="32">
        <v>0.41681465431092191</v>
      </c>
      <c r="P706" s="32"/>
      <c r="Q706" s="32" t="s">
        <v>1855</v>
      </c>
      <c r="R706" s="32">
        <v>0.47166901466958</v>
      </c>
      <c r="S706" s="32">
        <v>39.209200596223624</v>
      </c>
    </row>
    <row r="707" spans="1:19">
      <c r="A707" s="32" t="s">
        <v>447</v>
      </c>
      <c r="B707" s="32">
        <v>50000</v>
      </c>
      <c r="C707" s="32">
        <v>21.553560000000004</v>
      </c>
      <c r="D707" s="32">
        <v>21.592301866059085</v>
      </c>
      <c r="E707" s="32">
        <v>21.100231823387489</v>
      </c>
      <c r="F707" s="32">
        <v>21.208065617151934</v>
      </c>
      <c r="G707" s="32">
        <v>9.3140571177701457</v>
      </c>
      <c r="H707" s="32">
        <v>86.751659993084701</v>
      </c>
      <c r="I707" s="32">
        <v>0.3202807693235577</v>
      </c>
      <c r="J707" s="32">
        <v>3.3203473875988667</v>
      </c>
      <c r="K707" s="32">
        <v>0.43136008266033471</v>
      </c>
      <c r="L707" s="32">
        <v>-21.320624465528521</v>
      </c>
      <c r="M707" s="32">
        <v>70.221735293670008</v>
      </c>
      <c r="N707" s="32">
        <v>91.542359759198533</v>
      </c>
      <c r="O707" s="32">
        <v>4.1653729723299622E-2</v>
      </c>
      <c r="P707" s="32"/>
      <c r="Q707" s="32" t="s">
        <v>1856</v>
      </c>
      <c r="R707" s="32">
        <v>4.7403803218903633</v>
      </c>
      <c r="S707" s="32">
        <v>41.429305921363806</v>
      </c>
    </row>
    <row r="708" spans="1:19">
      <c r="A708" s="32" t="s">
        <v>448</v>
      </c>
      <c r="B708" s="32">
        <v>50000</v>
      </c>
      <c r="C708" s="32">
        <v>20.429496</v>
      </c>
      <c r="D708" s="32">
        <v>20.545848230108142</v>
      </c>
      <c r="E708" s="32">
        <v>18.413765121001859</v>
      </c>
      <c r="F708" s="32">
        <v>16.640809393885139</v>
      </c>
      <c r="G708" s="32">
        <v>10.38893744056889</v>
      </c>
      <c r="H708" s="32">
        <v>107.93002114405408</v>
      </c>
      <c r="I708" s="32">
        <v>2.5093526235990162</v>
      </c>
      <c r="J708" s="32">
        <v>19.139430992124847</v>
      </c>
      <c r="K708" s="32">
        <v>0.50564655808879244</v>
      </c>
      <c r="L708" s="32">
        <v>-2.3691053636802941</v>
      </c>
      <c r="M708" s="32">
        <v>220.65875423206924</v>
      </c>
      <c r="N708" s="32">
        <v>223.02785959574953</v>
      </c>
      <c r="O708" s="32">
        <v>4.646074066220944E-2</v>
      </c>
      <c r="P708" s="32"/>
      <c r="Q708" s="32" t="s">
        <v>1857</v>
      </c>
      <c r="R708" s="32">
        <v>7.538540219482825</v>
      </c>
      <c r="S708" s="32">
        <v>46.450315930078943</v>
      </c>
    </row>
    <row r="709" spans="1:19">
      <c r="A709" s="32" t="s">
        <v>1060</v>
      </c>
      <c r="B709" s="32">
        <v>50000</v>
      </c>
      <c r="C709" s="32">
        <v>55275.369730262704</v>
      </c>
      <c r="D709" s="32">
        <v>55293.175348374454</v>
      </c>
      <c r="E709" s="32">
        <v>53440.702143076414</v>
      </c>
      <c r="F709" s="32">
        <v>46717.813397184087</v>
      </c>
      <c r="G709" s="32">
        <v>24279.71624968684</v>
      </c>
      <c r="H709" s="32">
        <v>589504621.16530716</v>
      </c>
      <c r="I709" s="32">
        <v>65.930161436365267</v>
      </c>
      <c r="J709" s="32">
        <v>5865.3400764746457</v>
      </c>
      <c r="K709" s="32">
        <v>0.43910873442721593</v>
      </c>
      <c r="L709" s="32">
        <v>34251.401289586473</v>
      </c>
      <c r="M709" s="32">
        <v>2807620.6870697793</v>
      </c>
      <c r="N709" s="32">
        <v>2773369.2857801928</v>
      </c>
      <c r="O709" s="32">
        <v>108.58219201741207</v>
      </c>
      <c r="P709" s="32"/>
      <c r="Q709" s="32" t="s">
        <v>1858</v>
      </c>
      <c r="R709" s="32">
        <v>42505.24175215383</v>
      </c>
      <c r="S709" s="32">
        <v>75859.498626562927</v>
      </c>
    </row>
    <row r="710" spans="1:19">
      <c r="A710" s="32" t="s">
        <v>1059</v>
      </c>
      <c r="B710" s="32">
        <v>50000</v>
      </c>
      <c r="C710" s="32">
        <v>70437.383858540081</v>
      </c>
      <c r="D710" s="32">
        <v>70432.20794386699</v>
      </c>
      <c r="E710" s="32">
        <v>70101.879161382414</v>
      </c>
      <c r="F710" s="32">
        <v>68035.986039085183</v>
      </c>
      <c r="G710" s="32">
        <v>4537.8460484853395</v>
      </c>
      <c r="H710" s="32">
        <v>20592046.75975401</v>
      </c>
      <c r="I710" s="32">
        <v>90.580641684195442</v>
      </c>
      <c r="J710" s="32">
        <v>14008.895731554267</v>
      </c>
      <c r="K710" s="32">
        <v>6.4428564444577799E-2</v>
      </c>
      <c r="L710" s="32">
        <v>63421.0107802497</v>
      </c>
      <c r="M710" s="32">
        <v>806890.73757386778</v>
      </c>
      <c r="N710" s="32">
        <v>743469.72679361806</v>
      </c>
      <c r="O710" s="32">
        <v>20.293864471684053</v>
      </c>
      <c r="P710" s="32"/>
      <c r="Q710" s="32" t="s">
        <v>1859</v>
      </c>
      <c r="R710" s="32">
        <v>66740.059101538034</v>
      </c>
      <c r="S710" s="32">
        <v>75400.771059299237</v>
      </c>
    </row>
    <row r="711" spans="1:19">
      <c r="A711" s="32" t="s">
        <v>1061</v>
      </c>
      <c r="B711" s="32">
        <v>50000</v>
      </c>
      <c r="C711" s="32">
        <v>54494.857931966653</v>
      </c>
      <c r="D711" s="32">
        <v>54489.453188152525</v>
      </c>
      <c r="E711" s="32">
        <v>54409.496064101069</v>
      </c>
      <c r="F711" s="32">
        <v>54686.258101939398</v>
      </c>
      <c r="G711" s="32">
        <v>3678.9127700383515</v>
      </c>
      <c r="H711" s="32">
        <v>13534399.169551257</v>
      </c>
      <c r="I711" s="32">
        <v>163.09880174644579</v>
      </c>
      <c r="J711" s="32">
        <v>31921.089590418578</v>
      </c>
      <c r="K711" s="32">
        <v>6.7516052277768981E-2</v>
      </c>
      <c r="L711" s="32">
        <v>52243.225577693192</v>
      </c>
      <c r="M711" s="32">
        <v>789232.48759072868</v>
      </c>
      <c r="N711" s="32">
        <v>736989.26201303548</v>
      </c>
      <c r="O711" s="32">
        <v>16.452598074195613</v>
      </c>
      <c r="P711" s="32"/>
      <c r="Q711" s="32" t="s">
        <v>1860</v>
      </c>
      <c r="R711" s="32">
        <v>53312.603716336016</v>
      </c>
      <c r="S711" s="32">
        <v>55625.778522068467</v>
      </c>
    </row>
    <row r="712" spans="1:19">
      <c r="A712" s="32" t="s">
        <v>1062</v>
      </c>
      <c r="B712" s="32">
        <v>50000</v>
      </c>
      <c r="C712" s="32">
        <v>5130.0644608787843</v>
      </c>
      <c r="D712" s="32">
        <v>5131.1574662287221</v>
      </c>
      <c r="E712" s="32">
        <v>5131.1033788377981</v>
      </c>
      <c r="F712" s="32">
        <v>3004.1898104475845</v>
      </c>
      <c r="G712" s="32">
        <v>865.02365916984752</v>
      </c>
      <c r="H712" s="32">
        <v>748265.93092359253</v>
      </c>
      <c r="I712" s="32">
        <v>-3.574513506874437E-3</v>
      </c>
      <c r="J712" s="32">
        <v>3.010858567244997</v>
      </c>
      <c r="K712" s="32">
        <v>0.16858255956148216</v>
      </c>
      <c r="L712" s="32">
        <v>1423.3510382854315</v>
      </c>
      <c r="M712" s="32">
        <v>8813.3979860328946</v>
      </c>
      <c r="N712" s="32">
        <v>7390.0469477474635</v>
      </c>
      <c r="O712" s="32">
        <v>3.868503408098777</v>
      </c>
      <c r="P712" s="32"/>
      <c r="Q712" s="32" t="s">
        <v>1861</v>
      </c>
      <c r="R712" s="32">
        <v>3425.1179168633994</v>
      </c>
      <c r="S712" s="32">
        <v>6825.1046949163974</v>
      </c>
    </row>
    <row r="713" spans="1:19">
      <c r="A713" s="32" t="s">
        <v>1063</v>
      </c>
      <c r="B713" s="32">
        <v>50000</v>
      </c>
      <c r="C713" s="32">
        <v>178.37000000000003</v>
      </c>
      <c r="D713" s="32">
        <v>178.28043431205427</v>
      </c>
      <c r="E713" s="32">
        <v>177.728342509421</v>
      </c>
      <c r="F713" s="32">
        <v>163.46055621749531</v>
      </c>
      <c r="G713" s="32">
        <v>39.882511661786296</v>
      </c>
      <c r="H713" s="32">
        <v>1590.61473645252</v>
      </c>
      <c r="I713" s="32">
        <v>9.1781087564164865E-2</v>
      </c>
      <c r="J713" s="32">
        <v>3.0805647442674067</v>
      </c>
      <c r="K713" s="32">
        <v>0.22370661040671291</v>
      </c>
      <c r="L713" s="32">
        <v>14.441708435508978</v>
      </c>
      <c r="M713" s="32">
        <v>355.16427490607174</v>
      </c>
      <c r="N713" s="32">
        <v>340.72256647056275</v>
      </c>
      <c r="O713" s="32">
        <v>0.17836001437836452</v>
      </c>
      <c r="P713" s="32"/>
      <c r="Q713" s="32" t="s">
        <v>1862</v>
      </c>
      <c r="R713" s="32">
        <v>101.89643919869128</v>
      </c>
      <c r="S713" s="32">
        <v>259.02589572032394</v>
      </c>
    </row>
    <row r="714" spans="1:19">
      <c r="A714" s="32" t="s">
        <v>1064</v>
      </c>
      <c r="B714" s="32">
        <v>50000</v>
      </c>
      <c r="C714" s="32">
        <v>6659.49150669759</v>
      </c>
      <c r="D714" s="32">
        <v>6667.734607129496</v>
      </c>
      <c r="E714" s="32">
        <v>6384.6518816649932</v>
      </c>
      <c r="F714" s="32">
        <v>4874.1236909673453</v>
      </c>
      <c r="G714" s="32">
        <v>1774.6186846591595</v>
      </c>
      <c r="H714" s="32">
        <v>3149271.4759414056</v>
      </c>
      <c r="I714" s="32">
        <v>1.4766707899820151</v>
      </c>
      <c r="J714" s="32">
        <v>8.8720892489840093</v>
      </c>
      <c r="K714" s="32">
        <v>0.26615016781886353</v>
      </c>
      <c r="L714" s="32">
        <v>2651.9394379478963</v>
      </c>
      <c r="M714" s="32">
        <v>29127.445967248772</v>
      </c>
      <c r="N714" s="32">
        <v>26475.506529300874</v>
      </c>
      <c r="O714" s="32">
        <v>7.9363360260782878</v>
      </c>
      <c r="P714" s="32"/>
      <c r="Q714" s="32" t="s">
        <v>1863</v>
      </c>
      <c r="R714" s="32">
        <v>4101.2980758932135</v>
      </c>
      <c r="S714" s="32">
        <v>10852.878498513226</v>
      </c>
    </row>
    <row r="715" spans="1:19">
      <c r="A715" s="32" t="s">
        <v>1065</v>
      </c>
      <c r="B715" s="32">
        <v>50000</v>
      </c>
      <c r="C715" s="32">
        <v>-15162.014128277344</v>
      </c>
      <c r="D715" s="32">
        <v>-15139.032595492597</v>
      </c>
      <c r="E715" s="32">
        <v>-16986.988454455284</v>
      </c>
      <c r="F715" s="32">
        <v>-21318.172641901114</v>
      </c>
      <c r="G715" s="32">
        <v>23848.3068190917</v>
      </c>
      <c r="H715" s="32">
        <v>568741738.13753569</v>
      </c>
      <c r="I715" s="32">
        <v>68.910125051508018</v>
      </c>
      <c r="J715" s="32">
        <v>6282.6947436203509</v>
      </c>
      <c r="K715" s="32">
        <v>-1.5752860474183898</v>
      </c>
      <c r="L715" s="32">
        <v>-34963.57705006186</v>
      </c>
      <c r="M715" s="32">
        <v>2738734.926277739</v>
      </c>
      <c r="N715" s="32">
        <v>2773698.5033278009</v>
      </c>
      <c r="O715" s="32">
        <v>106.65287039152165</v>
      </c>
      <c r="P715" s="32"/>
      <c r="Q715" s="32" t="s">
        <v>1864</v>
      </c>
      <c r="R715" s="32">
        <v>-27006.69554454973</v>
      </c>
      <c r="S715" s="32">
        <v>4426.4297498913393</v>
      </c>
    </row>
    <row r="716" spans="1:19">
      <c r="A716" s="32" t="s">
        <v>1058</v>
      </c>
      <c r="B716" s="32">
        <v>50000</v>
      </c>
      <c r="C716" s="32">
        <v>3974.5999589970279</v>
      </c>
      <c r="D716" s="32">
        <v>3965.5739028240978</v>
      </c>
      <c r="E716" s="32">
        <v>3876.3220091415651</v>
      </c>
      <c r="F716" s="32">
        <v>3800.3936359240174</v>
      </c>
      <c r="G716" s="32">
        <v>1746.5068938066911</v>
      </c>
      <c r="H716" s="32">
        <v>3050286.3301142962</v>
      </c>
      <c r="I716" s="32">
        <v>52.092172259467866</v>
      </c>
      <c r="J716" s="32">
        <v>4099.0367939768666</v>
      </c>
      <c r="K716" s="32">
        <v>0.44041718465085461</v>
      </c>
      <c r="L716" s="32">
        <v>2011.9971579463031</v>
      </c>
      <c r="M716" s="32">
        <v>189741.62803426507</v>
      </c>
      <c r="N716" s="32">
        <v>187729.63087631876</v>
      </c>
      <c r="O716" s="32">
        <v>7.8106162754475355</v>
      </c>
      <c r="P716" s="32"/>
      <c r="Q716" s="32" t="s">
        <v>1865</v>
      </c>
      <c r="R716" s="32">
        <v>3018.2911635857281</v>
      </c>
      <c r="S716" s="32">
        <v>4963.59009324627</v>
      </c>
    </row>
    <row r="717" spans="1:19">
      <c r="A717" s="32"/>
      <c r="B717" s="32"/>
      <c r="C717" s="32"/>
      <c r="D717" s="32"/>
      <c r="E717" s="32"/>
      <c r="F717" s="32"/>
      <c r="G717" s="32"/>
      <c r="H717" s="32"/>
      <c r="I717" s="32"/>
      <c r="J717" s="32"/>
      <c r="K717" s="32"/>
      <c r="L717" s="32"/>
      <c r="M717" s="32"/>
      <c r="N717" s="32"/>
      <c r="O717" s="32"/>
      <c r="P717" s="32"/>
      <c r="Q717" s="32"/>
      <c r="R717" s="32"/>
      <c r="S717" s="32"/>
    </row>
    <row r="718" spans="1:19">
      <c r="A718" s="32"/>
      <c r="B718" s="32"/>
      <c r="C718" s="32"/>
      <c r="D718" s="32"/>
      <c r="E718" s="32"/>
      <c r="F718" s="32"/>
      <c r="G718" s="32"/>
      <c r="H718" s="32"/>
      <c r="I718" s="32"/>
      <c r="J718" s="32"/>
      <c r="K718" s="32"/>
      <c r="L718" s="32"/>
      <c r="M718" s="32"/>
      <c r="N718" s="32"/>
      <c r="O718" s="32"/>
      <c r="P718" s="32"/>
      <c r="Q718" s="32"/>
      <c r="R718" s="32"/>
      <c r="S718" s="32"/>
    </row>
    <row r="719" spans="1:19">
      <c r="A719" s="32"/>
      <c r="B719" s="32"/>
      <c r="C719" s="32"/>
      <c r="D719" s="32"/>
      <c r="E719" s="32"/>
      <c r="F719" s="32"/>
      <c r="G719" s="32"/>
      <c r="H719" s="32"/>
      <c r="I719" s="32"/>
      <c r="J719" s="32"/>
      <c r="K719" s="32"/>
      <c r="L719" s="32"/>
      <c r="M719" s="32"/>
      <c r="N719" s="32"/>
      <c r="O719" s="32"/>
      <c r="P719" s="32"/>
      <c r="Q719" s="32"/>
      <c r="R719" s="32"/>
      <c r="S719" s="32"/>
    </row>
    <row r="720" spans="1:19">
      <c r="A720" s="32"/>
      <c r="B720" s="32"/>
      <c r="C720" s="32"/>
      <c r="D720" s="32"/>
      <c r="E720" s="32"/>
      <c r="F720" s="32"/>
      <c r="G720" s="32"/>
      <c r="H720" s="32"/>
      <c r="I720" s="32"/>
      <c r="J720" s="32"/>
      <c r="K720" s="32"/>
      <c r="L720" s="32"/>
      <c r="M720" s="32"/>
      <c r="N720" s="32"/>
      <c r="O720" s="32"/>
      <c r="P720" s="32"/>
      <c r="Q720" s="32"/>
      <c r="R720" s="32"/>
      <c r="S720" s="32"/>
    </row>
    <row r="721" spans="1:19">
      <c r="A721" s="32"/>
      <c r="B721" s="32"/>
      <c r="C721" s="32"/>
      <c r="D721" s="32"/>
      <c r="E721" s="32"/>
      <c r="F721" s="32"/>
      <c r="G721" s="32"/>
      <c r="H721" s="32"/>
      <c r="I721" s="32"/>
      <c r="J721" s="32"/>
      <c r="K721" s="32"/>
      <c r="L721" s="32"/>
      <c r="M721" s="32"/>
      <c r="N721" s="32"/>
      <c r="O721" s="32"/>
      <c r="P721" s="32"/>
      <c r="Q721" s="32"/>
      <c r="R721" s="32"/>
      <c r="S721" s="32"/>
    </row>
    <row r="722" spans="1:19">
      <c r="A722" s="32"/>
      <c r="B722" s="32"/>
      <c r="C722" s="32"/>
      <c r="D722" s="32"/>
      <c r="E722" s="32"/>
      <c r="F722" s="32"/>
      <c r="G722" s="32"/>
      <c r="H722" s="32"/>
      <c r="I722" s="32"/>
      <c r="J722" s="32"/>
      <c r="K722" s="32"/>
      <c r="L722" s="32"/>
      <c r="M722" s="32"/>
      <c r="N722" s="32"/>
      <c r="O722" s="32"/>
      <c r="P722" s="32"/>
      <c r="Q722" s="32"/>
      <c r="R722" s="32"/>
      <c r="S722" s="32"/>
    </row>
    <row r="723" spans="1:19">
      <c r="A723" s="32"/>
      <c r="B723" s="32"/>
      <c r="C723" s="32"/>
      <c r="D723" s="32"/>
      <c r="E723" s="32"/>
      <c r="F723" s="32"/>
      <c r="G723" s="32"/>
      <c r="H723" s="32"/>
      <c r="I723" s="32"/>
      <c r="J723" s="32"/>
      <c r="K723" s="32"/>
      <c r="L723" s="32"/>
      <c r="M723" s="32"/>
      <c r="N723" s="32"/>
      <c r="O723" s="32"/>
      <c r="P723" s="32"/>
      <c r="Q723" s="32"/>
      <c r="R723" s="32"/>
      <c r="S723" s="32"/>
    </row>
    <row r="724" spans="1:19">
      <c r="A724" s="32"/>
      <c r="B724" s="32"/>
      <c r="C724" s="32"/>
      <c r="D724" s="32"/>
      <c r="E724" s="32"/>
      <c r="F724" s="32"/>
      <c r="G724" s="32"/>
      <c r="H724" s="32"/>
      <c r="I724" s="32"/>
      <c r="J724" s="32"/>
      <c r="K724" s="32"/>
      <c r="L724" s="32"/>
      <c r="M724" s="32"/>
      <c r="N724" s="32"/>
      <c r="O724" s="32"/>
      <c r="P724" s="32"/>
      <c r="Q724" s="32"/>
      <c r="R724" s="32"/>
      <c r="S724" s="32"/>
    </row>
    <row r="725" spans="1:19">
      <c r="A725" s="32"/>
      <c r="B725" s="32"/>
      <c r="C725" s="32"/>
      <c r="D725" s="32"/>
      <c r="E725" s="32"/>
      <c r="F725" s="32"/>
      <c r="G725" s="32"/>
      <c r="H725" s="32"/>
      <c r="I725" s="32"/>
      <c r="J725" s="32"/>
      <c r="K725" s="32"/>
      <c r="L725" s="32"/>
      <c r="M725" s="32"/>
      <c r="N725" s="32"/>
      <c r="O725" s="32"/>
      <c r="P725" s="32"/>
      <c r="Q725" s="32"/>
      <c r="R725" s="32"/>
      <c r="S725" s="32"/>
    </row>
    <row r="726" spans="1:19">
      <c r="A726" s="32"/>
      <c r="B726" s="32"/>
      <c r="C726" s="32"/>
      <c r="D726" s="32"/>
      <c r="E726" s="32"/>
      <c r="F726" s="32"/>
      <c r="G726" s="32"/>
      <c r="H726" s="32"/>
      <c r="I726" s="32"/>
      <c r="J726" s="32"/>
      <c r="K726" s="32"/>
      <c r="L726" s="32"/>
      <c r="M726" s="32"/>
      <c r="N726" s="32"/>
      <c r="O726" s="32"/>
      <c r="P726" s="32"/>
      <c r="Q726" s="32"/>
      <c r="R726" s="32"/>
      <c r="S726" s="32"/>
    </row>
    <row r="727" spans="1:19">
      <c r="A727" s="32"/>
      <c r="B727" s="32"/>
      <c r="C727" s="32"/>
      <c r="D727" s="32"/>
      <c r="E727" s="32"/>
      <c r="F727" s="32"/>
      <c r="G727" s="32"/>
      <c r="H727" s="32"/>
      <c r="I727" s="32"/>
      <c r="J727" s="32"/>
      <c r="K727" s="32"/>
      <c r="L727" s="32"/>
      <c r="M727" s="32"/>
      <c r="N727" s="32"/>
      <c r="O727" s="32"/>
      <c r="P727" s="32"/>
      <c r="Q727" s="32"/>
      <c r="R727" s="32"/>
      <c r="S727" s="32"/>
    </row>
    <row r="728" spans="1:19">
      <c r="A728" s="32"/>
      <c r="B728" s="32"/>
      <c r="C728" s="32"/>
      <c r="D728" s="32"/>
      <c r="E728" s="32"/>
      <c r="F728" s="32"/>
      <c r="G728" s="32"/>
      <c r="H728" s="32"/>
      <c r="I728" s="32"/>
      <c r="J728" s="32"/>
      <c r="K728" s="32"/>
      <c r="L728" s="32"/>
      <c r="M728" s="32"/>
      <c r="N728" s="32"/>
      <c r="O728" s="32"/>
      <c r="P728" s="32"/>
      <c r="Q728" s="32"/>
      <c r="R728" s="32"/>
      <c r="S728" s="32"/>
    </row>
    <row r="729" spans="1:19">
      <c r="A729" s="32"/>
      <c r="B729" s="32"/>
      <c r="C729" s="32"/>
      <c r="D729" s="32"/>
      <c r="E729" s="32"/>
      <c r="F729" s="32"/>
      <c r="G729" s="32"/>
      <c r="H729" s="32"/>
      <c r="I729" s="32"/>
      <c r="J729" s="32"/>
      <c r="K729" s="32"/>
      <c r="L729" s="32"/>
      <c r="M729" s="32"/>
      <c r="N729" s="32"/>
      <c r="O729" s="32"/>
      <c r="P729" s="32"/>
      <c r="Q729" s="32"/>
      <c r="R729" s="32"/>
      <c r="S729" s="32"/>
    </row>
    <row r="730" spans="1:19">
      <c r="A730" s="32"/>
      <c r="B730" s="32"/>
      <c r="C730" s="32"/>
      <c r="D730" s="32"/>
      <c r="E730" s="32"/>
      <c r="F730" s="32"/>
      <c r="G730" s="32"/>
      <c r="H730" s="32"/>
      <c r="I730" s="32"/>
      <c r="J730" s="32"/>
      <c r="K730" s="32"/>
      <c r="L730" s="32"/>
      <c r="M730" s="32"/>
      <c r="N730" s="32"/>
      <c r="O730" s="32"/>
      <c r="P730" s="32"/>
      <c r="Q730" s="32"/>
      <c r="R730" s="32"/>
      <c r="S730" s="32"/>
    </row>
    <row r="731" spans="1:19">
      <c r="A731" s="32"/>
      <c r="B731" s="32"/>
      <c r="C731" s="32"/>
      <c r="D731" s="32"/>
      <c r="E731" s="32"/>
      <c r="F731" s="32"/>
      <c r="G731" s="32"/>
      <c r="H731" s="32"/>
      <c r="I731" s="32"/>
      <c r="J731" s="32"/>
      <c r="K731" s="32"/>
      <c r="L731" s="32"/>
      <c r="M731" s="32"/>
      <c r="N731" s="32"/>
      <c r="O731" s="32"/>
      <c r="P731" s="32"/>
      <c r="Q731" s="32"/>
      <c r="R731" s="32"/>
      <c r="S731" s="32"/>
    </row>
    <row r="732" spans="1:19">
      <c r="A732" s="32"/>
      <c r="B732" s="32"/>
      <c r="C732" s="32"/>
      <c r="D732" s="32"/>
      <c r="E732" s="32"/>
      <c r="F732" s="32"/>
      <c r="G732" s="32"/>
      <c r="H732" s="32"/>
      <c r="I732" s="32"/>
      <c r="J732" s="32"/>
      <c r="K732" s="32"/>
      <c r="L732" s="32"/>
      <c r="M732" s="32"/>
      <c r="N732" s="32"/>
      <c r="O732" s="32"/>
      <c r="P732" s="32"/>
      <c r="Q732" s="32"/>
      <c r="R732" s="32"/>
      <c r="S732" s="32"/>
    </row>
    <row r="733" spans="1:19">
      <c r="A733" s="32"/>
      <c r="B733" s="32"/>
      <c r="C733" s="32"/>
      <c r="D733" s="32"/>
      <c r="E733" s="32"/>
      <c r="F733" s="32"/>
      <c r="G733" s="32"/>
      <c r="H733" s="32"/>
      <c r="I733" s="32"/>
      <c r="J733" s="32"/>
      <c r="K733" s="32"/>
      <c r="L733" s="32"/>
      <c r="M733" s="32"/>
      <c r="N733" s="32"/>
      <c r="O733" s="32"/>
      <c r="P733" s="32"/>
      <c r="Q733" s="32"/>
      <c r="R733" s="32"/>
      <c r="S733" s="32"/>
    </row>
    <row r="734" spans="1:19">
      <c r="A734" s="32"/>
      <c r="B734" s="32"/>
      <c r="C734" s="32"/>
      <c r="D734" s="32"/>
      <c r="E734" s="32"/>
      <c r="F734" s="32"/>
      <c r="G734" s="32"/>
      <c r="H734" s="32"/>
      <c r="I734" s="32"/>
      <c r="J734" s="32"/>
      <c r="K734" s="32"/>
      <c r="L734" s="32"/>
      <c r="M734" s="32"/>
      <c r="N734" s="32"/>
      <c r="O734" s="32"/>
      <c r="P734" s="32"/>
      <c r="Q734" s="32"/>
      <c r="R734" s="32"/>
      <c r="S734" s="32"/>
    </row>
    <row r="735" spans="1:19">
      <c r="A735" s="32"/>
      <c r="B735" s="32"/>
      <c r="C735" s="32"/>
      <c r="D735" s="32"/>
      <c r="E735" s="32"/>
      <c r="F735" s="32"/>
      <c r="G735" s="32"/>
      <c r="H735" s="32"/>
      <c r="I735" s="32"/>
      <c r="J735" s="32"/>
      <c r="K735" s="32"/>
      <c r="L735" s="32"/>
      <c r="M735" s="32"/>
      <c r="N735" s="32"/>
      <c r="O735" s="32"/>
      <c r="P735" s="32"/>
      <c r="Q735" s="32"/>
      <c r="R735" s="32"/>
      <c r="S735" s="32"/>
    </row>
    <row r="736" spans="1:19">
      <c r="A736" s="32"/>
      <c r="B736" s="32"/>
      <c r="C736" s="32"/>
      <c r="D736" s="32"/>
      <c r="E736" s="32"/>
      <c r="F736" s="32"/>
      <c r="G736" s="32"/>
      <c r="H736" s="32"/>
      <c r="I736" s="32"/>
      <c r="J736" s="32"/>
      <c r="K736" s="32"/>
      <c r="L736" s="32"/>
      <c r="M736" s="32"/>
      <c r="N736" s="32"/>
      <c r="O736" s="32"/>
      <c r="P736" s="32"/>
      <c r="Q736" s="32"/>
      <c r="R736" s="32"/>
      <c r="S736" s="32"/>
    </row>
    <row r="737" spans="1:19">
      <c r="A737" s="32"/>
      <c r="B737" s="32"/>
      <c r="C737" s="32"/>
      <c r="D737" s="32"/>
      <c r="E737" s="32"/>
      <c r="F737" s="32"/>
      <c r="G737" s="32"/>
      <c r="H737" s="32"/>
      <c r="I737" s="32"/>
      <c r="J737" s="32"/>
      <c r="K737" s="32"/>
      <c r="L737" s="32"/>
      <c r="M737" s="32"/>
      <c r="N737" s="32"/>
      <c r="O737" s="32"/>
      <c r="P737" s="32"/>
      <c r="Q737" s="32"/>
      <c r="R737" s="32"/>
      <c r="S737" s="32"/>
    </row>
    <row r="738" spans="1:19">
      <c r="A738" s="32"/>
      <c r="B738" s="32"/>
      <c r="C738" s="32"/>
      <c r="D738" s="32"/>
      <c r="E738" s="32"/>
      <c r="F738" s="32"/>
      <c r="G738" s="32"/>
      <c r="H738" s="32"/>
      <c r="I738" s="32"/>
      <c r="J738" s="32"/>
      <c r="K738" s="32"/>
      <c r="L738" s="32"/>
      <c r="M738" s="32"/>
      <c r="N738" s="32"/>
      <c r="O738" s="32"/>
      <c r="P738" s="32"/>
      <c r="Q738" s="32"/>
      <c r="R738" s="32"/>
      <c r="S738" s="32"/>
    </row>
    <row r="739" spans="1:19">
      <c r="A739" s="32"/>
      <c r="B739" s="32"/>
      <c r="C739" s="32"/>
      <c r="D739" s="32"/>
      <c r="E739" s="32"/>
      <c r="F739" s="32"/>
      <c r="G739" s="32"/>
      <c r="H739" s="32"/>
      <c r="I739" s="32"/>
      <c r="J739" s="32"/>
      <c r="K739" s="32"/>
      <c r="L739" s="32"/>
      <c r="M739" s="32"/>
      <c r="N739" s="32"/>
      <c r="O739" s="32"/>
      <c r="P739" s="32"/>
      <c r="Q739" s="32"/>
      <c r="R739" s="32"/>
      <c r="S739" s="32"/>
    </row>
    <row r="740" spans="1:19">
      <c r="A740" s="32"/>
      <c r="B740" s="32"/>
      <c r="C740" s="32"/>
      <c r="D740" s="32"/>
      <c r="E740" s="32"/>
      <c r="F740" s="32"/>
      <c r="G740" s="32"/>
      <c r="H740" s="32"/>
      <c r="I740" s="32"/>
      <c r="J740" s="32"/>
      <c r="K740" s="32"/>
      <c r="L740" s="32"/>
      <c r="M740" s="32"/>
      <c r="N740" s="32"/>
      <c r="O740" s="32"/>
      <c r="P740" s="32"/>
      <c r="Q740" s="32"/>
      <c r="R740" s="32"/>
      <c r="S740" s="32"/>
    </row>
    <row r="741" spans="1:19">
      <c r="A741" s="32"/>
      <c r="B741" s="32"/>
      <c r="C741" s="32"/>
      <c r="D741" s="32"/>
      <c r="E741" s="32"/>
      <c r="F741" s="32"/>
      <c r="G741" s="32"/>
      <c r="H741" s="32"/>
      <c r="I741" s="32"/>
      <c r="J741" s="32"/>
      <c r="K741" s="32"/>
      <c r="L741" s="32"/>
      <c r="M741" s="32"/>
      <c r="N741" s="32"/>
      <c r="O741" s="32"/>
      <c r="P741" s="32"/>
      <c r="Q741" s="32"/>
      <c r="R741" s="32"/>
      <c r="S741" s="32"/>
    </row>
    <row r="742" spans="1:19">
      <c r="A742" s="32"/>
      <c r="B742" s="32"/>
      <c r="C742" s="32"/>
      <c r="D742" s="32"/>
      <c r="E742" s="32"/>
      <c r="F742" s="32"/>
      <c r="G742" s="32"/>
      <c r="H742" s="32"/>
      <c r="I742" s="32"/>
      <c r="J742" s="32"/>
      <c r="K742" s="32"/>
      <c r="L742" s="32"/>
      <c r="M742" s="32"/>
      <c r="N742" s="32"/>
      <c r="O742" s="32"/>
      <c r="P742" s="32"/>
      <c r="Q742" s="32"/>
      <c r="R742" s="32"/>
      <c r="S742" s="32"/>
    </row>
    <row r="743" spans="1:19">
      <c r="A743" s="32"/>
      <c r="B743" s="32"/>
      <c r="C743" s="32"/>
      <c r="D743" s="32"/>
      <c r="E743" s="32"/>
      <c r="F743" s="32"/>
      <c r="G743" s="32"/>
      <c r="H743" s="32"/>
      <c r="I743" s="32"/>
      <c r="J743" s="32"/>
      <c r="K743" s="32"/>
      <c r="L743" s="32"/>
      <c r="M743" s="32"/>
      <c r="N743" s="32"/>
      <c r="O743" s="32"/>
      <c r="P743" s="32"/>
      <c r="Q743" s="32"/>
      <c r="R743" s="32"/>
      <c r="S743" s="32"/>
    </row>
    <row r="744" spans="1:19">
      <c r="A744" s="32"/>
      <c r="B744" s="32"/>
      <c r="C744" s="32"/>
      <c r="D744" s="32"/>
      <c r="E744" s="32"/>
      <c r="F744" s="32"/>
      <c r="G744" s="32"/>
      <c r="H744" s="32"/>
      <c r="I744" s="32"/>
      <c r="J744" s="32"/>
      <c r="K744" s="32"/>
      <c r="L744" s="32"/>
      <c r="M744" s="32"/>
      <c r="N744" s="32"/>
      <c r="O744" s="32"/>
      <c r="P744" s="32"/>
      <c r="Q744" s="32"/>
      <c r="R744" s="32"/>
      <c r="S744" s="32"/>
    </row>
    <row r="745" spans="1:19">
      <c r="A745" s="32"/>
      <c r="B745" s="32"/>
      <c r="C745" s="32"/>
      <c r="D745" s="32"/>
      <c r="E745" s="32"/>
      <c r="F745" s="32"/>
      <c r="G745" s="32"/>
      <c r="H745" s="32"/>
      <c r="I745" s="32"/>
      <c r="J745" s="32"/>
      <c r="K745" s="32"/>
      <c r="L745" s="32"/>
      <c r="M745" s="32"/>
      <c r="N745" s="32"/>
      <c r="O745" s="32"/>
      <c r="P745" s="32"/>
      <c r="Q745" s="32"/>
      <c r="R745" s="32"/>
      <c r="S745" s="32"/>
    </row>
    <row r="746" spans="1:19">
      <c r="A746" s="32"/>
      <c r="B746" s="32"/>
      <c r="C746" s="32"/>
      <c r="D746" s="32"/>
      <c r="E746" s="32"/>
      <c r="F746" s="32"/>
      <c r="G746" s="32"/>
      <c r="H746" s="32"/>
      <c r="I746" s="32"/>
      <c r="J746" s="32"/>
      <c r="K746" s="32"/>
      <c r="L746" s="32"/>
      <c r="M746" s="32"/>
      <c r="N746" s="32"/>
      <c r="O746" s="32"/>
      <c r="P746" s="32"/>
      <c r="Q746" s="32"/>
      <c r="R746" s="32"/>
      <c r="S746" s="32"/>
    </row>
    <row r="747" spans="1:19">
      <c r="A747" s="32"/>
      <c r="B747" s="32"/>
      <c r="C747" s="32"/>
      <c r="D747" s="32"/>
      <c r="E747" s="32"/>
      <c r="F747" s="32"/>
      <c r="G747" s="32"/>
      <c r="H747" s="32"/>
      <c r="I747" s="32"/>
      <c r="J747" s="32"/>
      <c r="K747" s="32"/>
      <c r="L747" s="32"/>
      <c r="M747" s="32"/>
      <c r="N747" s="32"/>
      <c r="O747" s="32"/>
      <c r="P747" s="32"/>
      <c r="Q747" s="32"/>
      <c r="R747" s="32"/>
      <c r="S747" s="32"/>
    </row>
    <row r="748" spans="1:19">
      <c r="A748" s="32"/>
      <c r="B748" s="32"/>
      <c r="C748" s="32"/>
      <c r="D748" s="32"/>
      <c r="E748" s="32"/>
      <c r="F748" s="32"/>
      <c r="G748" s="32"/>
      <c r="H748" s="32"/>
      <c r="I748" s="32"/>
      <c r="J748" s="32"/>
      <c r="K748" s="32"/>
      <c r="L748" s="32"/>
      <c r="M748" s="32"/>
      <c r="N748" s="32"/>
      <c r="O748" s="32"/>
      <c r="P748" s="32"/>
      <c r="Q748" s="32"/>
      <c r="R748" s="32"/>
      <c r="S748" s="32"/>
    </row>
    <row r="749" spans="1:19">
      <c r="A749" s="32"/>
      <c r="B749" s="32"/>
      <c r="C749" s="32"/>
      <c r="D749" s="32"/>
      <c r="E749" s="32"/>
      <c r="F749" s="32"/>
      <c r="G749" s="32"/>
      <c r="H749" s="32"/>
      <c r="I749" s="32"/>
      <c r="J749" s="32"/>
      <c r="K749" s="32"/>
      <c r="L749" s="32"/>
      <c r="M749" s="32"/>
      <c r="N749" s="32"/>
      <c r="O749" s="32"/>
      <c r="P749" s="32"/>
      <c r="Q749" s="32"/>
      <c r="R749" s="32"/>
      <c r="S749" s="32"/>
    </row>
    <row r="750" spans="1:19">
      <c r="A750" s="32"/>
      <c r="B750" s="32"/>
      <c r="C750" s="32"/>
      <c r="D750" s="32"/>
      <c r="E750" s="32"/>
      <c r="F750" s="32"/>
      <c r="G750" s="32"/>
      <c r="H750" s="32"/>
      <c r="I750" s="32"/>
      <c r="J750" s="32"/>
      <c r="K750" s="32"/>
      <c r="L750" s="32"/>
      <c r="M750" s="32"/>
      <c r="N750" s="32"/>
      <c r="O750" s="32"/>
      <c r="P750" s="32"/>
      <c r="Q750" s="32"/>
      <c r="R750" s="32"/>
      <c r="S750" s="32"/>
    </row>
    <row r="751" spans="1:19">
      <c r="A751" s="32"/>
      <c r="B751" s="32"/>
      <c r="C751" s="32"/>
      <c r="D751" s="32"/>
      <c r="E751" s="32"/>
      <c r="F751" s="32"/>
      <c r="G751" s="32"/>
      <c r="H751" s="32"/>
      <c r="I751" s="32"/>
      <c r="J751" s="32"/>
      <c r="K751" s="32"/>
      <c r="L751" s="32"/>
      <c r="M751" s="32"/>
      <c r="N751" s="32"/>
      <c r="O751" s="32"/>
      <c r="P751" s="32"/>
      <c r="Q751" s="32"/>
      <c r="R751" s="32"/>
      <c r="S751" s="32"/>
    </row>
    <row r="752" spans="1:19">
      <c r="A752" s="32"/>
      <c r="B752" s="32"/>
      <c r="C752" s="32"/>
      <c r="D752" s="32"/>
      <c r="E752" s="32"/>
      <c r="F752" s="32"/>
      <c r="G752" s="32"/>
      <c r="H752" s="32"/>
      <c r="I752" s="32"/>
      <c r="J752" s="32"/>
      <c r="K752" s="32"/>
      <c r="L752" s="32"/>
      <c r="M752" s="32"/>
      <c r="N752" s="32"/>
      <c r="O752" s="32"/>
      <c r="P752" s="32"/>
      <c r="Q752" s="32"/>
      <c r="R752" s="32"/>
      <c r="S752" s="32"/>
    </row>
    <row r="753" spans="1:19">
      <c r="A753" s="32"/>
      <c r="B753" s="32"/>
      <c r="C753" s="32"/>
      <c r="D753" s="32"/>
      <c r="E753" s="32"/>
      <c r="F753" s="32"/>
      <c r="G753" s="32"/>
      <c r="H753" s="32"/>
      <c r="I753" s="32"/>
      <c r="J753" s="32"/>
      <c r="K753" s="32"/>
      <c r="L753" s="32"/>
      <c r="M753" s="32"/>
      <c r="N753" s="32"/>
      <c r="O753" s="32"/>
      <c r="P753" s="32"/>
      <c r="Q753" s="32"/>
      <c r="R753" s="32"/>
      <c r="S753" s="32"/>
    </row>
    <row r="754" spans="1:19">
      <c r="A754" s="32"/>
      <c r="B754" s="32"/>
      <c r="C754" s="32"/>
      <c r="D754" s="32"/>
      <c r="E754" s="32"/>
      <c r="F754" s="32"/>
      <c r="G754" s="32"/>
      <c r="H754" s="32"/>
      <c r="I754" s="32"/>
      <c r="J754" s="32"/>
      <c r="K754" s="32"/>
      <c r="L754" s="32"/>
      <c r="M754" s="32"/>
      <c r="N754" s="32"/>
      <c r="O754" s="32"/>
      <c r="P754" s="32"/>
      <c r="Q754" s="32"/>
      <c r="R754" s="32"/>
      <c r="S754" s="32"/>
    </row>
    <row r="755" spans="1:19">
      <c r="A755" s="32"/>
      <c r="B755" s="32"/>
      <c r="C755" s="32"/>
      <c r="D755" s="32"/>
      <c r="E755" s="32"/>
      <c r="F755" s="32"/>
      <c r="G755" s="32"/>
      <c r="H755" s="32"/>
      <c r="I755" s="32"/>
      <c r="J755" s="32"/>
      <c r="K755" s="32"/>
      <c r="L755" s="32"/>
      <c r="M755" s="32"/>
      <c r="N755" s="32"/>
      <c r="O755" s="32"/>
      <c r="P755" s="32"/>
      <c r="Q755" s="32"/>
      <c r="R755" s="32"/>
      <c r="S755" s="32"/>
    </row>
    <row r="756" spans="1:19">
      <c r="A756" s="32"/>
      <c r="B756" s="32"/>
      <c r="C756" s="32"/>
      <c r="D756" s="32"/>
      <c r="E756" s="32"/>
      <c r="F756" s="32"/>
      <c r="G756" s="32"/>
      <c r="H756" s="32"/>
      <c r="I756" s="32"/>
      <c r="J756" s="32"/>
      <c r="K756" s="32"/>
      <c r="L756" s="32"/>
      <c r="M756" s="32"/>
      <c r="N756" s="32"/>
      <c r="O756" s="32"/>
      <c r="P756" s="32"/>
      <c r="Q756" s="32"/>
      <c r="R756" s="32"/>
      <c r="S756" s="32"/>
    </row>
    <row r="757" spans="1:19">
      <c r="A757" s="32"/>
      <c r="B757" s="32"/>
      <c r="C757" s="32"/>
      <c r="D757" s="32"/>
      <c r="E757" s="32"/>
      <c r="F757" s="32"/>
      <c r="G757" s="32"/>
      <c r="H757" s="32"/>
      <c r="I757" s="32"/>
      <c r="J757" s="32"/>
      <c r="K757" s="32"/>
      <c r="L757" s="32"/>
      <c r="M757" s="32"/>
      <c r="N757" s="32"/>
      <c r="O757" s="32"/>
      <c r="P757" s="32"/>
      <c r="Q757" s="32"/>
      <c r="R757" s="32"/>
      <c r="S757" s="32"/>
    </row>
    <row r="758" spans="1:19">
      <c r="A758" s="32"/>
      <c r="B758" s="32"/>
      <c r="C758" s="32"/>
      <c r="D758" s="32"/>
      <c r="E758" s="32"/>
      <c r="F758" s="32"/>
      <c r="G758" s="32"/>
      <c r="H758" s="32"/>
      <c r="I758" s="32"/>
      <c r="J758" s="32"/>
      <c r="K758" s="32"/>
      <c r="L758" s="32"/>
      <c r="M758" s="32"/>
      <c r="N758" s="32"/>
      <c r="O758" s="32"/>
      <c r="P758" s="32"/>
      <c r="Q758" s="32"/>
      <c r="R758" s="32"/>
      <c r="S758" s="32"/>
    </row>
    <row r="759" spans="1:19">
      <c r="A759" s="32"/>
      <c r="B759" s="32"/>
      <c r="C759" s="32"/>
      <c r="D759" s="32"/>
      <c r="E759" s="32"/>
      <c r="F759" s="32"/>
      <c r="G759" s="32"/>
      <c r="H759" s="32"/>
      <c r="I759" s="32"/>
      <c r="J759" s="32"/>
      <c r="K759" s="32"/>
      <c r="L759" s="32"/>
      <c r="M759" s="32"/>
      <c r="N759" s="32"/>
      <c r="O759" s="32"/>
      <c r="P759" s="32"/>
      <c r="Q759" s="32"/>
      <c r="R759" s="32"/>
      <c r="S759" s="32"/>
    </row>
    <row r="760" spans="1:19">
      <c r="A760" s="32"/>
      <c r="B760" s="32"/>
      <c r="C760" s="32"/>
      <c r="D760" s="32"/>
      <c r="E760" s="32"/>
      <c r="F760" s="32"/>
      <c r="G760" s="32"/>
      <c r="H760" s="32"/>
      <c r="I760" s="32"/>
      <c r="J760" s="32"/>
      <c r="K760" s="32"/>
      <c r="L760" s="32"/>
      <c r="M760" s="32"/>
      <c r="N760" s="32"/>
      <c r="O760" s="32"/>
      <c r="P760" s="32"/>
      <c r="Q760" s="32"/>
      <c r="R760" s="32"/>
      <c r="S760" s="32"/>
    </row>
    <row r="761" spans="1:19">
      <c r="A761" s="32"/>
      <c r="B761" s="32"/>
      <c r="C761" s="32"/>
      <c r="D761" s="32"/>
      <c r="E761" s="32"/>
      <c r="F761" s="32"/>
      <c r="G761" s="32"/>
      <c r="H761" s="32"/>
      <c r="I761" s="32"/>
      <c r="J761" s="32"/>
      <c r="K761" s="32"/>
      <c r="L761" s="32"/>
      <c r="M761" s="32"/>
      <c r="N761" s="32"/>
      <c r="O761" s="32"/>
      <c r="P761" s="32"/>
      <c r="Q761" s="32"/>
      <c r="R761" s="32"/>
      <c r="S761" s="32"/>
    </row>
    <row r="762" spans="1:19">
      <c r="A762" s="32"/>
      <c r="B762" s="32"/>
      <c r="C762" s="32"/>
      <c r="D762" s="32"/>
      <c r="E762" s="32"/>
      <c r="F762" s="32"/>
      <c r="G762" s="32"/>
      <c r="H762" s="32"/>
      <c r="I762" s="32"/>
      <c r="J762" s="32"/>
      <c r="K762" s="32"/>
      <c r="L762" s="32"/>
      <c r="M762" s="32"/>
      <c r="N762" s="32"/>
      <c r="O762" s="32"/>
      <c r="P762" s="32"/>
      <c r="Q762" s="32"/>
      <c r="R762" s="32"/>
      <c r="S762" s="32"/>
    </row>
    <row r="763" spans="1:19">
      <c r="A763" s="32"/>
      <c r="B763" s="32"/>
      <c r="C763" s="32"/>
      <c r="D763" s="32"/>
      <c r="E763" s="32"/>
      <c r="F763" s="32"/>
      <c r="G763" s="32"/>
      <c r="H763" s="32"/>
      <c r="I763" s="32"/>
      <c r="J763" s="32"/>
      <c r="K763" s="32"/>
      <c r="L763" s="32"/>
      <c r="M763" s="32"/>
      <c r="N763" s="32"/>
      <c r="O763" s="32"/>
      <c r="P763" s="32"/>
      <c r="Q763" s="32"/>
      <c r="R763" s="32"/>
      <c r="S763" s="32"/>
    </row>
    <row r="764" spans="1:19">
      <c r="A764" s="32"/>
      <c r="B764" s="32"/>
      <c r="C764" s="32"/>
      <c r="D764" s="32"/>
      <c r="E764" s="32"/>
      <c r="F764" s="32"/>
      <c r="G764" s="32"/>
      <c r="H764" s="32"/>
      <c r="I764" s="32"/>
      <c r="J764" s="32"/>
      <c r="K764" s="32"/>
      <c r="L764" s="32"/>
      <c r="M764" s="32"/>
      <c r="N764" s="32"/>
      <c r="O764" s="32"/>
      <c r="P764" s="32"/>
      <c r="Q764" s="32"/>
      <c r="R764" s="32"/>
      <c r="S764" s="32"/>
    </row>
    <row r="765" spans="1:19">
      <c r="A765" s="32"/>
      <c r="B765" s="32"/>
      <c r="C765" s="32"/>
      <c r="D765" s="32"/>
      <c r="E765" s="32"/>
      <c r="F765" s="32"/>
      <c r="G765" s="32"/>
      <c r="H765" s="32"/>
      <c r="I765" s="32"/>
      <c r="J765" s="32"/>
      <c r="K765" s="32"/>
      <c r="L765" s="32"/>
      <c r="M765" s="32"/>
      <c r="N765" s="32"/>
      <c r="O765" s="32"/>
      <c r="P765" s="32"/>
      <c r="Q765" s="32"/>
      <c r="R765" s="32"/>
      <c r="S765" s="32"/>
    </row>
    <row r="766" spans="1:19">
      <c r="A766" s="32"/>
      <c r="B766" s="32"/>
      <c r="C766" s="32"/>
      <c r="D766" s="32"/>
      <c r="E766" s="32"/>
      <c r="F766" s="32"/>
      <c r="G766" s="32"/>
      <c r="H766" s="32"/>
      <c r="I766" s="32"/>
      <c r="J766" s="32"/>
      <c r="K766" s="32"/>
      <c r="L766" s="32"/>
      <c r="M766" s="32"/>
      <c r="N766" s="32"/>
      <c r="O766" s="32"/>
      <c r="P766" s="32"/>
      <c r="Q766" s="32"/>
      <c r="R766" s="32"/>
      <c r="S766" s="32"/>
    </row>
    <row r="767" spans="1:19">
      <c r="A767" s="32"/>
      <c r="B767" s="32"/>
      <c r="C767" s="32"/>
      <c r="D767" s="32"/>
      <c r="E767" s="32"/>
      <c r="F767" s="32"/>
      <c r="G767" s="32"/>
      <c r="H767" s="32"/>
      <c r="I767" s="32"/>
      <c r="J767" s="32"/>
      <c r="K767" s="32"/>
      <c r="L767" s="32"/>
      <c r="M767" s="32"/>
      <c r="N767" s="32"/>
      <c r="O767" s="32"/>
      <c r="P767" s="32"/>
      <c r="Q767" s="32"/>
      <c r="R767" s="32"/>
      <c r="S767" s="32"/>
    </row>
    <row r="768" spans="1:19">
      <c r="A768" s="32"/>
      <c r="B768" s="32"/>
      <c r="C768" s="32"/>
      <c r="D768" s="32"/>
      <c r="E768" s="32"/>
      <c r="F768" s="32"/>
      <c r="G768" s="32"/>
      <c r="H768" s="32"/>
      <c r="I768" s="32"/>
      <c r="J768" s="32"/>
      <c r="K768" s="32"/>
      <c r="L768" s="32"/>
      <c r="M768" s="32"/>
      <c r="N768" s="32"/>
      <c r="O768" s="32"/>
      <c r="P768" s="32"/>
      <c r="Q768" s="32"/>
      <c r="R768" s="32"/>
      <c r="S768" s="32"/>
    </row>
    <row r="769" spans="1:19">
      <c r="A769" s="32"/>
      <c r="B769" s="32"/>
      <c r="C769" s="32"/>
      <c r="D769" s="32"/>
      <c r="E769" s="32"/>
      <c r="F769" s="32"/>
      <c r="G769" s="32"/>
      <c r="H769" s="32"/>
      <c r="I769" s="32"/>
      <c r="J769" s="32"/>
      <c r="K769" s="32"/>
      <c r="L769" s="32"/>
      <c r="M769" s="32"/>
      <c r="N769" s="32"/>
      <c r="O769" s="32"/>
      <c r="P769" s="32"/>
      <c r="Q769" s="32"/>
      <c r="R769" s="32"/>
      <c r="S769" s="32"/>
    </row>
    <row r="770" spans="1:19">
      <c r="A770" s="32"/>
      <c r="B770" s="32"/>
      <c r="C770" s="32"/>
      <c r="D770" s="32"/>
      <c r="E770" s="32"/>
      <c r="F770" s="32"/>
      <c r="G770" s="32"/>
      <c r="H770" s="32"/>
      <c r="I770" s="32"/>
      <c r="J770" s="32"/>
      <c r="K770" s="32"/>
      <c r="L770" s="32"/>
      <c r="M770" s="32"/>
      <c r="N770" s="32"/>
      <c r="O770" s="32"/>
      <c r="P770" s="32"/>
      <c r="Q770" s="32"/>
      <c r="R770" s="32"/>
      <c r="S770" s="32"/>
    </row>
    <row r="771" spans="1:19">
      <c r="A771" s="32"/>
      <c r="B771" s="32"/>
      <c r="C771" s="32"/>
      <c r="D771" s="32"/>
      <c r="E771" s="32"/>
      <c r="F771" s="32"/>
      <c r="G771" s="32"/>
      <c r="H771" s="32"/>
      <c r="I771" s="32"/>
      <c r="J771" s="32"/>
      <c r="K771" s="32"/>
      <c r="L771" s="32"/>
      <c r="M771" s="32"/>
      <c r="N771" s="32"/>
      <c r="O771" s="32"/>
      <c r="P771" s="32"/>
      <c r="Q771" s="32"/>
      <c r="R771" s="32"/>
      <c r="S771" s="32"/>
    </row>
    <row r="772" spans="1:19">
      <c r="A772" s="32"/>
      <c r="B772" s="32"/>
      <c r="C772" s="32"/>
      <c r="D772" s="32"/>
      <c r="E772" s="32"/>
      <c r="F772" s="32"/>
      <c r="G772" s="32"/>
      <c r="H772" s="32"/>
      <c r="I772" s="32"/>
      <c r="J772" s="32"/>
      <c r="K772" s="32"/>
      <c r="L772" s="32"/>
      <c r="M772" s="32"/>
      <c r="N772" s="32"/>
      <c r="O772" s="32"/>
      <c r="P772" s="32"/>
      <c r="Q772" s="32"/>
      <c r="R772" s="32"/>
      <c r="S772" s="32"/>
    </row>
    <row r="773" spans="1:19">
      <c r="A773" s="32"/>
      <c r="B773" s="32"/>
      <c r="C773" s="32"/>
      <c r="D773" s="32"/>
      <c r="E773" s="32"/>
      <c r="F773" s="32"/>
      <c r="G773" s="32"/>
      <c r="H773" s="32"/>
      <c r="I773" s="32"/>
      <c r="J773" s="32"/>
      <c r="K773" s="32"/>
      <c r="L773" s="32"/>
      <c r="M773" s="32"/>
      <c r="N773" s="32"/>
      <c r="O773" s="32"/>
      <c r="P773" s="32"/>
      <c r="Q773" s="32"/>
      <c r="R773" s="32"/>
      <c r="S773" s="32"/>
    </row>
    <row r="774" spans="1:19">
      <c r="A774" s="32"/>
      <c r="B774" s="32"/>
      <c r="C774" s="32"/>
      <c r="D774" s="32"/>
      <c r="E774" s="32"/>
      <c r="F774" s="32"/>
      <c r="G774" s="32"/>
      <c r="H774" s="32"/>
      <c r="I774" s="32"/>
      <c r="J774" s="32"/>
      <c r="K774" s="32"/>
      <c r="L774" s="32"/>
      <c r="M774" s="32"/>
      <c r="N774" s="32"/>
      <c r="O774" s="32"/>
      <c r="P774" s="32"/>
      <c r="Q774" s="32"/>
      <c r="R774" s="32"/>
      <c r="S774" s="32"/>
    </row>
    <row r="775" spans="1:19">
      <c r="A775" s="32"/>
      <c r="B775" s="32"/>
      <c r="C775" s="32"/>
      <c r="D775" s="32"/>
      <c r="E775" s="32"/>
      <c r="F775" s="32"/>
      <c r="G775" s="32"/>
      <c r="H775" s="32"/>
      <c r="I775" s="32"/>
      <c r="J775" s="32"/>
      <c r="K775" s="32"/>
      <c r="L775" s="32"/>
      <c r="M775" s="32"/>
      <c r="N775" s="32"/>
      <c r="O775" s="32"/>
      <c r="P775" s="32"/>
      <c r="Q775" s="32"/>
      <c r="R775" s="32"/>
      <c r="S775" s="32"/>
    </row>
    <row r="776" spans="1:19">
      <c r="A776" s="32"/>
      <c r="B776" s="32"/>
      <c r="C776" s="32"/>
      <c r="D776" s="32"/>
      <c r="E776" s="32"/>
      <c r="F776" s="32"/>
      <c r="G776" s="32"/>
      <c r="H776" s="32"/>
      <c r="I776" s="32"/>
      <c r="J776" s="32"/>
      <c r="K776" s="32"/>
      <c r="L776" s="32"/>
      <c r="M776" s="32"/>
      <c r="N776" s="32"/>
      <c r="O776" s="32"/>
      <c r="P776" s="32"/>
      <c r="Q776" s="32"/>
      <c r="R776" s="32"/>
      <c r="S776" s="32"/>
    </row>
    <row r="777" spans="1:19">
      <c r="A777" s="32"/>
      <c r="B777" s="32"/>
      <c r="C777" s="32"/>
      <c r="D777" s="32"/>
      <c r="E777" s="32"/>
      <c r="F777" s="32"/>
      <c r="G777" s="32"/>
      <c r="H777" s="32"/>
      <c r="I777" s="32"/>
      <c r="J777" s="32"/>
      <c r="K777" s="32"/>
      <c r="L777" s="32"/>
      <c r="M777" s="32"/>
      <c r="N777" s="32"/>
      <c r="O777" s="32"/>
      <c r="P777" s="32"/>
      <c r="Q777" s="32"/>
      <c r="R777" s="32"/>
      <c r="S777" s="32"/>
    </row>
    <row r="778" spans="1:19">
      <c r="A778" s="32"/>
      <c r="B778" s="32"/>
      <c r="C778" s="32"/>
      <c r="D778" s="32"/>
      <c r="E778" s="32"/>
      <c r="F778" s="32"/>
      <c r="G778" s="32"/>
      <c r="H778" s="32"/>
      <c r="I778" s="32"/>
      <c r="J778" s="32"/>
      <c r="K778" s="32"/>
      <c r="L778" s="32"/>
      <c r="M778" s="32"/>
      <c r="N778" s="32"/>
      <c r="O778" s="32"/>
      <c r="P778" s="32"/>
      <c r="Q778" s="32"/>
      <c r="R778" s="32"/>
      <c r="S778" s="32"/>
    </row>
    <row r="779" spans="1:19">
      <c r="A779" s="32"/>
      <c r="B779" s="32"/>
      <c r="C779" s="32"/>
      <c r="D779" s="32"/>
      <c r="E779" s="32"/>
      <c r="F779" s="32"/>
      <c r="G779" s="32"/>
      <c r="H779" s="32"/>
      <c r="I779" s="32"/>
      <c r="J779" s="32"/>
      <c r="K779" s="32"/>
      <c r="L779" s="32"/>
      <c r="M779" s="32"/>
      <c r="N779" s="32"/>
      <c r="O779" s="32"/>
      <c r="P779" s="32"/>
      <c r="Q779" s="32"/>
      <c r="R779" s="32"/>
      <c r="S779" s="32"/>
    </row>
    <row r="780" spans="1:19">
      <c r="A780" s="32"/>
      <c r="B780" s="32"/>
      <c r="C780" s="32"/>
      <c r="D780" s="32"/>
      <c r="E780" s="32"/>
      <c r="F780" s="32"/>
      <c r="G780" s="32"/>
      <c r="H780" s="32"/>
      <c r="I780" s="32"/>
      <c r="J780" s="32"/>
      <c r="K780" s="32"/>
      <c r="L780" s="32"/>
      <c r="M780" s="32"/>
      <c r="N780" s="32"/>
      <c r="O780" s="32"/>
      <c r="P780" s="32"/>
      <c r="Q780" s="32"/>
      <c r="R780" s="32"/>
      <c r="S780" s="32"/>
    </row>
    <row r="781" spans="1:19">
      <c r="A781" s="32"/>
      <c r="B781" s="32"/>
      <c r="C781" s="32"/>
      <c r="D781" s="32"/>
      <c r="E781" s="32"/>
      <c r="F781" s="32"/>
      <c r="G781" s="32"/>
      <c r="H781" s="32"/>
      <c r="I781" s="32"/>
      <c r="J781" s="32"/>
      <c r="K781" s="32"/>
      <c r="L781" s="32"/>
      <c r="M781" s="32"/>
      <c r="N781" s="32"/>
      <c r="O781" s="32"/>
      <c r="P781" s="32"/>
      <c r="Q781" s="32"/>
      <c r="R781" s="32"/>
      <c r="S781" s="32"/>
    </row>
    <row r="782" spans="1:19">
      <c r="A782" s="32"/>
      <c r="B782" s="32"/>
      <c r="C782" s="32"/>
      <c r="D782" s="32"/>
      <c r="E782" s="32"/>
      <c r="F782" s="32"/>
      <c r="G782" s="32"/>
      <c r="H782" s="32"/>
      <c r="I782" s="32"/>
      <c r="J782" s="32"/>
      <c r="K782" s="32"/>
      <c r="L782" s="32"/>
      <c r="M782" s="32"/>
      <c r="N782" s="32"/>
      <c r="O782" s="32"/>
      <c r="P782" s="32"/>
      <c r="Q782" s="32"/>
      <c r="R782" s="32"/>
      <c r="S782" s="32"/>
    </row>
    <row r="783" spans="1:19">
      <c r="A783" s="32"/>
      <c r="B783" s="32"/>
      <c r="C783" s="32"/>
      <c r="D783" s="32"/>
      <c r="E783" s="32"/>
      <c r="F783" s="32"/>
      <c r="G783" s="32"/>
      <c r="H783" s="32"/>
      <c r="I783" s="32"/>
      <c r="J783" s="32"/>
      <c r="K783" s="32"/>
      <c r="L783" s="32"/>
      <c r="M783" s="32"/>
      <c r="N783" s="32"/>
      <c r="O783" s="32"/>
      <c r="P783" s="32"/>
      <c r="Q783" s="32"/>
      <c r="R783" s="32"/>
      <c r="S783" s="32"/>
    </row>
    <row r="784" spans="1:19">
      <c r="A784" s="32"/>
      <c r="B784" s="32"/>
      <c r="C784" s="32"/>
      <c r="D784" s="32"/>
      <c r="E784" s="32"/>
      <c r="F784" s="32"/>
      <c r="G784" s="32"/>
      <c r="H784" s="32"/>
      <c r="I784" s="32"/>
      <c r="J784" s="32"/>
      <c r="K784" s="32"/>
      <c r="L784" s="32"/>
      <c r="M784" s="32"/>
      <c r="N784" s="32"/>
      <c r="O784" s="32"/>
      <c r="P784" s="32"/>
      <c r="Q784" s="32"/>
      <c r="R784" s="32"/>
      <c r="S784" s="32"/>
    </row>
    <row r="785" spans="1:19">
      <c r="A785" s="32"/>
      <c r="B785" s="32"/>
      <c r="C785" s="32"/>
      <c r="D785" s="32"/>
      <c r="E785" s="32"/>
      <c r="F785" s="32"/>
      <c r="G785" s="32"/>
      <c r="H785" s="32"/>
      <c r="I785" s="32"/>
      <c r="J785" s="32"/>
      <c r="K785" s="32"/>
      <c r="L785" s="32"/>
      <c r="M785" s="32"/>
      <c r="N785" s="32"/>
      <c r="O785" s="32"/>
      <c r="P785" s="32"/>
      <c r="Q785" s="32"/>
      <c r="R785" s="32"/>
      <c r="S785" s="32"/>
    </row>
    <row r="786" spans="1:19">
      <c r="A786" s="32"/>
      <c r="B786" s="32"/>
      <c r="C786" s="32"/>
      <c r="D786" s="32"/>
      <c r="E786" s="32"/>
      <c r="F786" s="32"/>
      <c r="G786" s="32"/>
      <c r="H786" s="32"/>
      <c r="I786" s="32"/>
      <c r="J786" s="32"/>
      <c r="K786" s="32"/>
      <c r="L786" s="32"/>
      <c r="M786" s="32"/>
      <c r="N786" s="32"/>
      <c r="O786" s="32"/>
      <c r="P786" s="32"/>
      <c r="Q786" s="32"/>
      <c r="R786" s="32"/>
      <c r="S786" s="32"/>
    </row>
    <row r="787" spans="1:19">
      <c r="A787" s="32"/>
      <c r="B787" s="32"/>
      <c r="C787" s="32"/>
      <c r="D787" s="32"/>
      <c r="E787" s="32"/>
      <c r="F787" s="32"/>
      <c r="G787" s="32"/>
      <c r="H787" s="32"/>
      <c r="I787" s="32"/>
      <c r="J787" s="32"/>
      <c r="K787" s="32"/>
      <c r="L787" s="32"/>
      <c r="M787" s="32"/>
      <c r="N787" s="32"/>
      <c r="O787" s="32"/>
      <c r="P787" s="32"/>
      <c r="Q787" s="32"/>
      <c r="R787" s="32"/>
      <c r="S787" s="32"/>
    </row>
    <row r="788" spans="1:19">
      <c r="A788" s="32"/>
      <c r="B788" s="32"/>
      <c r="C788" s="32"/>
      <c r="D788" s="32"/>
      <c r="E788" s="32"/>
      <c r="F788" s="32"/>
      <c r="G788" s="32"/>
      <c r="H788" s="32"/>
      <c r="I788" s="32"/>
      <c r="J788" s="32"/>
      <c r="K788" s="32"/>
      <c r="L788" s="32"/>
      <c r="M788" s="32"/>
      <c r="N788" s="32"/>
      <c r="O788" s="32"/>
      <c r="P788" s="32"/>
      <c r="Q788" s="32"/>
      <c r="R788" s="32"/>
      <c r="S788" s="32"/>
    </row>
    <row r="789" spans="1:19">
      <c r="A789" s="32"/>
      <c r="B789" s="32"/>
      <c r="C789" s="32"/>
      <c r="D789" s="32"/>
      <c r="E789" s="32"/>
      <c r="F789" s="32"/>
      <c r="G789" s="32"/>
      <c r="H789" s="32"/>
      <c r="I789" s="32"/>
      <c r="J789" s="32"/>
      <c r="K789" s="32"/>
      <c r="L789" s="32"/>
      <c r="M789" s="32"/>
      <c r="N789" s="32"/>
      <c r="O789" s="32"/>
      <c r="P789" s="32"/>
      <c r="Q789" s="32"/>
      <c r="R789" s="32"/>
      <c r="S789" s="32"/>
    </row>
    <row r="790" spans="1:19">
      <c r="A790" s="32"/>
      <c r="B790" s="32"/>
      <c r="C790" s="32"/>
      <c r="D790" s="32"/>
      <c r="E790" s="32"/>
      <c r="F790" s="32"/>
      <c r="G790" s="32"/>
      <c r="H790" s="32"/>
      <c r="I790" s="32"/>
      <c r="J790" s="32"/>
      <c r="K790" s="32"/>
      <c r="L790" s="32"/>
      <c r="M790" s="32"/>
      <c r="N790" s="32"/>
      <c r="O790" s="32"/>
      <c r="P790" s="32"/>
      <c r="Q790" s="32"/>
      <c r="R790" s="32"/>
      <c r="S790" s="32"/>
    </row>
    <row r="791" spans="1:19">
      <c r="A791" s="32"/>
      <c r="B791" s="32"/>
      <c r="C791" s="32"/>
      <c r="D791" s="32"/>
      <c r="E791" s="32"/>
      <c r="F791" s="32"/>
      <c r="G791" s="32"/>
      <c r="H791" s="32"/>
      <c r="I791" s="32"/>
      <c r="J791" s="32"/>
      <c r="K791" s="32"/>
      <c r="L791" s="32"/>
      <c r="M791" s="32"/>
      <c r="N791" s="32"/>
      <c r="O791" s="32"/>
      <c r="P791" s="32"/>
      <c r="Q791" s="32"/>
      <c r="R791" s="32"/>
      <c r="S791" s="32"/>
    </row>
    <row r="792" spans="1:19">
      <c r="A792" s="32"/>
      <c r="B792" s="32"/>
      <c r="C792" s="32"/>
      <c r="D792" s="32"/>
      <c r="E792" s="32"/>
      <c r="F792" s="32"/>
      <c r="G792" s="32"/>
      <c r="H792" s="32"/>
      <c r="I792" s="32"/>
      <c r="J792" s="32"/>
      <c r="K792" s="32"/>
      <c r="L792" s="32"/>
      <c r="M792" s="32"/>
      <c r="N792" s="32"/>
      <c r="O792" s="32"/>
      <c r="P792" s="32"/>
      <c r="Q792" s="32"/>
      <c r="R792" s="32"/>
      <c r="S792" s="32"/>
    </row>
    <row r="793" spans="1:19">
      <c r="A793" s="32"/>
      <c r="B793" s="32"/>
      <c r="C793" s="32"/>
      <c r="D793" s="32"/>
      <c r="E793" s="32"/>
      <c r="F793" s="32"/>
      <c r="G793" s="32"/>
      <c r="H793" s="32"/>
      <c r="I793" s="32"/>
      <c r="J793" s="32"/>
      <c r="K793" s="32"/>
      <c r="L793" s="32"/>
      <c r="M793" s="32"/>
      <c r="N793" s="32"/>
      <c r="O793" s="32"/>
      <c r="P793" s="32"/>
      <c r="Q793" s="32"/>
      <c r="R793" s="32"/>
      <c r="S793" s="32"/>
    </row>
    <row r="794" spans="1:19">
      <c r="A794" s="32"/>
      <c r="B794" s="32"/>
      <c r="C794" s="32"/>
      <c r="D794" s="32"/>
      <c r="E794" s="32"/>
      <c r="F794" s="32"/>
      <c r="G794" s="32"/>
      <c r="H794" s="32"/>
      <c r="I794" s="32"/>
      <c r="J794" s="32"/>
      <c r="K794" s="32"/>
      <c r="L794" s="32"/>
      <c r="M794" s="32"/>
      <c r="N794" s="32"/>
      <c r="O794" s="32"/>
      <c r="P794" s="32"/>
      <c r="Q794" s="32"/>
      <c r="R794" s="32"/>
      <c r="S794" s="32"/>
    </row>
    <row r="795" spans="1:19">
      <c r="A795" s="32"/>
      <c r="B795" s="32"/>
      <c r="C795" s="32"/>
      <c r="D795" s="32"/>
      <c r="E795" s="32"/>
      <c r="F795" s="32"/>
      <c r="G795" s="32"/>
      <c r="H795" s="32"/>
      <c r="I795" s="32"/>
      <c r="J795" s="32"/>
      <c r="K795" s="32"/>
      <c r="L795" s="32"/>
      <c r="M795" s="32"/>
      <c r="N795" s="32"/>
      <c r="O795" s="32"/>
      <c r="P795" s="32"/>
      <c r="Q795" s="32"/>
      <c r="R795" s="32"/>
      <c r="S795" s="32"/>
    </row>
    <row r="796" spans="1:19">
      <c r="A796" s="32"/>
      <c r="B796" s="32"/>
      <c r="C796" s="32"/>
      <c r="D796" s="32"/>
      <c r="E796" s="32"/>
      <c r="F796" s="32"/>
      <c r="G796" s="32"/>
      <c r="H796" s="32"/>
      <c r="I796" s="32"/>
      <c r="J796" s="32"/>
      <c r="K796" s="32"/>
      <c r="L796" s="32"/>
      <c r="M796" s="32"/>
      <c r="N796" s="32"/>
      <c r="O796" s="32"/>
      <c r="P796" s="32"/>
      <c r="Q796" s="32"/>
      <c r="R796" s="32"/>
      <c r="S796" s="32"/>
    </row>
    <row r="797" spans="1:19">
      <c r="A797" s="32"/>
      <c r="B797" s="32"/>
      <c r="C797" s="32"/>
      <c r="D797" s="32"/>
      <c r="E797" s="32"/>
      <c r="F797" s="32"/>
      <c r="G797" s="32"/>
      <c r="H797" s="32"/>
      <c r="I797" s="32"/>
      <c r="J797" s="32"/>
      <c r="K797" s="32"/>
      <c r="L797" s="32"/>
      <c r="M797" s="32"/>
      <c r="N797" s="32"/>
      <c r="O797" s="32"/>
      <c r="P797" s="32"/>
      <c r="Q797" s="32"/>
      <c r="R797" s="32"/>
      <c r="S797" s="32"/>
    </row>
    <row r="798" spans="1:19">
      <c r="A798" s="32"/>
      <c r="B798" s="32"/>
      <c r="C798" s="32"/>
      <c r="D798" s="32"/>
      <c r="E798" s="32"/>
      <c r="F798" s="32"/>
      <c r="G798" s="32"/>
      <c r="H798" s="32"/>
      <c r="I798" s="32"/>
      <c r="J798" s="32"/>
      <c r="K798" s="32"/>
      <c r="L798" s="32"/>
      <c r="M798" s="32"/>
      <c r="N798" s="32"/>
      <c r="O798" s="32"/>
      <c r="P798" s="32"/>
      <c r="Q798" s="32"/>
      <c r="R798" s="32"/>
      <c r="S798" s="32"/>
    </row>
    <row r="799" spans="1:19">
      <c r="A799" s="32"/>
      <c r="B799" s="32"/>
      <c r="C799" s="32"/>
      <c r="D799" s="32"/>
      <c r="E799" s="32"/>
      <c r="F799" s="32"/>
      <c r="G799" s="32"/>
      <c r="H799" s="32"/>
      <c r="I799" s="32"/>
      <c r="J799" s="32"/>
      <c r="K799" s="32"/>
      <c r="L799" s="32"/>
      <c r="M799" s="32"/>
      <c r="N799" s="32"/>
      <c r="O799" s="32"/>
      <c r="P799" s="32"/>
      <c r="Q799" s="32"/>
      <c r="R799" s="32"/>
      <c r="S799" s="32"/>
    </row>
    <row r="800" spans="1:19">
      <c r="A800" s="32"/>
      <c r="B800" s="32"/>
      <c r="C800" s="32"/>
      <c r="D800" s="32"/>
      <c r="E800" s="32"/>
      <c r="F800" s="32"/>
      <c r="G800" s="32"/>
      <c r="H800" s="32"/>
      <c r="I800" s="32"/>
      <c r="J800" s="32"/>
      <c r="K800" s="32"/>
      <c r="L800" s="32"/>
      <c r="M800" s="32"/>
      <c r="N800" s="32"/>
      <c r="O800" s="32"/>
      <c r="P800" s="32"/>
      <c r="Q800" s="32"/>
      <c r="R800" s="32"/>
      <c r="S800" s="32"/>
    </row>
    <row r="801" spans="1:19">
      <c r="A801" s="32"/>
      <c r="B801" s="32"/>
      <c r="C801" s="32"/>
      <c r="D801" s="32"/>
      <c r="E801" s="32"/>
      <c r="F801" s="32"/>
      <c r="G801" s="32"/>
      <c r="H801" s="32"/>
      <c r="I801" s="32"/>
      <c r="J801" s="32"/>
      <c r="K801" s="32"/>
      <c r="L801" s="32"/>
      <c r="M801" s="32"/>
      <c r="N801" s="32"/>
      <c r="O801" s="32"/>
      <c r="P801" s="32"/>
      <c r="Q801" s="32"/>
      <c r="R801" s="32"/>
      <c r="S801" s="32"/>
    </row>
    <row r="802" spans="1:19">
      <c r="A802" s="32"/>
      <c r="B802" s="32"/>
      <c r="C802" s="32"/>
      <c r="D802" s="32"/>
      <c r="E802" s="32"/>
      <c r="F802" s="32"/>
      <c r="G802" s="32"/>
      <c r="H802" s="32"/>
      <c r="I802" s="32"/>
      <c r="J802" s="32"/>
      <c r="K802" s="32"/>
      <c r="L802" s="32"/>
      <c r="M802" s="32"/>
      <c r="N802" s="32"/>
      <c r="O802" s="32"/>
      <c r="P802" s="32"/>
      <c r="Q802" s="32"/>
      <c r="R802" s="32"/>
      <c r="S802" s="32"/>
    </row>
    <row r="803" spans="1:19">
      <c r="A803" s="32"/>
      <c r="B803" s="32"/>
      <c r="C803" s="32"/>
      <c r="D803" s="32"/>
      <c r="E803" s="32"/>
      <c r="F803" s="32"/>
      <c r="G803" s="32"/>
      <c r="H803" s="32"/>
      <c r="I803" s="32"/>
      <c r="J803" s="32"/>
      <c r="K803" s="32"/>
      <c r="L803" s="32"/>
      <c r="M803" s="32"/>
      <c r="N803" s="32"/>
      <c r="O803" s="32"/>
      <c r="P803" s="32"/>
      <c r="Q803" s="32"/>
      <c r="R803" s="32"/>
      <c r="S803" s="32"/>
    </row>
    <row r="804" spans="1:19">
      <c r="A804" s="32"/>
      <c r="B804" s="32"/>
      <c r="C804" s="32"/>
      <c r="D804" s="32"/>
      <c r="E804" s="32"/>
      <c r="F804" s="32"/>
      <c r="G804" s="32"/>
      <c r="H804" s="32"/>
      <c r="I804" s="32"/>
      <c r="J804" s="32"/>
      <c r="K804" s="32"/>
      <c r="L804" s="32"/>
      <c r="M804" s="32"/>
      <c r="N804" s="32"/>
      <c r="O804" s="32"/>
      <c r="P804" s="32"/>
      <c r="Q804" s="32"/>
      <c r="R804" s="32"/>
      <c r="S804" s="32"/>
    </row>
    <row r="805" spans="1:19">
      <c r="A805" s="32"/>
      <c r="B805" s="32"/>
      <c r="C805" s="32"/>
      <c r="D805" s="32"/>
      <c r="E805" s="32"/>
      <c r="F805" s="32"/>
      <c r="G805" s="32"/>
      <c r="H805" s="32"/>
      <c r="I805" s="32"/>
      <c r="J805" s="32"/>
      <c r="K805" s="32"/>
      <c r="L805" s="32"/>
      <c r="M805" s="32"/>
      <c r="N805" s="32"/>
      <c r="O805" s="32"/>
      <c r="P805" s="32"/>
      <c r="Q805" s="32"/>
      <c r="R805" s="32"/>
      <c r="S805" s="32"/>
    </row>
    <row r="806" spans="1:19">
      <c r="A806" s="32"/>
      <c r="B806" s="32"/>
      <c r="C806" s="32"/>
      <c r="D806" s="32"/>
      <c r="E806" s="32"/>
      <c r="F806" s="32"/>
      <c r="G806" s="32"/>
      <c r="H806" s="32"/>
      <c r="I806" s="32"/>
      <c r="J806" s="32"/>
      <c r="K806" s="32"/>
      <c r="L806" s="32"/>
      <c r="M806" s="32"/>
      <c r="N806" s="32"/>
      <c r="O806" s="32"/>
      <c r="P806" s="32"/>
      <c r="Q806" s="32"/>
      <c r="R806" s="32"/>
      <c r="S806"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UC-table</vt:lpstr>
      <vt:lpstr>UC-tier2</vt:lpstr>
      <vt:lpstr>UC-tier1 </vt:lpstr>
      <vt:lpstr>map</vt:lpstr>
      <vt:lpstr>CB-results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 Kareinen</dc:creator>
  <cp:lastModifiedBy>Korisnik1</cp:lastModifiedBy>
  <dcterms:created xsi:type="dcterms:W3CDTF">2012-12-19T10:49:27Z</dcterms:created>
  <dcterms:modified xsi:type="dcterms:W3CDTF">2014-07-08T09:12:37Z</dcterms:modified>
</cp:coreProperties>
</file>